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codeName="ThisWorkbook"/>
  <mc:AlternateContent xmlns:mc="http://schemas.openxmlformats.org/markup-compatibility/2006">
    <mc:Choice Requires="x15">
      <x15ac:absPath xmlns:x15ac="http://schemas.microsoft.com/office/spreadsheetml/2010/11/ac" url="C:\フリーサイト登録VectorMougアップ　Ver 10.6\fs積算\積算＆予算\実行予算\"/>
    </mc:Choice>
  </mc:AlternateContent>
  <xr:revisionPtr revIDLastSave="0" documentId="13_ncr:1_{1B181C2A-C85B-47ED-8D88-E31B58089CEA}" xr6:coauthVersionLast="47" xr6:coauthVersionMax="47" xr10:uidLastSave="{00000000-0000-0000-0000-000000000000}"/>
  <bookViews>
    <workbookView xWindow="-120" yWindow="-120" windowWidth="29040" windowHeight="16440" xr2:uid="{00000000-000D-0000-FFFF-FFFF00000000}"/>
  </bookViews>
  <sheets>
    <sheet name="表紙" sheetId="8" r:id="rId1"/>
    <sheet name="実行予算内訳書" sheetId="2" r:id="rId2"/>
    <sheet name="資材外注単価表" sheetId="3" r:id="rId3"/>
    <sheet name="現場経費" sheetId="6" r:id="rId4"/>
    <sheet name="代価表1" sheetId="9" r:id="rId5"/>
    <sheet name="代価表2" sheetId="11" r:id="rId6"/>
    <sheet name="代価表3" sheetId="12" r:id="rId7"/>
    <sheet name="代価表4" sheetId="13" r:id="rId8"/>
    <sheet name="代価表5" sheetId="14" r:id="rId9"/>
    <sheet name="代価表6" sheetId="15" r:id="rId10"/>
    <sheet name="代価表7" sheetId="16" r:id="rId11"/>
    <sheet name="代価表8" sheetId="17" r:id="rId12"/>
    <sheet name="代価表9" sheetId="18" r:id="rId13"/>
    <sheet name="代価表10" sheetId="19" r:id="rId14"/>
    <sheet name="単価表1" sheetId="10" r:id="rId15"/>
    <sheet name="単価表2" sheetId="20" r:id="rId16"/>
    <sheet name="単価表3" sheetId="21" r:id="rId17"/>
    <sheet name="単価表4" sheetId="22" r:id="rId18"/>
    <sheet name="単価表5" sheetId="23" r:id="rId19"/>
  </sheets>
  <externalReferences>
    <externalReference r:id="rId20"/>
  </externalReferences>
  <definedNames>
    <definedName name="_xlnm.Print_Area" localSheetId="3">現場経費!$B$1:$O$40</definedName>
    <definedName name="_xlnm.Print_Area" localSheetId="2">資材外注単価表!$B$5:$Q$304</definedName>
    <definedName name="_xlnm.Print_Area" localSheetId="4">代価表1!$B$1:$Q$27</definedName>
    <definedName name="_xlnm.Print_Area" localSheetId="13">代価表10!$B$1:$Q$27</definedName>
    <definedName name="_xlnm.Print_Area" localSheetId="5">代価表2!$B$1:$Q$27</definedName>
    <definedName name="_xlnm.Print_Area" localSheetId="6">代価表3!$B$1:$Q$27</definedName>
    <definedName name="_xlnm.Print_Area" localSheetId="7">代価表4!$B$1:$Q$27</definedName>
    <definedName name="_xlnm.Print_Area" localSheetId="8">代価表5!$B$1:$Q$27</definedName>
    <definedName name="_xlnm.Print_Area" localSheetId="9">代価表6!$B$1:$Q$27</definedName>
    <definedName name="_xlnm.Print_Area" localSheetId="10">代価表7!$B$1:$Q$27</definedName>
    <definedName name="_xlnm.Print_Area" localSheetId="11">代価表8!$B$1:$Q$27</definedName>
    <definedName name="_xlnm.Print_Area" localSheetId="12">代価表9!$B$1:$Q$27</definedName>
    <definedName name="_xlnm.Print_Area" localSheetId="14">単価表1!$B$1:$Q$27</definedName>
    <definedName name="_xlnm.Print_Area" localSheetId="15">単価表2!$B$1:$Q$27</definedName>
    <definedName name="_xlnm.Print_Area" localSheetId="16">単価表3!$B$1:$Q$27</definedName>
    <definedName name="_xlnm.Print_Area" localSheetId="17">単価表4!$B$1:$Q$27</definedName>
    <definedName name="_xlnm.Print_Area" localSheetId="18">単価表5!$B$1:$Q$27</definedName>
    <definedName name="_xlnm.Print_Titles" localSheetId="2">資材外注単価表!$1:$5</definedName>
    <definedName name="_xlnm.Print_Titles" localSheetId="1">実行予算内訳書!$1:$4</definedName>
    <definedName name="単位">OFFSET([1]ｃａｌｃ!$R$2,0,0,COUNTA([1]ｃａｌｃ!$R:$R)-1,1)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P132" i="23" l="1"/>
  <c r="O132" i="23"/>
  <c r="N132" i="23"/>
  <c r="M132" i="23"/>
  <c r="L132" i="23"/>
  <c r="K132" i="23"/>
  <c r="P131" i="23"/>
  <c r="O131" i="23"/>
  <c r="N131" i="23"/>
  <c r="M131" i="23"/>
  <c r="L131" i="23"/>
  <c r="K131" i="23"/>
  <c r="P130" i="23"/>
  <c r="O130" i="23"/>
  <c r="N130" i="23"/>
  <c r="M130" i="23"/>
  <c r="L130" i="23"/>
  <c r="K130" i="23"/>
  <c r="P129" i="23"/>
  <c r="O129" i="23"/>
  <c r="N129" i="23"/>
  <c r="M129" i="23"/>
  <c r="L129" i="23"/>
  <c r="K129" i="23"/>
  <c r="P128" i="23"/>
  <c r="O128" i="23"/>
  <c r="N128" i="23"/>
  <c r="M128" i="23"/>
  <c r="L128" i="23"/>
  <c r="K128" i="23"/>
  <c r="P127" i="23"/>
  <c r="O127" i="23"/>
  <c r="N127" i="23"/>
  <c r="M127" i="23"/>
  <c r="L127" i="23"/>
  <c r="K127" i="23"/>
  <c r="P126" i="23"/>
  <c r="O126" i="23"/>
  <c r="N126" i="23"/>
  <c r="M126" i="23"/>
  <c r="L126" i="23"/>
  <c r="K126" i="23"/>
  <c r="P125" i="23"/>
  <c r="O125" i="23"/>
  <c r="N125" i="23"/>
  <c r="M125" i="23"/>
  <c r="L125" i="23"/>
  <c r="K125" i="23"/>
  <c r="P124" i="23"/>
  <c r="O124" i="23"/>
  <c r="N124" i="23"/>
  <c r="M124" i="23"/>
  <c r="L124" i="23"/>
  <c r="K124" i="23"/>
  <c r="O123" i="23"/>
  <c r="N123" i="23"/>
  <c r="M123" i="23"/>
  <c r="L123" i="23"/>
  <c r="K123" i="23"/>
  <c r="P123" i="23" s="1"/>
  <c r="O122" i="23"/>
  <c r="N122" i="23"/>
  <c r="M122" i="23"/>
  <c r="L122" i="23"/>
  <c r="K122" i="23"/>
  <c r="P122" i="23" s="1"/>
  <c r="O121" i="23"/>
  <c r="N121" i="23"/>
  <c r="M121" i="23"/>
  <c r="L121" i="23"/>
  <c r="K121" i="23"/>
  <c r="P121" i="23" s="1"/>
  <c r="O120" i="23"/>
  <c r="N120" i="23"/>
  <c r="M120" i="23"/>
  <c r="L120" i="23"/>
  <c r="K120" i="23"/>
  <c r="P120" i="23" s="1"/>
  <c r="O119" i="23"/>
  <c r="N119" i="23"/>
  <c r="M119" i="23"/>
  <c r="L119" i="23"/>
  <c r="K119" i="23"/>
  <c r="P119" i="23" s="1"/>
  <c r="O118" i="23"/>
  <c r="N118" i="23"/>
  <c r="M118" i="23"/>
  <c r="L118" i="23"/>
  <c r="K118" i="23"/>
  <c r="P118" i="23" s="1"/>
  <c r="O117" i="23"/>
  <c r="N117" i="23"/>
  <c r="M117" i="23"/>
  <c r="L117" i="23"/>
  <c r="K117" i="23"/>
  <c r="P117" i="23" s="1"/>
  <c r="O116" i="23"/>
  <c r="N116" i="23"/>
  <c r="M116" i="23"/>
  <c r="L116" i="23"/>
  <c r="K116" i="23"/>
  <c r="P116" i="23" s="1"/>
  <c r="O115" i="23"/>
  <c r="N115" i="23"/>
  <c r="M115" i="23"/>
  <c r="L115" i="23"/>
  <c r="K115" i="23"/>
  <c r="P115" i="23" s="1"/>
  <c r="P114" i="23"/>
  <c r="O114" i="23"/>
  <c r="N114" i="23"/>
  <c r="M114" i="23"/>
  <c r="L114" i="23"/>
  <c r="L133" i="23" s="1"/>
  <c r="L134" i="23" s="1"/>
  <c r="K114" i="23"/>
  <c r="P113" i="23"/>
  <c r="O113" i="23"/>
  <c r="O133" i="23" s="1"/>
  <c r="O134" i="23" s="1"/>
  <c r="N113" i="23"/>
  <c r="N133" i="23" s="1"/>
  <c r="N134" i="23" s="1"/>
  <c r="M113" i="23"/>
  <c r="M133" i="23" s="1"/>
  <c r="M134" i="23" s="1"/>
  <c r="L113" i="23"/>
  <c r="K113" i="23"/>
  <c r="M106" i="23"/>
  <c r="M107" i="23" s="1"/>
  <c r="P105" i="23"/>
  <c r="O105" i="23"/>
  <c r="N105" i="23"/>
  <c r="M105" i="23"/>
  <c r="L105" i="23"/>
  <c r="K105" i="23"/>
  <c r="P104" i="23"/>
  <c r="O104" i="23"/>
  <c r="N104" i="23"/>
  <c r="M104" i="23"/>
  <c r="L104" i="23"/>
  <c r="K104" i="23"/>
  <c r="P103" i="23"/>
  <c r="O103" i="23"/>
  <c r="N103" i="23"/>
  <c r="M103" i="23"/>
  <c r="L103" i="23"/>
  <c r="K103" i="23"/>
  <c r="P102" i="23"/>
  <c r="O102" i="23"/>
  <c r="N102" i="23"/>
  <c r="M102" i="23"/>
  <c r="L102" i="23"/>
  <c r="K102" i="23"/>
  <c r="P101" i="23"/>
  <c r="O101" i="23"/>
  <c r="N101" i="23"/>
  <c r="M101" i="23"/>
  <c r="L101" i="23"/>
  <c r="K101" i="23"/>
  <c r="P100" i="23"/>
  <c r="O100" i="23"/>
  <c r="N100" i="23"/>
  <c r="M100" i="23"/>
  <c r="L100" i="23"/>
  <c r="K100" i="23"/>
  <c r="P99" i="23"/>
  <c r="O99" i="23"/>
  <c r="N99" i="23"/>
  <c r="M99" i="23"/>
  <c r="L99" i="23"/>
  <c r="K99" i="23"/>
  <c r="P98" i="23"/>
  <c r="O98" i="23"/>
  <c r="N98" i="23"/>
  <c r="M98" i="23"/>
  <c r="L98" i="23"/>
  <c r="K98" i="23"/>
  <c r="P97" i="23"/>
  <c r="O97" i="23"/>
  <c r="N97" i="23"/>
  <c r="M97" i="23"/>
  <c r="L97" i="23"/>
  <c r="L106" i="23" s="1"/>
  <c r="L107" i="23" s="1"/>
  <c r="K97" i="23"/>
  <c r="P96" i="23"/>
  <c r="O96" i="23"/>
  <c r="N96" i="23"/>
  <c r="M96" i="23"/>
  <c r="L96" i="23"/>
  <c r="K96" i="23"/>
  <c r="P95" i="23"/>
  <c r="O95" i="23"/>
  <c r="N95" i="23"/>
  <c r="M95" i="23"/>
  <c r="L95" i="23"/>
  <c r="K95" i="23"/>
  <c r="P94" i="23"/>
  <c r="O94" i="23"/>
  <c r="N94" i="23"/>
  <c r="M94" i="23"/>
  <c r="L94" i="23"/>
  <c r="K94" i="23"/>
  <c r="P93" i="23"/>
  <c r="O93" i="23"/>
  <c r="N93" i="23"/>
  <c r="M93" i="23"/>
  <c r="L93" i="23"/>
  <c r="K93" i="23"/>
  <c r="O92" i="23"/>
  <c r="N92" i="23"/>
  <c r="M92" i="23"/>
  <c r="L92" i="23"/>
  <c r="K92" i="23"/>
  <c r="P92" i="23" s="1"/>
  <c r="P91" i="23"/>
  <c r="O91" i="23"/>
  <c r="N91" i="23"/>
  <c r="M91" i="23"/>
  <c r="L91" i="23"/>
  <c r="K91" i="23"/>
  <c r="P90" i="23"/>
  <c r="O90" i="23"/>
  <c r="N90" i="23"/>
  <c r="M90" i="23"/>
  <c r="L90" i="23"/>
  <c r="K90" i="23"/>
  <c r="P89" i="23"/>
  <c r="O89" i="23"/>
  <c r="N89" i="23"/>
  <c r="N106" i="23" s="1"/>
  <c r="N107" i="23" s="1"/>
  <c r="M89" i="23"/>
  <c r="L89" i="23"/>
  <c r="K89" i="23"/>
  <c r="O88" i="23"/>
  <c r="N88" i="23"/>
  <c r="M88" i="23"/>
  <c r="L88" i="23"/>
  <c r="K88" i="23"/>
  <c r="P88" i="23" s="1"/>
  <c r="P87" i="23"/>
  <c r="O87" i="23"/>
  <c r="N87" i="23"/>
  <c r="M87" i="23"/>
  <c r="L87" i="23"/>
  <c r="K87" i="23"/>
  <c r="O86" i="23"/>
  <c r="O106" i="23" s="1"/>
  <c r="O107" i="23" s="1"/>
  <c r="N86" i="23"/>
  <c r="M86" i="23"/>
  <c r="L86" i="23"/>
  <c r="K86" i="23"/>
  <c r="P86" i="23" s="1"/>
  <c r="P78" i="23"/>
  <c r="O78" i="23"/>
  <c r="N78" i="23"/>
  <c r="M78" i="23"/>
  <c r="L78" i="23"/>
  <c r="K78" i="23"/>
  <c r="P77" i="23"/>
  <c r="O77" i="23"/>
  <c r="N77" i="23"/>
  <c r="M77" i="23"/>
  <c r="L77" i="23"/>
  <c r="K77" i="23"/>
  <c r="P76" i="23"/>
  <c r="O76" i="23"/>
  <c r="N76" i="23"/>
  <c r="M76" i="23"/>
  <c r="L76" i="23"/>
  <c r="K76" i="23"/>
  <c r="P75" i="23"/>
  <c r="O75" i="23"/>
  <c r="N75" i="23"/>
  <c r="M75" i="23"/>
  <c r="L75" i="23"/>
  <c r="K75" i="23"/>
  <c r="P74" i="23"/>
  <c r="O74" i="23"/>
  <c r="N74" i="23"/>
  <c r="M74" i="23"/>
  <c r="L74" i="23"/>
  <c r="K74" i="23"/>
  <c r="P73" i="23"/>
  <c r="O73" i="23"/>
  <c r="N73" i="23"/>
  <c r="M73" i="23"/>
  <c r="L73" i="23"/>
  <c r="K73" i="23"/>
  <c r="P72" i="23"/>
  <c r="O72" i="23"/>
  <c r="N72" i="23"/>
  <c r="M72" i="23"/>
  <c r="L72" i="23"/>
  <c r="K72" i="23"/>
  <c r="P71" i="23"/>
  <c r="O71" i="23"/>
  <c r="N71" i="23"/>
  <c r="M71" i="23"/>
  <c r="L71" i="23"/>
  <c r="K71" i="23"/>
  <c r="P70" i="23"/>
  <c r="O70" i="23"/>
  <c r="N70" i="23"/>
  <c r="M70" i="23"/>
  <c r="L70" i="23"/>
  <c r="K70" i="23"/>
  <c r="P69" i="23"/>
  <c r="O69" i="23"/>
  <c r="N69" i="23"/>
  <c r="M69" i="23"/>
  <c r="L69" i="23"/>
  <c r="K69" i="23"/>
  <c r="P68" i="23"/>
  <c r="O68" i="23"/>
  <c r="N68" i="23"/>
  <c r="M68" i="23"/>
  <c r="L68" i="23"/>
  <c r="K68" i="23"/>
  <c r="P67" i="23"/>
  <c r="O67" i="23"/>
  <c r="N67" i="23"/>
  <c r="M67" i="23"/>
  <c r="L67" i="23"/>
  <c r="K67" i="23"/>
  <c r="P66" i="23"/>
  <c r="O66" i="23"/>
  <c r="N66" i="23"/>
  <c r="M66" i="23"/>
  <c r="L66" i="23"/>
  <c r="K66" i="23"/>
  <c r="P65" i="23"/>
  <c r="O65" i="23"/>
  <c r="N65" i="23"/>
  <c r="M65" i="23"/>
  <c r="L65" i="23"/>
  <c r="K65" i="23"/>
  <c r="O64" i="23"/>
  <c r="N64" i="23"/>
  <c r="M64" i="23"/>
  <c r="L64" i="23"/>
  <c r="K64" i="23"/>
  <c r="P64" i="23" s="1"/>
  <c r="P63" i="23"/>
  <c r="O63" i="23"/>
  <c r="N63" i="23"/>
  <c r="M63" i="23"/>
  <c r="L63" i="23"/>
  <c r="K63" i="23"/>
  <c r="P62" i="23"/>
  <c r="O62" i="23"/>
  <c r="N62" i="23"/>
  <c r="M62" i="23"/>
  <c r="L62" i="23"/>
  <c r="K62" i="23"/>
  <c r="O61" i="23"/>
  <c r="N61" i="23"/>
  <c r="N79" i="23" s="1"/>
  <c r="N80" i="23" s="1"/>
  <c r="M61" i="23"/>
  <c r="M79" i="23" s="1"/>
  <c r="M80" i="23" s="1"/>
  <c r="L61" i="23"/>
  <c r="K61" i="23"/>
  <c r="P61" i="23" s="1"/>
  <c r="P60" i="23"/>
  <c r="O60" i="23"/>
  <c r="O79" i="23" s="1"/>
  <c r="O80" i="23" s="1"/>
  <c r="N60" i="23"/>
  <c r="M60" i="23"/>
  <c r="L60" i="23"/>
  <c r="K60" i="23"/>
  <c r="O59" i="23"/>
  <c r="N59" i="23"/>
  <c r="M59" i="23"/>
  <c r="L59" i="23"/>
  <c r="L79" i="23" s="1"/>
  <c r="L80" i="23" s="1"/>
  <c r="K59" i="23"/>
  <c r="P59" i="23" s="1"/>
  <c r="P51" i="23"/>
  <c r="O51" i="23"/>
  <c r="N51" i="23"/>
  <c r="M51" i="23"/>
  <c r="L51" i="23"/>
  <c r="K51" i="23"/>
  <c r="P50" i="23"/>
  <c r="O50" i="23"/>
  <c r="N50" i="23"/>
  <c r="M50" i="23"/>
  <c r="L50" i="23"/>
  <c r="K50" i="23"/>
  <c r="P49" i="23"/>
  <c r="O49" i="23"/>
  <c r="N49" i="23"/>
  <c r="M49" i="23"/>
  <c r="L49" i="23"/>
  <c r="K49" i="23"/>
  <c r="P48" i="23"/>
  <c r="O48" i="23"/>
  <c r="N48" i="23"/>
  <c r="M48" i="23"/>
  <c r="L48" i="23"/>
  <c r="K48" i="23"/>
  <c r="P47" i="23"/>
  <c r="O47" i="23"/>
  <c r="N47" i="23"/>
  <c r="M47" i="23"/>
  <c r="L47" i="23"/>
  <c r="K47" i="23"/>
  <c r="P46" i="23"/>
  <c r="O46" i="23"/>
  <c r="N46" i="23"/>
  <c r="M46" i="23"/>
  <c r="L46" i="23"/>
  <c r="K46" i="23"/>
  <c r="P45" i="23"/>
  <c r="O45" i="23"/>
  <c r="N45" i="23"/>
  <c r="M45" i="23"/>
  <c r="L45" i="23"/>
  <c r="K45" i="23"/>
  <c r="P44" i="23"/>
  <c r="O44" i="23"/>
  <c r="N44" i="23"/>
  <c r="M44" i="23"/>
  <c r="L44" i="23"/>
  <c r="K44" i="23"/>
  <c r="P43" i="23"/>
  <c r="O43" i="23"/>
  <c r="N43" i="23"/>
  <c r="M43" i="23"/>
  <c r="L43" i="23"/>
  <c r="K43" i="23"/>
  <c r="P42" i="23"/>
  <c r="O42" i="23"/>
  <c r="N42" i="23"/>
  <c r="M42" i="23"/>
  <c r="L42" i="23"/>
  <c r="K42" i="23"/>
  <c r="P41" i="23"/>
  <c r="O41" i="23"/>
  <c r="N41" i="23"/>
  <c r="M41" i="23"/>
  <c r="L41" i="23"/>
  <c r="K41" i="23"/>
  <c r="P40" i="23"/>
  <c r="O40" i="23"/>
  <c r="N40" i="23"/>
  <c r="M40" i="23"/>
  <c r="L40" i="23"/>
  <c r="K40" i="23"/>
  <c r="P39" i="23"/>
  <c r="O39" i="23"/>
  <c r="N39" i="23"/>
  <c r="M39" i="23"/>
  <c r="L39" i="23"/>
  <c r="K39" i="23"/>
  <c r="O38" i="23"/>
  <c r="N38" i="23"/>
  <c r="M38" i="23"/>
  <c r="L38" i="23"/>
  <c r="K38" i="23"/>
  <c r="P38" i="23" s="1"/>
  <c r="O37" i="23"/>
  <c r="N37" i="23"/>
  <c r="M37" i="23"/>
  <c r="L37" i="23"/>
  <c r="K37" i="23"/>
  <c r="P37" i="23" s="1"/>
  <c r="P36" i="23"/>
  <c r="O36" i="23"/>
  <c r="N36" i="23"/>
  <c r="M36" i="23"/>
  <c r="L36" i="23"/>
  <c r="K36" i="23"/>
  <c r="O35" i="23"/>
  <c r="N35" i="23"/>
  <c r="M35" i="23"/>
  <c r="L35" i="23"/>
  <c r="K35" i="23"/>
  <c r="P35" i="23" s="1"/>
  <c r="O34" i="23"/>
  <c r="N34" i="23"/>
  <c r="M34" i="23"/>
  <c r="L34" i="23"/>
  <c r="K34" i="23"/>
  <c r="P34" i="23" s="1"/>
  <c r="O33" i="23"/>
  <c r="N33" i="23"/>
  <c r="M33" i="23"/>
  <c r="L33" i="23"/>
  <c r="K33" i="23"/>
  <c r="P33" i="23" s="1"/>
  <c r="O32" i="23"/>
  <c r="O52" i="23" s="1"/>
  <c r="O53" i="23" s="1"/>
  <c r="N32" i="23"/>
  <c r="N52" i="23" s="1"/>
  <c r="N53" i="23" s="1"/>
  <c r="M32" i="23"/>
  <c r="M52" i="23" s="1"/>
  <c r="M53" i="23" s="1"/>
  <c r="L32" i="23"/>
  <c r="L52" i="23" s="1"/>
  <c r="L53" i="23" s="1"/>
  <c r="K32" i="23"/>
  <c r="P32" i="23" s="1"/>
  <c r="L25" i="23"/>
  <c r="L26" i="23" s="1"/>
  <c r="P24" i="23"/>
  <c r="O24" i="23"/>
  <c r="N24" i="23"/>
  <c r="M24" i="23"/>
  <c r="L24" i="23"/>
  <c r="K24" i="23"/>
  <c r="P23" i="23"/>
  <c r="O23" i="23"/>
  <c r="N23" i="23"/>
  <c r="M23" i="23"/>
  <c r="L23" i="23"/>
  <c r="K23" i="23"/>
  <c r="P22" i="23"/>
  <c r="O22" i="23"/>
  <c r="N22" i="23"/>
  <c r="M22" i="23"/>
  <c r="L22" i="23"/>
  <c r="K22" i="23"/>
  <c r="P21" i="23"/>
  <c r="O21" i="23"/>
  <c r="N21" i="23"/>
  <c r="M21" i="23"/>
  <c r="L21" i="23"/>
  <c r="K21" i="23"/>
  <c r="P20" i="23"/>
  <c r="O20" i="23"/>
  <c r="N20" i="23"/>
  <c r="M20" i="23"/>
  <c r="L20" i="23"/>
  <c r="K20" i="23"/>
  <c r="P19" i="23"/>
  <c r="O19" i="23"/>
  <c r="N19" i="23"/>
  <c r="M19" i="23"/>
  <c r="L19" i="23"/>
  <c r="K19" i="23"/>
  <c r="P18" i="23"/>
  <c r="O18" i="23"/>
  <c r="N18" i="23"/>
  <c r="M18" i="23"/>
  <c r="L18" i="23"/>
  <c r="K18" i="23"/>
  <c r="P17" i="23"/>
  <c r="O17" i="23"/>
  <c r="N17" i="23"/>
  <c r="M17" i="23"/>
  <c r="L17" i="23"/>
  <c r="K17" i="23"/>
  <c r="P16" i="23"/>
  <c r="O16" i="23"/>
  <c r="N16" i="23"/>
  <c r="M16" i="23"/>
  <c r="L16" i="23"/>
  <c r="K16" i="23"/>
  <c r="P15" i="23"/>
  <c r="O15" i="23"/>
  <c r="N15" i="23"/>
  <c r="M15" i="23"/>
  <c r="L15" i="23"/>
  <c r="K15" i="23"/>
  <c r="P14" i="23"/>
  <c r="O14" i="23"/>
  <c r="N14" i="23"/>
  <c r="M14" i="23"/>
  <c r="L14" i="23"/>
  <c r="K14" i="23"/>
  <c r="P13" i="23"/>
  <c r="O13" i="23"/>
  <c r="N13" i="23"/>
  <c r="M13" i="23"/>
  <c r="L13" i="23"/>
  <c r="K13" i="23"/>
  <c r="P12" i="23"/>
  <c r="O12" i="23"/>
  <c r="N12" i="23"/>
  <c r="M12" i="23"/>
  <c r="L12" i="23"/>
  <c r="K12" i="23"/>
  <c r="P11" i="23"/>
  <c r="O11" i="23"/>
  <c r="N11" i="23"/>
  <c r="M11" i="23"/>
  <c r="L11" i="23"/>
  <c r="K11" i="23"/>
  <c r="P10" i="23"/>
  <c r="O10" i="23"/>
  <c r="N10" i="23"/>
  <c r="M10" i="23"/>
  <c r="L10" i="23"/>
  <c r="K10" i="23"/>
  <c r="P9" i="23"/>
  <c r="O9" i="23"/>
  <c r="N9" i="23"/>
  <c r="M9" i="23"/>
  <c r="L9" i="23"/>
  <c r="K9" i="23"/>
  <c r="O8" i="23"/>
  <c r="N8" i="23"/>
  <c r="M8" i="23"/>
  <c r="L8" i="23"/>
  <c r="K8" i="23"/>
  <c r="P8" i="23" s="1"/>
  <c r="O7" i="23"/>
  <c r="N7" i="23"/>
  <c r="M7" i="23"/>
  <c r="L7" i="23"/>
  <c r="K7" i="23"/>
  <c r="P7" i="23" s="1"/>
  <c r="O6" i="23"/>
  <c r="O25" i="23" s="1"/>
  <c r="O26" i="23" s="1"/>
  <c r="N6" i="23"/>
  <c r="M6" i="23"/>
  <c r="L6" i="23"/>
  <c r="K6" i="23"/>
  <c r="P6" i="23" s="1"/>
  <c r="O5" i="23"/>
  <c r="N5" i="23"/>
  <c r="N25" i="23" s="1"/>
  <c r="N26" i="23" s="1"/>
  <c r="M5" i="23"/>
  <c r="M25" i="23" s="1"/>
  <c r="M26" i="23" s="1"/>
  <c r="L5" i="23"/>
  <c r="K5" i="23"/>
  <c r="P5" i="23" s="1"/>
  <c r="P25" i="23" s="1"/>
  <c r="P26" i="23" s="1"/>
  <c r="P539" i="22"/>
  <c r="P538" i="22"/>
  <c r="O539" i="22"/>
  <c r="O538" i="22"/>
  <c r="N539" i="22"/>
  <c r="N538" i="22"/>
  <c r="M539" i="22"/>
  <c r="M538" i="22"/>
  <c r="L539" i="22"/>
  <c r="L538" i="22"/>
  <c r="P537" i="22"/>
  <c r="O537" i="22"/>
  <c r="N537" i="22"/>
  <c r="M537" i="22"/>
  <c r="L537" i="22"/>
  <c r="K537" i="22"/>
  <c r="P536" i="22"/>
  <c r="O536" i="22"/>
  <c r="N536" i="22"/>
  <c r="M536" i="22"/>
  <c r="L536" i="22"/>
  <c r="K536" i="22"/>
  <c r="P535" i="22"/>
  <c r="O535" i="22"/>
  <c r="N535" i="22"/>
  <c r="M535" i="22"/>
  <c r="L535" i="22"/>
  <c r="K535" i="22"/>
  <c r="P534" i="22"/>
  <c r="O534" i="22"/>
  <c r="N534" i="22"/>
  <c r="M534" i="22"/>
  <c r="L534" i="22"/>
  <c r="K534" i="22"/>
  <c r="P533" i="22"/>
  <c r="O533" i="22"/>
  <c r="N533" i="22"/>
  <c r="M533" i="22"/>
  <c r="L533" i="22"/>
  <c r="K533" i="22"/>
  <c r="P532" i="22"/>
  <c r="O532" i="22"/>
  <c r="N532" i="22"/>
  <c r="M532" i="22"/>
  <c r="L532" i="22"/>
  <c r="K532" i="22"/>
  <c r="P531" i="22"/>
  <c r="O531" i="22"/>
  <c r="N531" i="22"/>
  <c r="M531" i="22"/>
  <c r="L531" i="22"/>
  <c r="K531" i="22"/>
  <c r="P530" i="22"/>
  <c r="O530" i="22"/>
  <c r="N530" i="22"/>
  <c r="M530" i="22"/>
  <c r="L530" i="22"/>
  <c r="K530" i="22"/>
  <c r="P529" i="22"/>
  <c r="O529" i="22"/>
  <c r="N529" i="22"/>
  <c r="M529" i="22"/>
  <c r="L529" i="22"/>
  <c r="K529" i="22"/>
  <c r="P528" i="22"/>
  <c r="O528" i="22"/>
  <c r="N528" i="22"/>
  <c r="M528" i="22"/>
  <c r="L528" i="22"/>
  <c r="K528" i="22"/>
  <c r="P527" i="22"/>
  <c r="O527" i="22"/>
  <c r="N527" i="22"/>
  <c r="M527" i="22"/>
  <c r="L527" i="22"/>
  <c r="K527" i="22"/>
  <c r="P526" i="22"/>
  <c r="O526" i="22"/>
  <c r="N526" i="22"/>
  <c r="M526" i="22"/>
  <c r="L526" i="22"/>
  <c r="K526" i="22"/>
  <c r="P525" i="22"/>
  <c r="O525" i="22"/>
  <c r="N525" i="22"/>
  <c r="M525" i="22"/>
  <c r="L525" i="22"/>
  <c r="K525" i="22"/>
  <c r="P524" i="22"/>
  <c r="O524" i="22"/>
  <c r="N524" i="22"/>
  <c r="M524" i="22"/>
  <c r="L524" i="22"/>
  <c r="K524" i="22"/>
  <c r="P523" i="22"/>
  <c r="O523" i="22"/>
  <c r="N523" i="22"/>
  <c r="M523" i="22"/>
  <c r="L523" i="22"/>
  <c r="K523" i="22"/>
  <c r="P522" i="22"/>
  <c r="O522" i="22"/>
  <c r="N522" i="22"/>
  <c r="M522" i="22"/>
  <c r="L522" i="22"/>
  <c r="K522" i="22"/>
  <c r="P521" i="22"/>
  <c r="O521" i="22"/>
  <c r="N521" i="22"/>
  <c r="M521" i="22"/>
  <c r="L521" i="22"/>
  <c r="K521" i="22"/>
  <c r="P520" i="22"/>
  <c r="O520" i="22"/>
  <c r="N520" i="22"/>
  <c r="M520" i="22"/>
  <c r="L520" i="22"/>
  <c r="K520" i="22"/>
  <c r="P519" i="22"/>
  <c r="O519" i="22"/>
  <c r="N519" i="22"/>
  <c r="M519" i="22"/>
  <c r="L519" i="22"/>
  <c r="K519" i="22"/>
  <c r="P518" i="22"/>
  <c r="O518" i="22"/>
  <c r="N518" i="22"/>
  <c r="M518" i="22"/>
  <c r="L518" i="22"/>
  <c r="K518" i="22"/>
  <c r="P512" i="22"/>
  <c r="P511" i="22"/>
  <c r="O512" i="22"/>
  <c r="O511" i="22"/>
  <c r="N512" i="22"/>
  <c r="N511" i="22"/>
  <c r="M512" i="22"/>
  <c r="M511" i="22"/>
  <c r="L512" i="22"/>
  <c r="L511" i="22"/>
  <c r="P510" i="22"/>
  <c r="O510" i="22"/>
  <c r="N510" i="22"/>
  <c r="M510" i="22"/>
  <c r="L510" i="22"/>
  <c r="K510" i="22"/>
  <c r="P509" i="22"/>
  <c r="O509" i="22"/>
  <c r="N509" i="22"/>
  <c r="M509" i="22"/>
  <c r="L509" i="22"/>
  <c r="K509" i="22"/>
  <c r="P508" i="22"/>
  <c r="O508" i="22"/>
  <c r="N508" i="22"/>
  <c r="M508" i="22"/>
  <c r="L508" i="22"/>
  <c r="K508" i="22"/>
  <c r="P507" i="22"/>
  <c r="O507" i="22"/>
  <c r="N507" i="22"/>
  <c r="M507" i="22"/>
  <c r="L507" i="22"/>
  <c r="K507" i="22"/>
  <c r="P506" i="22"/>
  <c r="O506" i="22"/>
  <c r="N506" i="22"/>
  <c r="M506" i="22"/>
  <c r="L506" i="22"/>
  <c r="K506" i="22"/>
  <c r="P505" i="22"/>
  <c r="O505" i="22"/>
  <c r="N505" i="22"/>
  <c r="M505" i="22"/>
  <c r="L505" i="22"/>
  <c r="K505" i="22"/>
  <c r="P504" i="22"/>
  <c r="O504" i="22"/>
  <c r="N504" i="22"/>
  <c r="M504" i="22"/>
  <c r="L504" i="22"/>
  <c r="K504" i="22"/>
  <c r="P503" i="22"/>
  <c r="O503" i="22"/>
  <c r="N503" i="22"/>
  <c r="M503" i="22"/>
  <c r="L503" i="22"/>
  <c r="K503" i="22"/>
  <c r="P502" i="22"/>
  <c r="O502" i="22"/>
  <c r="N502" i="22"/>
  <c r="M502" i="22"/>
  <c r="L502" i="22"/>
  <c r="K502" i="22"/>
  <c r="P501" i="22"/>
  <c r="O501" i="22"/>
  <c r="N501" i="22"/>
  <c r="M501" i="22"/>
  <c r="L501" i="22"/>
  <c r="K501" i="22"/>
  <c r="P500" i="22"/>
  <c r="O500" i="22"/>
  <c r="N500" i="22"/>
  <c r="M500" i="22"/>
  <c r="L500" i="22"/>
  <c r="K500" i="22"/>
  <c r="P499" i="22"/>
  <c r="O499" i="22"/>
  <c r="N499" i="22"/>
  <c r="M499" i="22"/>
  <c r="L499" i="22"/>
  <c r="K499" i="22"/>
  <c r="P498" i="22"/>
  <c r="O498" i="22"/>
  <c r="N498" i="22"/>
  <c r="M498" i="22"/>
  <c r="L498" i="22"/>
  <c r="K498" i="22"/>
  <c r="P497" i="22"/>
  <c r="O497" i="22"/>
  <c r="N497" i="22"/>
  <c r="M497" i="22"/>
  <c r="L497" i="22"/>
  <c r="K497" i="22"/>
  <c r="P496" i="22"/>
  <c r="O496" i="22"/>
  <c r="N496" i="22"/>
  <c r="M496" i="22"/>
  <c r="L496" i="22"/>
  <c r="K496" i="22"/>
  <c r="P495" i="22"/>
  <c r="O495" i="22"/>
  <c r="N495" i="22"/>
  <c r="M495" i="22"/>
  <c r="L495" i="22"/>
  <c r="K495" i="22"/>
  <c r="P494" i="22"/>
  <c r="O494" i="22"/>
  <c r="N494" i="22"/>
  <c r="M494" i="22"/>
  <c r="L494" i="22"/>
  <c r="K494" i="22"/>
  <c r="P493" i="22"/>
  <c r="O493" i="22"/>
  <c r="N493" i="22"/>
  <c r="M493" i="22"/>
  <c r="L493" i="22"/>
  <c r="K493" i="22"/>
  <c r="P492" i="22"/>
  <c r="O492" i="22"/>
  <c r="N492" i="22"/>
  <c r="M492" i="22"/>
  <c r="L492" i="22"/>
  <c r="K492" i="22"/>
  <c r="P491" i="22"/>
  <c r="O491" i="22"/>
  <c r="N491" i="22"/>
  <c r="M491" i="22"/>
  <c r="L491" i="22"/>
  <c r="K491" i="22"/>
  <c r="P485" i="22"/>
  <c r="P484" i="22"/>
  <c r="O485" i="22"/>
  <c r="O484" i="22"/>
  <c r="N485" i="22"/>
  <c r="N484" i="22"/>
  <c r="M485" i="22"/>
  <c r="M484" i="22"/>
  <c r="L485" i="22"/>
  <c r="L484" i="22"/>
  <c r="P483" i="22"/>
  <c r="O483" i="22"/>
  <c r="N483" i="22"/>
  <c r="M483" i="22"/>
  <c r="L483" i="22"/>
  <c r="K483" i="22"/>
  <c r="P482" i="22"/>
  <c r="O482" i="22"/>
  <c r="N482" i="22"/>
  <c r="M482" i="22"/>
  <c r="L482" i="22"/>
  <c r="K482" i="22"/>
  <c r="P481" i="22"/>
  <c r="O481" i="22"/>
  <c r="N481" i="22"/>
  <c r="M481" i="22"/>
  <c r="L481" i="22"/>
  <c r="K481" i="22"/>
  <c r="P480" i="22"/>
  <c r="O480" i="22"/>
  <c r="N480" i="22"/>
  <c r="M480" i="22"/>
  <c r="L480" i="22"/>
  <c r="K480" i="22"/>
  <c r="P479" i="22"/>
  <c r="O479" i="22"/>
  <c r="N479" i="22"/>
  <c r="M479" i="22"/>
  <c r="L479" i="22"/>
  <c r="K479" i="22"/>
  <c r="P478" i="22"/>
  <c r="O478" i="22"/>
  <c r="N478" i="22"/>
  <c r="M478" i="22"/>
  <c r="L478" i="22"/>
  <c r="K478" i="22"/>
  <c r="P477" i="22"/>
  <c r="O477" i="22"/>
  <c r="N477" i="22"/>
  <c r="M477" i="22"/>
  <c r="L477" i="22"/>
  <c r="K477" i="22"/>
  <c r="P476" i="22"/>
  <c r="O476" i="22"/>
  <c r="N476" i="22"/>
  <c r="M476" i="22"/>
  <c r="L476" i="22"/>
  <c r="K476" i="22"/>
  <c r="P475" i="22"/>
  <c r="O475" i="22"/>
  <c r="N475" i="22"/>
  <c r="M475" i="22"/>
  <c r="L475" i="22"/>
  <c r="K475" i="22"/>
  <c r="P474" i="22"/>
  <c r="O474" i="22"/>
  <c r="N474" i="22"/>
  <c r="M474" i="22"/>
  <c r="L474" i="22"/>
  <c r="K474" i="22"/>
  <c r="P473" i="22"/>
  <c r="O473" i="22"/>
  <c r="N473" i="22"/>
  <c r="M473" i="22"/>
  <c r="L473" i="22"/>
  <c r="K473" i="22"/>
  <c r="P472" i="22"/>
  <c r="O472" i="22"/>
  <c r="N472" i="22"/>
  <c r="M472" i="22"/>
  <c r="L472" i="22"/>
  <c r="K472" i="22"/>
  <c r="P471" i="22"/>
  <c r="O471" i="22"/>
  <c r="N471" i="22"/>
  <c r="M471" i="22"/>
  <c r="L471" i="22"/>
  <c r="K471" i="22"/>
  <c r="P470" i="22"/>
  <c r="O470" i="22"/>
  <c r="N470" i="22"/>
  <c r="M470" i="22"/>
  <c r="L470" i="22"/>
  <c r="K470" i="22"/>
  <c r="P469" i="22"/>
  <c r="O469" i="22"/>
  <c r="N469" i="22"/>
  <c r="M469" i="22"/>
  <c r="L469" i="22"/>
  <c r="K469" i="22"/>
  <c r="P468" i="22"/>
  <c r="O468" i="22"/>
  <c r="N468" i="22"/>
  <c r="M468" i="22"/>
  <c r="L468" i="22"/>
  <c r="K468" i="22"/>
  <c r="P467" i="22"/>
  <c r="O467" i="22"/>
  <c r="N467" i="22"/>
  <c r="M467" i="22"/>
  <c r="L467" i="22"/>
  <c r="K467" i="22"/>
  <c r="P466" i="22"/>
  <c r="O466" i="22"/>
  <c r="N466" i="22"/>
  <c r="M466" i="22"/>
  <c r="L466" i="22"/>
  <c r="K466" i="22"/>
  <c r="P465" i="22"/>
  <c r="O465" i="22"/>
  <c r="N465" i="22"/>
  <c r="M465" i="22"/>
  <c r="L465" i="22"/>
  <c r="K465" i="22"/>
  <c r="P464" i="22"/>
  <c r="O464" i="22"/>
  <c r="N464" i="22"/>
  <c r="M464" i="22"/>
  <c r="L464" i="22"/>
  <c r="K464" i="22"/>
  <c r="P458" i="22"/>
  <c r="P457" i="22"/>
  <c r="O458" i="22"/>
  <c r="O457" i="22"/>
  <c r="N458" i="22"/>
  <c r="N457" i="22"/>
  <c r="M458" i="22"/>
  <c r="M457" i="22"/>
  <c r="L458" i="22"/>
  <c r="L457" i="22"/>
  <c r="P456" i="22"/>
  <c r="O456" i="22"/>
  <c r="N456" i="22"/>
  <c r="M456" i="22"/>
  <c r="L456" i="22"/>
  <c r="K456" i="22"/>
  <c r="P455" i="22"/>
  <c r="O455" i="22"/>
  <c r="N455" i="22"/>
  <c r="M455" i="22"/>
  <c r="L455" i="22"/>
  <c r="K455" i="22"/>
  <c r="P454" i="22"/>
  <c r="O454" i="22"/>
  <c r="N454" i="22"/>
  <c r="M454" i="22"/>
  <c r="L454" i="22"/>
  <c r="K454" i="22"/>
  <c r="P453" i="22"/>
  <c r="O453" i="22"/>
  <c r="N453" i="22"/>
  <c r="M453" i="22"/>
  <c r="L453" i="22"/>
  <c r="K453" i="22"/>
  <c r="P452" i="22"/>
  <c r="O452" i="22"/>
  <c r="N452" i="22"/>
  <c r="M452" i="22"/>
  <c r="L452" i="22"/>
  <c r="K452" i="22"/>
  <c r="P451" i="22"/>
  <c r="O451" i="22"/>
  <c r="N451" i="22"/>
  <c r="M451" i="22"/>
  <c r="L451" i="22"/>
  <c r="K451" i="22"/>
  <c r="P450" i="22"/>
  <c r="O450" i="22"/>
  <c r="N450" i="22"/>
  <c r="M450" i="22"/>
  <c r="L450" i="22"/>
  <c r="K450" i="22"/>
  <c r="P449" i="22"/>
  <c r="O449" i="22"/>
  <c r="N449" i="22"/>
  <c r="M449" i="22"/>
  <c r="L449" i="22"/>
  <c r="K449" i="22"/>
  <c r="P448" i="22"/>
  <c r="O448" i="22"/>
  <c r="N448" i="22"/>
  <c r="M448" i="22"/>
  <c r="L448" i="22"/>
  <c r="K448" i="22"/>
  <c r="P447" i="22"/>
  <c r="O447" i="22"/>
  <c r="N447" i="22"/>
  <c r="M447" i="22"/>
  <c r="L447" i="22"/>
  <c r="K447" i="22"/>
  <c r="P446" i="22"/>
  <c r="O446" i="22"/>
  <c r="N446" i="22"/>
  <c r="M446" i="22"/>
  <c r="L446" i="22"/>
  <c r="K446" i="22"/>
  <c r="P445" i="22"/>
  <c r="O445" i="22"/>
  <c r="N445" i="22"/>
  <c r="M445" i="22"/>
  <c r="L445" i="22"/>
  <c r="K445" i="22"/>
  <c r="P444" i="22"/>
  <c r="O444" i="22"/>
  <c r="N444" i="22"/>
  <c r="M444" i="22"/>
  <c r="L444" i="22"/>
  <c r="K444" i="22"/>
  <c r="P443" i="22"/>
  <c r="O443" i="22"/>
  <c r="N443" i="22"/>
  <c r="M443" i="22"/>
  <c r="L443" i="22"/>
  <c r="K443" i="22"/>
  <c r="P442" i="22"/>
  <c r="O442" i="22"/>
  <c r="N442" i="22"/>
  <c r="M442" i="22"/>
  <c r="L442" i="22"/>
  <c r="K442" i="22"/>
  <c r="P441" i="22"/>
  <c r="O441" i="22"/>
  <c r="N441" i="22"/>
  <c r="M441" i="22"/>
  <c r="L441" i="22"/>
  <c r="K441" i="22"/>
  <c r="P440" i="22"/>
  <c r="O440" i="22"/>
  <c r="N440" i="22"/>
  <c r="M440" i="22"/>
  <c r="L440" i="22"/>
  <c r="K440" i="22"/>
  <c r="P439" i="22"/>
  <c r="O439" i="22"/>
  <c r="N439" i="22"/>
  <c r="M439" i="22"/>
  <c r="L439" i="22"/>
  <c r="K439" i="22"/>
  <c r="P438" i="22"/>
  <c r="O438" i="22"/>
  <c r="N438" i="22"/>
  <c r="M438" i="22"/>
  <c r="L438" i="22"/>
  <c r="K438" i="22"/>
  <c r="P437" i="22"/>
  <c r="O437" i="22"/>
  <c r="N437" i="22"/>
  <c r="M437" i="22"/>
  <c r="L437" i="22"/>
  <c r="K437" i="22"/>
  <c r="P431" i="22"/>
  <c r="P430" i="22"/>
  <c r="O431" i="22"/>
  <c r="O430" i="22"/>
  <c r="N431" i="22"/>
  <c r="N430" i="22"/>
  <c r="M431" i="22"/>
  <c r="M430" i="22"/>
  <c r="L431" i="22"/>
  <c r="L430" i="22"/>
  <c r="P429" i="22"/>
  <c r="O429" i="22"/>
  <c r="N429" i="22"/>
  <c r="M429" i="22"/>
  <c r="L429" i="22"/>
  <c r="K429" i="22"/>
  <c r="P428" i="22"/>
  <c r="O428" i="22"/>
  <c r="N428" i="22"/>
  <c r="M428" i="22"/>
  <c r="L428" i="22"/>
  <c r="K428" i="22"/>
  <c r="P427" i="22"/>
  <c r="O427" i="22"/>
  <c r="N427" i="22"/>
  <c r="M427" i="22"/>
  <c r="L427" i="22"/>
  <c r="K427" i="22"/>
  <c r="P426" i="22"/>
  <c r="O426" i="22"/>
  <c r="N426" i="22"/>
  <c r="M426" i="22"/>
  <c r="L426" i="22"/>
  <c r="K426" i="22"/>
  <c r="P425" i="22"/>
  <c r="O425" i="22"/>
  <c r="N425" i="22"/>
  <c r="M425" i="22"/>
  <c r="L425" i="22"/>
  <c r="K425" i="22"/>
  <c r="P424" i="22"/>
  <c r="O424" i="22"/>
  <c r="N424" i="22"/>
  <c r="M424" i="22"/>
  <c r="L424" i="22"/>
  <c r="K424" i="22"/>
  <c r="P423" i="22"/>
  <c r="O423" i="22"/>
  <c r="N423" i="22"/>
  <c r="M423" i="22"/>
  <c r="L423" i="22"/>
  <c r="K423" i="22"/>
  <c r="P422" i="22"/>
  <c r="O422" i="22"/>
  <c r="N422" i="22"/>
  <c r="M422" i="22"/>
  <c r="L422" i="22"/>
  <c r="K422" i="22"/>
  <c r="P421" i="22"/>
  <c r="O421" i="22"/>
  <c r="N421" i="22"/>
  <c r="M421" i="22"/>
  <c r="L421" i="22"/>
  <c r="K421" i="22"/>
  <c r="P420" i="22"/>
  <c r="O420" i="22"/>
  <c r="N420" i="22"/>
  <c r="M420" i="22"/>
  <c r="L420" i="22"/>
  <c r="K420" i="22"/>
  <c r="P419" i="22"/>
  <c r="O419" i="22"/>
  <c r="N419" i="22"/>
  <c r="M419" i="22"/>
  <c r="L419" i="22"/>
  <c r="K419" i="22"/>
  <c r="P418" i="22"/>
  <c r="O418" i="22"/>
  <c r="N418" i="22"/>
  <c r="M418" i="22"/>
  <c r="L418" i="22"/>
  <c r="K418" i="22"/>
  <c r="P417" i="22"/>
  <c r="O417" i="22"/>
  <c r="N417" i="22"/>
  <c r="M417" i="22"/>
  <c r="L417" i="22"/>
  <c r="K417" i="22"/>
  <c r="P416" i="22"/>
  <c r="O416" i="22"/>
  <c r="N416" i="22"/>
  <c r="M416" i="22"/>
  <c r="L416" i="22"/>
  <c r="K416" i="22"/>
  <c r="P415" i="22"/>
  <c r="O415" i="22"/>
  <c r="N415" i="22"/>
  <c r="M415" i="22"/>
  <c r="L415" i="22"/>
  <c r="K415" i="22"/>
  <c r="P414" i="22"/>
  <c r="O414" i="22"/>
  <c r="N414" i="22"/>
  <c r="M414" i="22"/>
  <c r="L414" i="22"/>
  <c r="K414" i="22"/>
  <c r="P413" i="22"/>
  <c r="O413" i="22"/>
  <c r="N413" i="22"/>
  <c r="M413" i="22"/>
  <c r="L413" i="22"/>
  <c r="K413" i="22"/>
  <c r="P412" i="22"/>
  <c r="O412" i="22"/>
  <c r="N412" i="22"/>
  <c r="M412" i="22"/>
  <c r="L412" i="22"/>
  <c r="K412" i="22"/>
  <c r="P411" i="22"/>
  <c r="O411" i="22"/>
  <c r="N411" i="22"/>
  <c r="M411" i="22"/>
  <c r="L411" i="22"/>
  <c r="K411" i="22"/>
  <c r="P410" i="22"/>
  <c r="O410" i="22"/>
  <c r="N410" i="22"/>
  <c r="M410" i="22"/>
  <c r="L410" i="22"/>
  <c r="K410" i="22"/>
  <c r="P404" i="22"/>
  <c r="P403" i="22"/>
  <c r="O404" i="22"/>
  <c r="O403" i="22"/>
  <c r="N404" i="22"/>
  <c r="N403" i="22"/>
  <c r="M404" i="22"/>
  <c r="M403" i="22"/>
  <c r="L404" i="22"/>
  <c r="L403" i="22"/>
  <c r="P402" i="22"/>
  <c r="O402" i="22"/>
  <c r="N402" i="22"/>
  <c r="M402" i="22"/>
  <c r="L402" i="22"/>
  <c r="K402" i="22"/>
  <c r="P401" i="22"/>
  <c r="O401" i="22"/>
  <c r="N401" i="22"/>
  <c r="M401" i="22"/>
  <c r="L401" i="22"/>
  <c r="K401" i="22"/>
  <c r="P400" i="22"/>
  <c r="O400" i="22"/>
  <c r="N400" i="22"/>
  <c r="M400" i="22"/>
  <c r="L400" i="22"/>
  <c r="K400" i="22"/>
  <c r="P399" i="22"/>
  <c r="O399" i="22"/>
  <c r="N399" i="22"/>
  <c r="M399" i="22"/>
  <c r="L399" i="22"/>
  <c r="K399" i="22"/>
  <c r="P398" i="22"/>
  <c r="O398" i="22"/>
  <c r="N398" i="22"/>
  <c r="M398" i="22"/>
  <c r="L398" i="22"/>
  <c r="K398" i="22"/>
  <c r="P397" i="22"/>
  <c r="O397" i="22"/>
  <c r="N397" i="22"/>
  <c r="M397" i="22"/>
  <c r="L397" i="22"/>
  <c r="K397" i="22"/>
  <c r="P396" i="22"/>
  <c r="O396" i="22"/>
  <c r="N396" i="22"/>
  <c r="M396" i="22"/>
  <c r="L396" i="22"/>
  <c r="K396" i="22"/>
  <c r="P395" i="22"/>
  <c r="O395" i="22"/>
  <c r="N395" i="22"/>
  <c r="M395" i="22"/>
  <c r="L395" i="22"/>
  <c r="K395" i="22"/>
  <c r="P394" i="22"/>
  <c r="O394" i="22"/>
  <c r="N394" i="22"/>
  <c r="M394" i="22"/>
  <c r="L394" i="22"/>
  <c r="K394" i="22"/>
  <c r="P393" i="22"/>
  <c r="O393" i="22"/>
  <c r="N393" i="22"/>
  <c r="M393" i="22"/>
  <c r="L393" i="22"/>
  <c r="K393" i="22"/>
  <c r="P392" i="22"/>
  <c r="O392" i="22"/>
  <c r="N392" i="22"/>
  <c r="M392" i="22"/>
  <c r="L392" i="22"/>
  <c r="K392" i="22"/>
  <c r="P391" i="22"/>
  <c r="O391" i="22"/>
  <c r="N391" i="22"/>
  <c r="M391" i="22"/>
  <c r="L391" i="22"/>
  <c r="K391" i="22"/>
  <c r="P390" i="22"/>
  <c r="O390" i="22"/>
  <c r="N390" i="22"/>
  <c r="M390" i="22"/>
  <c r="L390" i="22"/>
  <c r="K390" i="22"/>
  <c r="P389" i="22"/>
  <c r="O389" i="22"/>
  <c r="N389" i="22"/>
  <c r="M389" i="22"/>
  <c r="L389" i="22"/>
  <c r="K389" i="22"/>
  <c r="P388" i="22"/>
  <c r="O388" i="22"/>
  <c r="N388" i="22"/>
  <c r="M388" i="22"/>
  <c r="L388" i="22"/>
  <c r="K388" i="22"/>
  <c r="P387" i="22"/>
  <c r="O387" i="22"/>
  <c r="N387" i="22"/>
  <c r="M387" i="22"/>
  <c r="L387" i="22"/>
  <c r="K387" i="22"/>
  <c r="P386" i="22"/>
  <c r="O386" i="22"/>
  <c r="N386" i="22"/>
  <c r="M386" i="22"/>
  <c r="L386" i="22"/>
  <c r="K386" i="22"/>
  <c r="P385" i="22"/>
  <c r="O385" i="22"/>
  <c r="N385" i="22"/>
  <c r="M385" i="22"/>
  <c r="L385" i="22"/>
  <c r="K385" i="22"/>
  <c r="P384" i="22"/>
  <c r="O384" i="22"/>
  <c r="N384" i="22"/>
  <c r="M384" i="22"/>
  <c r="L384" i="22"/>
  <c r="K384" i="22"/>
  <c r="P383" i="22"/>
  <c r="O383" i="22"/>
  <c r="N383" i="22"/>
  <c r="M383" i="22"/>
  <c r="L383" i="22"/>
  <c r="K383" i="22"/>
  <c r="P377" i="22"/>
  <c r="P376" i="22"/>
  <c r="O377" i="22"/>
  <c r="O376" i="22"/>
  <c r="N377" i="22"/>
  <c r="N376" i="22"/>
  <c r="M377" i="22"/>
  <c r="M376" i="22"/>
  <c r="L377" i="22"/>
  <c r="L376" i="22"/>
  <c r="P375" i="22"/>
  <c r="O375" i="22"/>
  <c r="N375" i="22"/>
  <c r="M375" i="22"/>
  <c r="L375" i="22"/>
  <c r="K375" i="22"/>
  <c r="P374" i="22"/>
  <c r="O374" i="22"/>
  <c r="N374" i="22"/>
  <c r="M374" i="22"/>
  <c r="L374" i="22"/>
  <c r="K374" i="22"/>
  <c r="P373" i="22"/>
  <c r="O373" i="22"/>
  <c r="N373" i="22"/>
  <c r="M373" i="22"/>
  <c r="L373" i="22"/>
  <c r="K373" i="22"/>
  <c r="P372" i="22"/>
  <c r="O372" i="22"/>
  <c r="N372" i="22"/>
  <c r="M372" i="22"/>
  <c r="L372" i="22"/>
  <c r="K372" i="22"/>
  <c r="P371" i="22"/>
  <c r="O371" i="22"/>
  <c r="N371" i="22"/>
  <c r="M371" i="22"/>
  <c r="L371" i="22"/>
  <c r="K371" i="22"/>
  <c r="P370" i="22"/>
  <c r="O370" i="22"/>
  <c r="N370" i="22"/>
  <c r="M370" i="22"/>
  <c r="L370" i="22"/>
  <c r="K370" i="22"/>
  <c r="P369" i="22"/>
  <c r="O369" i="22"/>
  <c r="N369" i="22"/>
  <c r="M369" i="22"/>
  <c r="L369" i="22"/>
  <c r="K369" i="22"/>
  <c r="P368" i="22"/>
  <c r="O368" i="22"/>
  <c r="N368" i="22"/>
  <c r="M368" i="22"/>
  <c r="L368" i="22"/>
  <c r="K368" i="22"/>
  <c r="P367" i="22"/>
  <c r="O367" i="22"/>
  <c r="N367" i="22"/>
  <c r="M367" i="22"/>
  <c r="L367" i="22"/>
  <c r="K367" i="22"/>
  <c r="P366" i="22"/>
  <c r="O366" i="22"/>
  <c r="N366" i="22"/>
  <c r="M366" i="22"/>
  <c r="L366" i="22"/>
  <c r="K366" i="22"/>
  <c r="P365" i="22"/>
  <c r="O365" i="22"/>
  <c r="N365" i="22"/>
  <c r="M365" i="22"/>
  <c r="L365" i="22"/>
  <c r="K365" i="22"/>
  <c r="P364" i="22"/>
  <c r="O364" i="22"/>
  <c r="N364" i="22"/>
  <c r="M364" i="22"/>
  <c r="L364" i="22"/>
  <c r="K364" i="22"/>
  <c r="P363" i="22"/>
  <c r="O363" i="22"/>
  <c r="N363" i="22"/>
  <c r="M363" i="22"/>
  <c r="L363" i="22"/>
  <c r="K363" i="22"/>
  <c r="P362" i="22"/>
  <c r="O362" i="22"/>
  <c r="N362" i="22"/>
  <c r="M362" i="22"/>
  <c r="L362" i="22"/>
  <c r="K362" i="22"/>
  <c r="P361" i="22"/>
  <c r="O361" i="22"/>
  <c r="N361" i="22"/>
  <c r="M361" i="22"/>
  <c r="L361" i="22"/>
  <c r="K361" i="22"/>
  <c r="P360" i="22"/>
  <c r="O360" i="22"/>
  <c r="N360" i="22"/>
  <c r="M360" i="22"/>
  <c r="L360" i="22"/>
  <c r="K360" i="22"/>
  <c r="P359" i="22"/>
  <c r="O359" i="22"/>
  <c r="N359" i="22"/>
  <c r="M359" i="22"/>
  <c r="L359" i="22"/>
  <c r="K359" i="22"/>
  <c r="P358" i="22"/>
  <c r="O358" i="22"/>
  <c r="N358" i="22"/>
  <c r="M358" i="22"/>
  <c r="L358" i="22"/>
  <c r="K358" i="22"/>
  <c r="P357" i="22"/>
  <c r="O357" i="22"/>
  <c r="N357" i="22"/>
  <c r="M357" i="22"/>
  <c r="L357" i="22"/>
  <c r="K357" i="22"/>
  <c r="P356" i="22"/>
  <c r="O356" i="22"/>
  <c r="N356" i="22"/>
  <c r="M356" i="22"/>
  <c r="L356" i="22"/>
  <c r="K356" i="22"/>
  <c r="P350" i="22"/>
  <c r="P349" i="22"/>
  <c r="O350" i="22"/>
  <c r="O349" i="22"/>
  <c r="N350" i="22"/>
  <c r="N349" i="22"/>
  <c r="M350" i="22"/>
  <c r="M349" i="22"/>
  <c r="L350" i="22"/>
  <c r="L349" i="22"/>
  <c r="P348" i="22"/>
  <c r="O348" i="22"/>
  <c r="N348" i="22"/>
  <c r="M348" i="22"/>
  <c r="L348" i="22"/>
  <c r="K348" i="22"/>
  <c r="P347" i="22"/>
  <c r="O347" i="22"/>
  <c r="N347" i="22"/>
  <c r="M347" i="22"/>
  <c r="L347" i="22"/>
  <c r="K347" i="22"/>
  <c r="P346" i="22"/>
  <c r="O346" i="22"/>
  <c r="N346" i="22"/>
  <c r="M346" i="22"/>
  <c r="L346" i="22"/>
  <c r="K346" i="22"/>
  <c r="P345" i="22"/>
  <c r="O345" i="22"/>
  <c r="N345" i="22"/>
  <c r="M345" i="22"/>
  <c r="L345" i="22"/>
  <c r="K345" i="22"/>
  <c r="P344" i="22"/>
  <c r="O344" i="22"/>
  <c r="N344" i="22"/>
  <c r="M344" i="22"/>
  <c r="L344" i="22"/>
  <c r="K344" i="22"/>
  <c r="P343" i="22"/>
  <c r="O343" i="22"/>
  <c r="N343" i="22"/>
  <c r="M343" i="22"/>
  <c r="L343" i="22"/>
  <c r="K343" i="22"/>
  <c r="P342" i="22"/>
  <c r="O342" i="22"/>
  <c r="N342" i="22"/>
  <c r="M342" i="22"/>
  <c r="L342" i="22"/>
  <c r="K342" i="22"/>
  <c r="P341" i="22"/>
  <c r="O341" i="22"/>
  <c r="N341" i="22"/>
  <c r="M341" i="22"/>
  <c r="L341" i="22"/>
  <c r="K341" i="22"/>
  <c r="P340" i="22"/>
  <c r="O340" i="22"/>
  <c r="N340" i="22"/>
  <c r="M340" i="22"/>
  <c r="L340" i="22"/>
  <c r="K340" i="22"/>
  <c r="P339" i="22"/>
  <c r="O339" i="22"/>
  <c r="N339" i="22"/>
  <c r="M339" i="22"/>
  <c r="L339" i="22"/>
  <c r="K339" i="22"/>
  <c r="P338" i="22"/>
  <c r="O338" i="22"/>
  <c r="N338" i="22"/>
  <c r="M338" i="22"/>
  <c r="L338" i="22"/>
  <c r="K338" i="22"/>
  <c r="P337" i="22"/>
  <c r="O337" i="22"/>
  <c r="N337" i="22"/>
  <c r="M337" i="22"/>
  <c r="L337" i="22"/>
  <c r="K337" i="22"/>
  <c r="P336" i="22"/>
  <c r="O336" i="22"/>
  <c r="N336" i="22"/>
  <c r="M336" i="22"/>
  <c r="L336" i="22"/>
  <c r="K336" i="22"/>
  <c r="P335" i="22"/>
  <c r="O335" i="22"/>
  <c r="N335" i="22"/>
  <c r="M335" i="22"/>
  <c r="L335" i="22"/>
  <c r="K335" i="22"/>
  <c r="P334" i="22"/>
  <c r="O334" i="22"/>
  <c r="N334" i="22"/>
  <c r="M334" i="22"/>
  <c r="L334" i="22"/>
  <c r="K334" i="22"/>
  <c r="P333" i="22"/>
  <c r="O333" i="22"/>
  <c r="N333" i="22"/>
  <c r="M333" i="22"/>
  <c r="L333" i="22"/>
  <c r="K333" i="22"/>
  <c r="P332" i="22"/>
  <c r="O332" i="22"/>
  <c r="N332" i="22"/>
  <c r="M332" i="22"/>
  <c r="L332" i="22"/>
  <c r="K332" i="22"/>
  <c r="P331" i="22"/>
  <c r="O331" i="22"/>
  <c r="N331" i="22"/>
  <c r="M331" i="22"/>
  <c r="L331" i="22"/>
  <c r="K331" i="22"/>
  <c r="P330" i="22"/>
  <c r="O330" i="22"/>
  <c r="N330" i="22"/>
  <c r="M330" i="22"/>
  <c r="L330" i="22"/>
  <c r="K330" i="22"/>
  <c r="P329" i="22"/>
  <c r="O329" i="22"/>
  <c r="N329" i="22"/>
  <c r="M329" i="22"/>
  <c r="L329" i="22"/>
  <c r="K329" i="22"/>
  <c r="P323" i="22"/>
  <c r="P322" i="22"/>
  <c r="O323" i="22"/>
  <c r="O322" i="22"/>
  <c r="N323" i="22"/>
  <c r="N322" i="22"/>
  <c r="M323" i="22"/>
  <c r="M322" i="22"/>
  <c r="L323" i="22"/>
  <c r="L322" i="22"/>
  <c r="P321" i="22"/>
  <c r="O321" i="22"/>
  <c r="N321" i="22"/>
  <c r="M321" i="22"/>
  <c r="L321" i="22"/>
  <c r="K321" i="22"/>
  <c r="P320" i="22"/>
  <c r="O320" i="22"/>
  <c r="N320" i="22"/>
  <c r="M320" i="22"/>
  <c r="L320" i="22"/>
  <c r="K320" i="22"/>
  <c r="P319" i="22"/>
  <c r="O319" i="22"/>
  <c r="N319" i="22"/>
  <c r="M319" i="22"/>
  <c r="L319" i="22"/>
  <c r="K319" i="22"/>
  <c r="P318" i="22"/>
  <c r="O318" i="22"/>
  <c r="N318" i="22"/>
  <c r="M318" i="22"/>
  <c r="L318" i="22"/>
  <c r="K318" i="22"/>
  <c r="P317" i="22"/>
  <c r="O317" i="22"/>
  <c r="N317" i="22"/>
  <c r="M317" i="22"/>
  <c r="L317" i="22"/>
  <c r="K317" i="22"/>
  <c r="P316" i="22"/>
  <c r="O316" i="22"/>
  <c r="N316" i="22"/>
  <c r="M316" i="22"/>
  <c r="L316" i="22"/>
  <c r="K316" i="22"/>
  <c r="P315" i="22"/>
  <c r="O315" i="22"/>
  <c r="N315" i="22"/>
  <c r="M315" i="22"/>
  <c r="L315" i="22"/>
  <c r="K315" i="22"/>
  <c r="P314" i="22"/>
  <c r="O314" i="22"/>
  <c r="N314" i="22"/>
  <c r="M314" i="22"/>
  <c r="L314" i="22"/>
  <c r="K314" i="22"/>
  <c r="P313" i="22"/>
  <c r="O313" i="22"/>
  <c r="N313" i="22"/>
  <c r="M313" i="22"/>
  <c r="L313" i="22"/>
  <c r="K313" i="22"/>
  <c r="P312" i="22"/>
  <c r="O312" i="22"/>
  <c r="N312" i="22"/>
  <c r="M312" i="22"/>
  <c r="L312" i="22"/>
  <c r="K312" i="22"/>
  <c r="P311" i="22"/>
  <c r="O311" i="22"/>
  <c r="N311" i="22"/>
  <c r="M311" i="22"/>
  <c r="L311" i="22"/>
  <c r="K311" i="22"/>
  <c r="P310" i="22"/>
  <c r="O310" i="22"/>
  <c r="N310" i="22"/>
  <c r="M310" i="22"/>
  <c r="L310" i="22"/>
  <c r="K310" i="22"/>
  <c r="P309" i="22"/>
  <c r="O309" i="22"/>
  <c r="N309" i="22"/>
  <c r="M309" i="22"/>
  <c r="L309" i="22"/>
  <c r="K309" i="22"/>
  <c r="P308" i="22"/>
  <c r="O308" i="22"/>
  <c r="N308" i="22"/>
  <c r="M308" i="22"/>
  <c r="L308" i="22"/>
  <c r="K308" i="22"/>
  <c r="P307" i="22"/>
  <c r="O307" i="22"/>
  <c r="N307" i="22"/>
  <c r="M307" i="22"/>
  <c r="L307" i="22"/>
  <c r="K307" i="22"/>
  <c r="P306" i="22"/>
  <c r="O306" i="22"/>
  <c r="N306" i="22"/>
  <c r="M306" i="22"/>
  <c r="L306" i="22"/>
  <c r="K306" i="22"/>
  <c r="P305" i="22"/>
  <c r="O305" i="22"/>
  <c r="N305" i="22"/>
  <c r="M305" i="22"/>
  <c r="L305" i="22"/>
  <c r="K305" i="22"/>
  <c r="P304" i="22"/>
  <c r="O304" i="22"/>
  <c r="N304" i="22"/>
  <c r="M304" i="22"/>
  <c r="L304" i="22"/>
  <c r="K304" i="22"/>
  <c r="P303" i="22"/>
  <c r="O303" i="22"/>
  <c r="N303" i="22"/>
  <c r="M303" i="22"/>
  <c r="L303" i="22"/>
  <c r="K303" i="22"/>
  <c r="P302" i="22"/>
  <c r="O302" i="22"/>
  <c r="N302" i="22"/>
  <c r="M302" i="22"/>
  <c r="L302" i="22"/>
  <c r="K302" i="22"/>
  <c r="P296" i="22"/>
  <c r="P295" i="22"/>
  <c r="O296" i="22"/>
  <c r="O295" i="22"/>
  <c r="N296" i="22"/>
  <c r="N295" i="22"/>
  <c r="M296" i="22"/>
  <c r="M295" i="22"/>
  <c r="L296" i="22"/>
  <c r="L295" i="22"/>
  <c r="P294" i="22"/>
  <c r="O294" i="22"/>
  <c r="N294" i="22"/>
  <c r="M294" i="22"/>
  <c r="L294" i="22"/>
  <c r="K294" i="22"/>
  <c r="P293" i="22"/>
  <c r="O293" i="22"/>
  <c r="N293" i="22"/>
  <c r="M293" i="22"/>
  <c r="L293" i="22"/>
  <c r="K293" i="22"/>
  <c r="P292" i="22"/>
  <c r="O292" i="22"/>
  <c r="N292" i="22"/>
  <c r="M292" i="22"/>
  <c r="L292" i="22"/>
  <c r="K292" i="22"/>
  <c r="P291" i="22"/>
  <c r="O291" i="22"/>
  <c r="N291" i="22"/>
  <c r="M291" i="22"/>
  <c r="L291" i="22"/>
  <c r="K291" i="22"/>
  <c r="P290" i="22"/>
  <c r="O290" i="22"/>
  <c r="N290" i="22"/>
  <c r="M290" i="22"/>
  <c r="L290" i="22"/>
  <c r="K290" i="22"/>
  <c r="P289" i="22"/>
  <c r="O289" i="22"/>
  <c r="N289" i="22"/>
  <c r="M289" i="22"/>
  <c r="L289" i="22"/>
  <c r="K289" i="22"/>
  <c r="P288" i="22"/>
  <c r="O288" i="22"/>
  <c r="N288" i="22"/>
  <c r="M288" i="22"/>
  <c r="L288" i="22"/>
  <c r="K288" i="22"/>
  <c r="P287" i="22"/>
  <c r="O287" i="22"/>
  <c r="N287" i="22"/>
  <c r="M287" i="22"/>
  <c r="L287" i="22"/>
  <c r="K287" i="22"/>
  <c r="P286" i="22"/>
  <c r="O286" i="22"/>
  <c r="N286" i="22"/>
  <c r="M286" i="22"/>
  <c r="L286" i="22"/>
  <c r="K286" i="22"/>
  <c r="P285" i="22"/>
  <c r="O285" i="22"/>
  <c r="N285" i="22"/>
  <c r="M285" i="22"/>
  <c r="L285" i="22"/>
  <c r="K285" i="22"/>
  <c r="P284" i="22"/>
  <c r="O284" i="22"/>
  <c r="N284" i="22"/>
  <c r="M284" i="22"/>
  <c r="L284" i="22"/>
  <c r="K284" i="22"/>
  <c r="P283" i="22"/>
  <c r="O283" i="22"/>
  <c r="N283" i="22"/>
  <c r="M283" i="22"/>
  <c r="L283" i="22"/>
  <c r="K283" i="22"/>
  <c r="P282" i="22"/>
  <c r="O282" i="22"/>
  <c r="N282" i="22"/>
  <c r="M282" i="22"/>
  <c r="L282" i="22"/>
  <c r="K282" i="22"/>
  <c r="P281" i="22"/>
  <c r="O281" i="22"/>
  <c r="N281" i="22"/>
  <c r="M281" i="22"/>
  <c r="L281" i="22"/>
  <c r="K281" i="22"/>
  <c r="P280" i="22"/>
  <c r="O280" i="22"/>
  <c r="N280" i="22"/>
  <c r="M280" i="22"/>
  <c r="L280" i="22"/>
  <c r="K280" i="22"/>
  <c r="P279" i="22"/>
  <c r="O279" i="22"/>
  <c r="N279" i="22"/>
  <c r="M279" i="22"/>
  <c r="L279" i="22"/>
  <c r="K279" i="22"/>
  <c r="P278" i="22"/>
  <c r="O278" i="22"/>
  <c r="N278" i="22"/>
  <c r="M278" i="22"/>
  <c r="L278" i="22"/>
  <c r="K278" i="22"/>
  <c r="P277" i="22"/>
  <c r="O277" i="22"/>
  <c r="N277" i="22"/>
  <c r="M277" i="22"/>
  <c r="L277" i="22"/>
  <c r="K277" i="22"/>
  <c r="P276" i="22"/>
  <c r="O276" i="22"/>
  <c r="N276" i="22"/>
  <c r="M276" i="22"/>
  <c r="L276" i="22"/>
  <c r="K276" i="22"/>
  <c r="P275" i="22"/>
  <c r="O275" i="22"/>
  <c r="N275" i="22"/>
  <c r="M275" i="22"/>
  <c r="L275" i="22"/>
  <c r="K275" i="22"/>
  <c r="P269" i="22"/>
  <c r="P268" i="22"/>
  <c r="O269" i="22"/>
  <c r="O268" i="22"/>
  <c r="N269" i="22"/>
  <c r="N268" i="22"/>
  <c r="M269" i="22"/>
  <c r="M268" i="22"/>
  <c r="L269" i="22"/>
  <c r="L268" i="22"/>
  <c r="P267" i="22"/>
  <c r="O267" i="22"/>
  <c r="N267" i="22"/>
  <c r="M267" i="22"/>
  <c r="L267" i="22"/>
  <c r="K267" i="22"/>
  <c r="P266" i="22"/>
  <c r="O266" i="22"/>
  <c r="N266" i="22"/>
  <c r="M266" i="22"/>
  <c r="L266" i="22"/>
  <c r="K266" i="22"/>
  <c r="P265" i="22"/>
  <c r="O265" i="22"/>
  <c r="N265" i="22"/>
  <c r="M265" i="22"/>
  <c r="L265" i="22"/>
  <c r="K265" i="22"/>
  <c r="P264" i="22"/>
  <c r="O264" i="22"/>
  <c r="N264" i="22"/>
  <c r="M264" i="22"/>
  <c r="L264" i="22"/>
  <c r="K264" i="22"/>
  <c r="P263" i="22"/>
  <c r="O263" i="22"/>
  <c r="N263" i="22"/>
  <c r="M263" i="22"/>
  <c r="L263" i="22"/>
  <c r="K263" i="22"/>
  <c r="P262" i="22"/>
  <c r="O262" i="22"/>
  <c r="N262" i="22"/>
  <c r="M262" i="22"/>
  <c r="L262" i="22"/>
  <c r="K262" i="22"/>
  <c r="P261" i="22"/>
  <c r="O261" i="22"/>
  <c r="N261" i="22"/>
  <c r="M261" i="22"/>
  <c r="L261" i="22"/>
  <c r="K261" i="22"/>
  <c r="P260" i="22"/>
  <c r="O260" i="22"/>
  <c r="N260" i="22"/>
  <c r="M260" i="22"/>
  <c r="L260" i="22"/>
  <c r="K260" i="22"/>
  <c r="P259" i="22"/>
  <c r="O259" i="22"/>
  <c r="N259" i="22"/>
  <c r="M259" i="22"/>
  <c r="L259" i="22"/>
  <c r="K259" i="22"/>
  <c r="P258" i="22"/>
  <c r="O258" i="22"/>
  <c r="N258" i="22"/>
  <c r="M258" i="22"/>
  <c r="L258" i="22"/>
  <c r="K258" i="22"/>
  <c r="P257" i="22"/>
  <c r="O257" i="22"/>
  <c r="N257" i="22"/>
  <c r="M257" i="22"/>
  <c r="L257" i="22"/>
  <c r="K257" i="22"/>
  <c r="P256" i="22"/>
  <c r="O256" i="22"/>
  <c r="N256" i="22"/>
  <c r="M256" i="22"/>
  <c r="L256" i="22"/>
  <c r="K256" i="22"/>
  <c r="P255" i="22"/>
  <c r="O255" i="22"/>
  <c r="N255" i="22"/>
  <c r="M255" i="22"/>
  <c r="L255" i="22"/>
  <c r="K255" i="22"/>
  <c r="P254" i="22"/>
  <c r="O254" i="22"/>
  <c r="N254" i="22"/>
  <c r="M254" i="22"/>
  <c r="L254" i="22"/>
  <c r="K254" i="22"/>
  <c r="P253" i="22"/>
  <c r="O253" i="22"/>
  <c r="N253" i="22"/>
  <c r="M253" i="22"/>
  <c r="L253" i="22"/>
  <c r="K253" i="22"/>
  <c r="P252" i="22"/>
  <c r="O252" i="22"/>
  <c r="N252" i="22"/>
  <c r="M252" i="22"/>
  <c r="L252" i="22"/>
  <c r="K252" i="22"/>
  <c r="P251" i="22"/>
  <c r="O251" i="22"/>
  <c r="N251" i="22"/>
  <c r="M251" i="22"/>
  <c r="L251" i="22"/>
  <c r="K251" i="22"/>
  <c r="P250" i="22"/>
  <c r="O250" i="22"/>
  <c r="N250" i="22"/>
  <c r="M250" i="22"/>
  <c r="L250" i="22"/>
  <c r="K250" i="22"/>
  <c r="P249" i="22"/>
  <c r="O249" i="22"/>
  <c r="N249" i="22"/>
  <c r="M249" i="22"/>
  <c r="L249" i="22"/>
  <c r="K249" i="22"/>
  <c r="P248" i="22"/>
  <c r="O248" i="22"/>
  <c r="N248" i="22"/>
  <c r="M248" i="22"/>
  <c r="L248" i="22"/>
  <c r="K248" i="22"/>
  <c r="P242" i="22"/>
  <c r="P241" i="22"/>
  <c r="O242" i="22"/>
  <c r="O241" i="22"/>
  <c r="N242" i="22"/>
  <c r="N241" i="22"/>
  <c r="M242" i="22"/>
  <c r="M241" i="22"/>
  <c r="L242" i="22"/>
  <c r="L241" i="22"/>
  <c r="P240" i="22"/>
  <c r="O240" i="22"/>
  <c r="N240" i="22"/>
  <c r="M240" i="22"/>
  <c r="L240" i="22"/>
  <c r="K240" i="22"/>
  <c r="P239" i="22"/>
  <c r="O239" i="22"/>
  <c r="N239" i="22"/>
  <c r="M239" i="22"/>
  <c r="L239" i="22"/>
  <c r="K239" i="22"/>
  <c r="P238" i="22"/>
  <c r="O238" i="22"/>
  <c r="N238" i="22"/>
  <c r="M238" i="22"/>
  <c r="L238" i="22"/>
  <c r="K238" i="22"/>
  <c r="P237" i="22"/>
  <c r="O237" i="22"/>
  <c r="N237" i="22"/>
  <c r="M237" i="22"/>
  <c r="L237" i="22"/>
  <c r="K237" i="22"/>
  <c r="P236" i="22"/>
  <c r="O236" i="22"/>
  <c r="N236" i="22"/>
  <c r="M236" i="22"/>
  <c r="L236" i="22"/>
  <c r="K236" i="22"/>
  <c r="P235" i="22"/>
  <c r="O235" i="22"/>
  <c r="N235" i="22"/>
  <c r="M235" i="22"/>
  <c r="L235" i="22"/>
  <c r="K235" i="22"/>
  <c r="P234" i="22"/>
  <c r="O234" i="22"/>
  <c r="N234" i="22"/>
  <c r="M234" i="22"/>
  <c r="L234" i="22"/>
  <c r="K234" i="22"/>
  <c r="P233" i="22"/>
  <c r="O233" i="22"/>
  <c r="N233" i="22"/>
  <c r="M233" i="22"/>
  <c r="L233" i="22"/>
  <c r="K233" i="22"/>
  <c r="P232" i="22"/>
  <c r="O232" i="22"/>
  <c r="N232" i="22"/>
  <c r="M232" i="22"/>
  <c r="L232" i="22"/>
  <c r="K232" i="22"/>
  <c r="P231" i="22"/>
  <c r="O231" i="22"/>
  <c r="N231" i="22"/>
  <c r="M231" i="22"/>
  <c r="L231" i="22"/>
  <c r="K231" i="22"/>
  <c r="P230" i="22"/>
  <c r="O230" i="22"/>
  <c r="N230" i="22"/>
  <c r="M230" i="22"/>
  <c r="L230" i="22"/>
  <c r="K230" i="22"/>
  <c r="P229" i="22"/>
  <c r="O229" i="22"/>
  <c r="N229" i="22"/>
  <c r="M229" i="22"/>
  <c r="L229" i="22"/>
  <c r="K229" i="22"/>
  <c r="P228" i="22"/>
  <c r="O228" i="22"/>
  <c r="N228" i="22"/>
  <c r="M228" i="22"/>
  <c r="L228" i="22"/>
  <c r="K228" i="22"/>
  <c r="P227" i="22"/>
  <c r="O227" i="22"/>
  <c r="N227" i="22"/>
  <c r="M227" i="22"/>
  <c r="L227" i="22"/>
  <c r="K227" i="22"/>
  <c r="P226" i="22"/>
  <c r="O226" i="22"/>
  <c r="N226" i="22"/>
  <c r="M226" i="22"/>
  <c r="L226" i="22"/>
  <c r="K226" i="22"/>
  <c r="P225" i="22"/>
  <c r="O225" i="22"/>
  <c r="N225" i="22"/>
  <c r="M225" i="22"/>
  <c r="L225" i="22"/>
  <c r="K225" i="22"/>
  <c r="P224" i="22"/>
  <c r="O224" i="22"/>
  <c r="N224" i="22"/>
  <c r="M224" i="22"/>
  <c r="L224" i="22"/>
  <c r="K224" i="22"/>
  <c r="P223" i="22"/>
  <c r="O223" i="22"/>
  <c r="N223" i="22"/>
  <c r="M223" i="22"/>
  <c r="L223" i="22"/>
  <c r="K223" i="22"/>
  <c r="P222" i="22"/>
  <c r="O222" i="22"/>
  <c r="N222" i="22"/>
  <c r="M222" i="22"/>
  <c r="L222" i="22"/>
  <c r="K222" i="22"/>
  <c r="P221" i="22"/>
  <c r="O221" i="22"/>
  <c r="N221" i="22"/>
  <c r="M221" i="22"/>
  <c r="L221" i="22"/>
  <c r="K221" i="22"/>
  <c r="P215" i="22"/>
  <c r="P214" i="22"/>
  <c r="O215" i="22"/>
  <c r="O214" i="22"/>
  <c r="N215" i="22"/>
  <c r="N214" i="22"/>
  <c r="M215" i="22"/>
  <c r="M214" i="22"/>
  <c r="L215" i="22"/>
  <c r="L214" i="22"/>
  <c r="P213" i="22"/>
  <c r="O213" i="22"/>
  <c r="N213" i="22"/>
  <c r="M213" i="22"/>
  <c r="L213" i="22"/>
  <c r="K213" i="22"/>
  <c r="P212" i="22"/>
  <c r="O212" i="22"/>
  <c r="N212" i="22"/>
  <c r="M212" i="22"/>
  <c r="L212" i="22"/>
  <c r="K212" i="22"/>
  <c r="P211" i="22"/>
  <c r="O211" i="22"/>
  <c r="N211" i="22"/>
  <c r="M211" i="22"/>
  <c r="L211" i="22"/>
  <c r="K211" i="22"/>
  <c r="P210" i="22"/>
  <c r="O210" i="22"/>
  <c r="N210" i="22"/>
  <c r="M210" i="22"/>
  <c r="L210" i="22"/>
  <c r="K210" i="22"/>
  <c r="P209" i="22"/>
  <c r="O209" i="22"/>
  <c r="N209" i="22"/>
  <c r="M209" i="22"/>
  <c r="L209" i="22"/>
  <c r="K209" i="22"/>
  <c r="P208" i="22"/>
  <c r="O208" i="22"/>
  <c r="N208" i="22"/>
  <c r="M208" i="22"/>
  <c r="L208" i="22"/>
  <c r="K208" i="22"/>
  <c r="P207" i="22"/>
  <c r="O207" i="22"/>
  <c r="N207" i="22"/>
  <c r="M207" i="22"/>
  <c r="L207" i="22"/>
  <c r="K207" i="22"/>
  <c r="P206" i="22"/>
  <c r="O206" i="22"/>
  <c r="N206" i="22"/>
  <c r="M206" i="22"/>
  <c r="L206" i="22"/>
  <c r="K206" i="22"/>
  <c r="P205" i="22"/>
  <c r="O205" i="22"/>
  <c r="N205" i="22"/>
  <c r="M205" i="22"/>
  <c r="L205" i="22"/>
  <c r="K205" i="22"/>
  <c r="P204" i="22"/>
  <c r="O204" i="22"/>
  <c r="N204" i="22"/>
  <c r="M204" i="22"/>
  <c r="L204" i="22"/>
  <c r="K204" i="22"/>
  <c r="P203" i="22"/>
  <c r="O203" i="22"/>
  <c r="N203" i="22"/>
  <c r="M203" i="22"/>
  <c r="L203" i="22"/>
  <c r="K203" i="22"/>
  <c r="P202" i="22"/>
  <c r="O202" i="22"/>
  <c r="N202" i="22"/>
  <c r="M202" i="22"/>
  <c r="L202" i="22"/>
  <c r="K202" i="22"/>
  <c r="P201" i="22"/>
  <c r="O201" i="22"/>
  <c r="N201" i="22"/>
  <c r="M201" i="22"/>
  <c r="L201" i="22"/>
  <c r="K201" i="22"/>
  <c r="P200" i="22"/>
  <c r="O200" i="22"/>
  <c r="N200" i="22"/>
  <c r="M200" i="22"/>
  <c r="L200" i="22"/>
  <c r="K200" i="22"/>
  <c r="P199" i="22"/>
  <c r="O199" i="22"/>
  <c r="N199" i="22"/>
  <c r="M199" i="22"/>
  <c r="L199" i="22"/>
  <c r="K199" i="22"/>
  <c r="P198" i="22"/>
  <c r="O198" i="22"/>
  <c r="N198" i="22"/>
  <c r="M198" i="22"/>
  <c r="L198" i="22"/>
  <c r="K198" i="22"/>
  <c r="P197" i="22"/>
  <c r="O197" i="22"/>
  <c r="N197" i="22"/>
  <c r="M197" i="22"/>
  <c r="L197" i="22"/>
  <c r="K197" i="22"/>
  <c r="P196" i="22"/>
  <c r="O196" i="22"/>
  <c r="N196" i="22"/>
  <c r="M196" i="22"/>
  <c r="L196" i="22"/>
  <c r="K196" i="22"/>
  <c r="P195" i="22"/>
  <c r="O195" i="22"/>
  <c r="N195" i="22"/>
  <c r="M195" i="22"/>
  <c r="L195" i="22"/>
  <c r="K195" i="22"/>
  <c r="P194" i="22"/>
  <c r="O194" i="22"/>
  <c r="N194" i="22"/>
  <c r="M194" i="22"/>
  <c r="L194" i="22"/>
  <c r="K194" i="22"/>
  <c r="P188" i="22"/>
  <c r="P187" i="22"/>
  <c r="O188" i="22"/>
  <c r="O187" i="22"/>
  <c r="N188" i="22"/>
  <c r="N187" i="22"/>
  <c r="M188" i="22"/>
  <c r="M187" i="22"/>
  <c r="L188" i="22"/>
  <c r="L187" i="22"/>
  <c r="P186" i="22"/>
  <c r="O186" i="22"/>
  <c r="N186" i="22"/>
  <c r="M186" i="22"/>
  <c r="L186" i="22"/>
  <c r="K186" i="22"/>
  <c r="P185" i="22"/>
  <c r="O185" i="22"/>
  <c r="N185" i="22"/>
  <c r="M185" i="22"/>
  <c r="L185" i="22"/>
  <c r="K185" i="22"/>
  <c r="P184" i="22"/>
  <c r="O184" i="22"/>
  <c r="N184" i="22"/>
  <c r="M184" i="22"/>
  <c r="L184" i="22"/>
  <c r="K184" i="22"/>
  <c r="P183" i="22"/>
  <c r="O183" i="22"/>
  <c r="N183" i="22"/>
  <c r="M183" i="22"/>
  <c r="L183" i="22"/>
  <c r="K183" i="22"/>
  <c r="P182" i="22"/>
  <c r="O182" i="22"/>
  <c r="N182" i="22"/>
  <c r="M182" i="22"/>
  <c r="L182" i="22"/>
  <c r="K182" i="22"/>
  <c r="P181" i="22"/>
  <c r="O181" i="22"/>
  <c r="N181" i="22"/>
  <c r="M181" i="22"/>
  <c r="L181" i="22"/>
  <c r="K181" i="22"/>
  <c r="P180" i="22"/>
  <c r="O180" i="22"/>
  <c r="N180" i="22"/>
  <c r="M180" i="22"/>
  <c r="L180" i="22"/>
  <c r="K180" i="22"/>
  <c r="P179" i="22"/>
  <c r="O179" i="22"/>
  <c r="N179" i="22"/>
  <c r="M179" i="22"/>
  <c r="L179" i="22"/>
  <c r="K179" i="22"/>
  <c r="P178" i="22"/>
  <c r="O178" i="22"/>
  <c r="N178" i="22"/>
  <c r="M178" i="22"/>
  <c r="L178" i="22"/>
  <c r="K178" i="22"/>
  <c r="P177" i="22"/>
  <c r="O177" i="22"/>
  <c r="N177" i="22"/>
  <c r="M177" i="22"/>
  <c r="L177" i="22"/>
  <c r="K177" i="22"/>
  <c r="P176" i="22"/>
  <c r="O176" i="22"/>
  <c r="N176" i="22"/>
  <c r="M176" i="22"/>
  <c r="L176" i="22"/>
  <c r="K176" i="22"/>
  <c r="P175" i="22"/>
  <c r="O175" i="22"/>
  <c r="N175" i="22"/>
  <c r="M175" i="22"/>
  <c r="L175" i="22"/>
  <c r="K175" i="22"/>
  <c r="P174" i="22"/>
  <c r="O174" i="22"/>
  <c r="N174" i="22"/>
  <c r="M174" i="22"/>
  <c r="L174" i="22"/>
  <c r="K174" i="22"/>
  <c r="P173" i="22"/>
  <c r="O173" i="22"/>
  <c r="N173" i="22"/>
  <c r="M173" i="22"/>
  <c r="L173" i="22"/>
  <c r="K173" i="22"/>
  <c r="P172" i="22"/>
  <c r="O172" i="22"/>
  <c r="N172" i="22"/>
  <c r="M172" i="22"/>
  <c r="L172" i="22"/>
  <c r="K172" i="22"/>
  <c r="P171" i="22"/>
  <c r="O171" i="22"/>
  <c r="N171" i="22"/>
  <c r="M171" i="22"/>
  <c r="L171" i="22"/>
  <c r="K171" i="22"/>
  <c r="P170" i="22"/>
  <c r="O170" i="22"/>
  <c r="N170" i="22"/>
  <c r="M170" i="22"/>
  <c r="L170" i="22"/>
  <c r="K170" i="22"/>
  <c r="P169" i="22"/>
  <c r="O169" i="22"/>
  <c r="N169" i="22"/>
  <c r="M169" i="22"/>
  <c r="L169" i="22"/>
  <c r="K169" i="22"/>
  <c r="P168" i="22"/>
  <c r="O168" i="22"/>
  <c r="N168" i="22"/>
  <c r="M168" i="22"/>
  <c r="L168" i="22"/>
  <c r="K168" i="22"/>
  <c r="P167" i="22"/>
  <c r="O167" i="22"/>
  <c r="N167" i="22"/>
  <c r="M167" i="22"/>
  <c r="L167" i="22"/>
  <c r="K167" i="22"/>
  <c r="P161" i="22"/>
  <c r="P160" i="22"/>
  <c r="O161" i="22"/>
  <c r="O160" i="22"/>
  <c r="N161" i="22"/>
  <c r="N160" i="22"/>
  <c r="M161" i="22"/>
  <c r="M160" i="22"/>
  <c r="L161" i="22"/>
  <c r="L160" i="22"/>
  <c r="P159" i="22"/>
  <c r="O159" i="22"/>
  <c r="N159" i="22"/>
  <c r="M159" i="22"/>
  <c r="L159" i="22"/>
  <c r="K159" i="22"/>
  <c r="P158" i="22"/>
  <c r="O158" i="22"/>
  <c r="N158" i="22"/>
  <c r="M158" i="22"/>
  <c r="L158" i="22"/>
  <c r="K158" i="22"/>
  <c r="P157" i="22"/>
  <c r="O157" i="22"/>
  <c r="N157" i="22"/>
  <c r="M157" i="22"/>
  <c r="L157" i="22"/>
  <c r="K157" i="22"/>
  <c r="P156" i="22"/>
  <c r="O156" i="22"/>
  <c r="N156" i="22"/>
  <c r="M156" i="22"/>
  <c r="L156" i="22"/>
  <c r="K156" i="22"/>
  <c r="P155" i="22"/>
  <c r="O155" i="22"/>
  <c r="N155" i="22"/>
  <c r="M155" i="22"/>
  <c r="L155" i="22"/>
  <c r="K155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P147" i="22"/>
  <c r="O147" i="22"/>
  <c r="N147" i="22"/>
  <c r="M147" i="22"/>
  <c r="L147" i="22"/>
  <c r="K147" i="22"/>
  <c r="P146" i="22"/>
  <c r="O146" i="22"/>
  <c r="N146" i="22"/>
  <c r="M146" i="22"/>
  <c r="L146" i="22"/>
  <c r="K146" i="22"/>
  <c r="P145" i="22"/>
  <c r="O145" i="22"/>
  <c r="N145" i="22"/>
  <c r="M145" i="22"/>
  <c r="L145" i="22"/>
  <c r="K145" i="22"/>
  <c r="P144" i="22"/>
  <c r="O144" i="22"/>
  <c r="N144" i="22"/>
  <c r="M144" i="22"/>
  <c r="L144" i="22"/>
  <c r="K144" i="22"/>
  <c r="P143" i="22"/>
  <c r="O143" i="22"/>
  <c r="N143" i="22"/>
  <c r="M143" i="22"/>
  <c r="L143" i="22"/>
  <c r="K143" i="22"/>
  <c r="P142" i="22"/>
  <c r="O142" i="22"/>
  <c r="N142" i="22"/>
  <c r="M142" i="22"/>
  <c r="L142" i="22"/>
  <c r="K142" i="22"/>
  <c r="P141" i="22"/>
  <c r="O141" i="22"/>
  <c r="N141" i="22"/>
  <c r="M141" i="22"/>
  <c r="L141" i="22"/>
  <c r="K141" i="22"/>
  <c r="P140" i="22"/>
  <c r="O140" i="22"/>
  <c r="N140" i="22"/>
  <c r="M140" i="22"/>
  <c r="L140" i="22"/>
  <c r="K140" i="22"/>
  <c r="P134" i="22"/>
  <c r="P133" i="22"/>
  <c r="O134" i="22"/>
  <c r="O133" i="22"/>
  <c r="N134" i="22"/>
  <c r="N133" i="22"/>
  <c r="M134" i="22"/>
  <c r="M133" i="22"/>
  <c r="L134" i="22"/>
  <c r="L133" i="22"/>
  <c r="P132" i="22"/>
  <c r="O132" i="22"/>
  <c r="N132" i="22"/>
  <c r="M132" i="22"/>
  <c r="L132" i="22"/>
  <c r="K132" i="22"/>
  <c r="P131" i="22"/>
  <c r="O131" i="22"/>
  <c r="N131" i="22"/>
  <c r="M131" i="22"/>
  <c r="L131" i="22"/>
  <c r="K131" i="22"/>
  <c r="P130" i="22"/>
  <c r="O130" i="22"/>
  <c r="N130" i="22"/>
  <c r="M130" i="22"/>
  <c r="L130" i="22"/>
  <c r="K130" i="22"/>
  <c r="P129" i="22"/>
  <c r="O129" i="22"/>
  <c r="N129" i="22"/>
  <c r="M129" i="22"/>
  <c r="L129" i="22"/>
  <c r="K129" i="22"/>
  <c r="P128" i="22"/>
  <c r="O128" i="22"/>
  <c r="N128" i="22"/>
  <c r="M128" i="22"/>
  <c r="L128" i="22"/>
  <c r="K128" i="22"/>
  <c r="P127" i="22"/>
  <c r="O127" i="22"/>
  <c r="N127" i="22"/>
  <c r="M127" i="22"/>
  <c r="L127" i="22"/>
  <c r="K127" i="22"/>
  <c r="P126" i="22"/>
  <c r="O126" i="22"/>
  <c r="N126" i="22"/>
  <c r="M126" i="22"/>
  <c r="L126" i="22"/>
  <c r="K126" i="22"/>
  <c r="P125" i="22"/>
  <c r="O125" i="22"/>
  <c r="N125" i="22"/>
  <c r="M125" i="22"/>
  <c r="L125" i="22"/>
  <c r="K125" i="22"/>
  <c r="P124" i="22"/>
  <c r="O124" i="22"/>
  <c r="N124" i="22"/>
  <c r="M124" i="22"/>
  <c r="L124" i="22"/>
  <c r="K124" i="22"/>
  <c r="P123" i="22"/>
  <c r="O123" i="22"/>
  <c r="N123" i="22"/>
  <c r="M123" i="22"/>
  <c r="L123" i="22"/>
  <c r="K123" i="22"/>
  <c r="P122" i="22"/>
  <c r="O122" i="22"/>
  <c r="N122" i="22"/>
  <c r="M122" i="22"/>
  <c r="L122" i="22"/>
  <c r="K122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P119" i="22"/>
  <c r="O119" i="22"/>
  <c r="N119" i="22"/>
  <c r="M119" i="22"/>
  <c r="L119" i="22"/>
  <c r="K119" i="22"/>
  <c r="P118" i="22"/>
  <c r="O118" i="22"/>
  <c r="N118" i="22"/>
  <c r="M118" i="22"/>
  <c r="L118" i="22"/>
  <c r="K118" i="22"/>
  <c r="P117" i="22"/>
  <c r="O117" i="22"/>
  <c r="N117" i="22"/>
  <c r="M117" i="22"/>
  <c r="L117" i="22"/>
  <c r="K117" i="22"/>
  <c r="P116" i="22"/>
  <c r="O116" i="22"/>
  <c r="N116" i="22"/>
  <c r="M116" i="22"/>
  <c r="L116" i="22"/>
  <c r="K116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07" i="22"/>
  <c r="P106" i="22"/>
  <c r="O107" i="22"/>
  <c r="O106" i="22"/>
  <c r="N107" i="22"/>
  <c r="N106" i="22"/>
  <c r="M107" i="22"/>
  <c r="M106" i="22"/>
  <c r="L107" i="22"/>
  <c r="L106" i="22"/>
  <c r="P105" i="22"/>
  <c r="O105" i="22"/>
  <c r="N105" i="22"/>
  <c r="M105" i="22"/>
  <c r="L105" i="22"/>
  <c r="K105" i="22"/>
  <c r="P104" i="22"/>
  <c r="O104" i="22"/>
  <c r="N104" i="22"/>
  <c r="M104" i="22"/>
  <c r="L104" i="22"/>
  <c r="K104" i="22"/>
  <c r="P103" i="22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P96" i="22"/>
  <c r="O96" i="22"/>
  <c r="N96" i="22"/>
  <c r="M96" i="22"/>
  <c r="L96" i="22"/>
  <c r="K96" i="22"/>
  <c r="P95" i="22"/>
  <c r="O95" i="22"/>
  <c r="N95" i="22"/>
  <c r="M95" i="22"/>
  <c r="L95" i="22"/>
  <c r="K95" i="22"/>
  <c r="P94" i="22"/>
  <c r="O94" i="22"/>
  <c r="N94" i="22"/>
  <c r="M94" i="22"/>
  <c r="L94" i="22"/>
  <c r="K94" i="22"/>
  <c r="P93" i="22"/>
  <c r="O93" i="22"/>
  <c r="N93" i="22"/>
  <c r="M93" i="22"/>
  <c r="L93" i="22"/>
  <c r="K93" i="22"/>
  <c r="P92" i="22"/>
  <c r="O92" i="22"/>
  <c r="N92" i="22"/>
  <c r="M92" i="22"/>
  <c r="L92" i="22"/>
  <c r="K92" i="22"/>
  <c r="P91" i="22"/>
  <c r="O91" i="22"/>
  <c r="N91" i="22"/>
  <c r="M91" i="22"/>
  <c r="L91" i="22"/>
  <c r="K91" i="22"/>
  <c r="P90" i="22"/>
  <c r="O90" i="22"/>
  <c r="N90" i="22"/>
  <c r="M90" i="22"/>
  <c r="L90" i="22"/>
  <c r="K90" i="22"/>
  <c r="P89" i="22"/>
  <c r="O89" i="22"/>
  <c r="N89" i="22"/>
  <c r="M89" i="22"/>
  <c r="L89" i="22"/>
  <c r="K89" i="22"/>
  <c r="P88" i="22"/>
  <c r="O88" i="22"/>
  <c r="N88" i="22"/>
  <c r="M88" i="22"/>
  <c r="L88" i="22"/>
  <c r="K88" i="22"/>
  <c r="P87" i="22"/>
  <c r="O87" i="22"/>
  <c r="N87" i="22"/>
  <c r="M87" i="22"/>
  <c r="L87" i="22"/>
  <c r="K87" i="22"/>
  <c r="P86" i="22"/>
  <c r="O86" i="22"/>
  <c r="N86" i="22"/>
  <c r="M86" i="22"/>
  <c r="L86" i="22"/>
  <c r="K86" i="22"/>
  <c r="P80" i="22"/>
  <c r="P79" i="22"/>
  <c r="O80" i="22"/>
  <c r="O79" i="22"/>
  <c r="N80" i="22"/>
  <c r="N79" i="22"/>
  <c r="M80" i="22"/>
  <c r="M79" i="22"/>
  <c r="L80" i="22"/>
  <c r="L79" i="22"/>
  <c r="P78" i="22"/>
  <c r="O78" i="22"/>
  <c r="N78" i="22"/>
  <c r="M78" i="22"/>
  <c r="L78" i="22"/>
  <c r="K78" i="22"/>
  <c r="P77" i="22"/>
  <c r="O77" i="22"/>
  <c r="N77" i="22"/>
  <c r="M77" i="22"/>
  <c r="L77" i="22"/>
  <c r="K77" i="22"/>
  <c r="P76" i="22"/>
  <c r="O76" i="22"/>
  <c r="N76" i="22"/>
  <c r="M76" i="22"/>
  <c r="L76" i="22"/>
  <c r="K76" i="22"/>
  <c r="P75" i="22"/>
  <c r="O75" i="22"/>
  <c r="N75" i="22"/>
  <c r="M75" i="22"/>
  <c r="L75" i="22"/>
  <c r="K75" i="22"/>
  <c r="P74" i="22"/>
  <c r="O74" i="22"/>
  <c r="N74" i="22"/>
  <c r="M74" i="22"/>
  <c r="L74" i="22"/>
  <c r="K74" i="22"/>
  <c r="P73" i="22"/>
  <c r="O73" i="22"/>
  <c r="N73" i="22"/>
  <c r="M73" i="22"/>
  <c r="L73" i="22"/>
  <c r="K73" i="22"/>
  <c r="P72" i="22"/>
  <c r="O72" i="22"/>
  <c r="N72" i="22"/>
  <c r="M72" i="22"/>
  <c r="L72" i="22"/>
  <c r="K72" i="22"/>
  <c r="P71" i="22"/>
  <c r="O71" i="22"/>
  <c r="N71" i="22"/>
  <c r="M71" i="22"/>
  <c r="L71" i="22"/>
  <c r="K71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P68" i="22"/>
  <c r="O68" i="22"/>
  <c r="N68" i="22"/>
  <c r="M68" i="22"/>
  <c r="L68" i="22"/>
  <c r="K68" i="22"/>
  <c r="P67" i="22"/>
  <c r="O67" i="22"/>
  <c r="N67" i="22"/>
  <c r="M67" i="22"/>
  <c r="L67" i="22"/>
  <c r="K67" i="22"/>
  <c r="P66" i="22"/>
  <c r="O66" i="22"/>
  <c r="N66" i="22"/>
  <c r="M66" i="22"/>
  <c r="L66" i="22"/>
  <c r="K66" i="22"/>
  <c r="P65" i="22"/>
  <c r="O65" i="22"/>
  <c r="N65" i="22"/>
  <c r="M65" i="22"/>
  <c r="L65" i="22"/>
  <c r="K65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P60" i="22"/>
  <c r="O60" i="22"/>
  <c r="N60" i="22"/>
  <c r="M60" i="22"/>
  <c r="L60" i="22"/>
  <c r="K60" i="22"/>
  <c r="P59" i="22"/>
  <c r="O59" i="22"/>
  <c r="N59" i="22"/>
  <c r="M59" i="22"/>
  <c r="L59" i="22"/>
  <c r="K59" i="22"/>
  <c r="P53" i="22"/>
  <c r="P52" i="22"/>
  <c r="O53" i="22"/>
  <c r="O52" i="22"/>
  <c r="N53" i="22"/>
  <c r="N52" i="22"/>
  <c r="M53" i="22"/>
  <c r="M52" i="22"/>
  <c r="L53" i="22"/>
  <c r="L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P45" i="22"/>
  <c r="O45" i="22"/>
  <c r="N45" i="22"/>
  <c r="M45" i="22"/>
  <c r="L45" i="22"/>
  <c r="K45" i="22"/>
  <c r="P44" i="22"/>
  <c r="O44" i="22"/>
  <c r="N44" i="22"/>
  <c r="M44" i="22"/>
  <c r="L44" i="22"/>
  <c r="K44" i="22"/>
  <c r="P43" i="22"/>
  <c r="O43" i="22"/>
  <c r="N43" i="22"/>
  <c r="M43" i="22"/>
  <c r="L43" i="22"/>
  <c r="K43" i="22"/>
  <c r="P42" i="22"/>
  <c r="O42" i="22"/>
  <c r="N42" i="22"/>
  <c r="M42" i="22"/>
  <c r="L42" i="22"/>
  <c r="K42" i="22"/>
  <c r="P41" i="22"/>
  <c r="O41" i="22"/>
  <c r="N41" i="22"/>
  <c r="M41" i="22"/>
  <c r="L41" i="22"/>
  <c r="K41" i="22"/>
  <c r="P40" i="22"/>
  <c r="O40" i="22"/>
  <c r="N40" i="22"/>
  <c r="M40" i="22"/>
  <c r="L40" i="22"/>
  <c r="K40" i="22"/>
  <c r="P39" i="22"/>
  <c r="O39" i="22"/>
  <c r="N39" i="22"/>
  <c r="M39" i="22"/>
  <c r="L39" i="22"/>
  <c r="K39" i="22"/>
  <c r="P38" i="22"/>
  <c r="O38" i="22"/>
  <c r="N38" i="22"/>
  <c r="M38" i="22"/>
  <c r="L38" i="22"/>
  <c r="K38" i="22"/>
  <c r="P37" i="22"/>
  <c r="O37" i="22"/>
  <c r="N37" i="22"/>
  <c r="M37" i="22"/>
  <c r="L37" i="22"/>
  <c r="K37" i="22"/>
  <c r="P36" i="22"/>
  <c r="O36" i="22"/>
  <c r="N36" i="22"/>
  <c r="M36" i="22"/>
  <c r="L36" i="22"/>
  <c r="K36" i="22"/>
  <c r="P35" i="22"/>
  <c r="O35" i="22"/>
  <c r="N35" i="22"/>
  <c r="M35" i="22"/>
  <c r="L35" i="22"/>
  <c r="K35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K32" i="22"/>
  <c r="P26" i="22"/>
  <c r="P25" i="22"/>
  <c r="O26" i="22"/>
  <c r="O25" i="22"/>
  <c r="N26" i="22"/>
  <c r="N25" i="22"/>
  <c r="M26" i="22"/>
  <c r="M25" i="22"/>
  <c r="L26" i="22"/>
  <c r="L25" i="22"/>
  <c r="P24" i="22"/>
  <c r="O24" i="22"/>
  <c r="N24" i="22"/>
  <c r="M24" i="22"/>
  <c r="L24" i="22"/>
  <c r="K24" i="22"/>
  <c r="P23" i="22"/>
  <c r="O23" i="22"/>
  <c r="N23" i="22"/>
  <c r="M23" i="22"/>
  <c r="L23" i="22"/>
  <c r="K23" i="22"/>
  <c r="P22" i="22"/>
  <c r="O22" i="22"/>
  <c r="N22" i="22"/>
  <c r="M22" i="22"/>
  <c r="L22" i="22"/>
  <c r="K22" i="22"/>
  <c r="P21" i="22"/>
  <c r="O21" i="22"/>
  <c r="N21" i="22"/>
  <c r="M21" i="22"/>
  <c r="L21" i="22"/>
  <c r="K21" i="22"/>
  <c r="P20" i="22"/>
  <c r="O20" i="22"/>
  <c r="N20" i="22"/>
  <c r="M20" i="22"/>
  <c r="L20" i="22"/>
  <c r="K20" i="22"/>
  <c r="P19" i="22"/>
  <c r="O19" i="22"/>
  <c r="N19" i="22"/>
  <c r="M19" i="22"/>
  <c r="L19" i="22"/>
  <c r="K19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P16" i="22"/>
  <c r="O16" i="22"/>
  <c r="N16" i="22"/>
  <c r="M16" i="22"/>
  <c r="L16" i="22"/>
  <c r="K16" i="22"/>
  <c r="P15" i="22"/>
  <c r="O15" i="22"/>
  <c r="N15" i="22"/>
  <c r="M15" i="22"/>
  <c r="L15" i="22"/>
  <c r="K15" i="22"/>
  <c r="P14" i="22"/>
  <c r="O14" i="22"/>
  <c r="N14" i="22"/>
  <c r="M14" i="22"/>
  <c r="L14" i="22"/>
  <c r="K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P9" i="22"/>
  <c r="O9" i="22"/>
  <c r="N9" i="22"/>
  <c r="M9" i="22"/>
  <c r="L9" i="22"/>
  <c r="K9" i="22"/>
  <c r="P8" i="22"/>
  <c r="O8" i="22"/>
  <c r="N8" i="22"/>
  <c r="M8" i="22"/>
  <c r="L8" i="22"/>
  <c r="K8" i="22"/>
  <c r="P7" i="22"/>
  <c r="O7" i="22"/>
  <c r="N7" i="22"/>
  <c r="M7" i="22"/>
  <c r="L7" i="22"/>
  <c r="K7" i="22"/>
  <c r="P6" i="22"/>
  <c r="O6" i="22"/>
  <c r="N6" i="22"/>
  <c r="M6" i="22"/>
  <c r="L6" i="22"/>
  <c r="K6" i="22"/>
  <c r="P5" i="22"/>
  <c r="O5" i="22"/>
  <c r="N5" i="22"/>
  <c r="M5" i="22"/>
  <c r="L5" i="22"/>
  <c r="K5" i="22"/>
  <c r="P539" i="21"/>
  <c r="P538" i="21"/>
  <c r="O539" i="21"/>
  <c r="O538" i="21"/>
  <c r="N539" i="21"/>
  <c r="N538" i="21"/>
  <c r="M539" i="21"/>
  <c r="M538" i="21"/>
  <c r="L539" i="21"/>
  <c r="L538" i="21"/>
  <c r="P537" i="21"/>
  <c r="O537" i="21"/>
  <c r="N537" i="21"/>
  <c r="M537" i="21"/>
  <c r="L537" i="21"/>
  <c r="K537" i="21"/>
  <c r="P536" i="21"/>
  <c r="O536" i="21"/>
  <c r="N536" i="21"/>
  <c r="M536" i="21"/>
  <c r="L536" i="21"/>
  <c r="K536" i="21"/>
  <c r="P535" i="21"/>
  <c r="O535" i="21"/>
  <c r="N535" i="21"/>
  <c r="M535" i="21"/>
  <c r="L535" i="21"/>
  <c r="K535" i="21"/>
  <c r="P534" i="21"/>
  <c r="O534" i="21"/>
  <c r="N534" i="21"/>
  <c r="M534" i="21"/>
  <c r="L534" i="21"/>
  <c r="K534" i="21"/>
  <c r="P533" i="21"/>
  <c r="O533" i="21"/>
  <c r="N533" i="21"/>
  <c r="M533" i="21"/>
  <c r="L533" i="21"/>
  <c r="K533" i="21"/>
  <c r="P532" i="21"/>
  <c r="O532" i="21"/>
  <c r="N532" i="21"/>
  <c r="M532" i="21"/>
  <c r="L532" i="21"/>
  <c r="K532" i="21"/>
  <c r="P531" i="21"/>
  <c r="O531" i="21"/>
  <c r="N531" i="21"/>
  <c r="M531" i="21"/>
  <c r="L531" i="21"/>
  <c r="K531" i="21"/>
  <c r="P530" i="21"/>
  <c r="O530" i="21"/>
  <c r="N530" i="21"/>
  <c r="M530" i="21"/>
  <c r="L530" i="21"/>
  <c r="K530" i="21"/>
  <c r="P529" i="21"/>
  <c r="O529" i="21"/>
  <c r="N529" i="21"/>
  <c r="M529" i="21"/>
  <c r="L529" i="21"/>
  <c r="K529" i="21"/>
  <c r="P528" i="21"/>
  <c r="O528" i="21"/>
  <c r="N528" i="21"/>
  <c r="M528" i="21"/>
  <c r="L528" i="21"/>
  <c r="K528" i="21"/>
  <c r="P527" i="21"/>
  <c r="O527" i="21"/>
  <c r="N527" i="21"/>
  <c r="M527" i="21"/>
  <c r="L527" i="21"/>
  <c r="K527" i="21"/>
  <c r="P526" i="21"/>
  <c r="O526" i="21"/>
  <c r="N526" i="21"/>
  <c r="M526" i="21"/>
  <c r="L526" i="21"/>
  <c r="K526" i="21"/>
  <c r="P525" i="21"/>
  <c r="O525" i="21"/>
  <c r="N525" i="21"/>
  <c r="M525" i="21"/>
  <c r="L525" i="21"/>
  <c r="K525" i="21"/>
  <c r="P524" i="21"/>
  <c r="O524" i="21"/>
  <c r="N524" i="21"/>
  <c r="M524" i="21"/>
  <c r="L524" i="21"/>
  <c r="K524" i="21"/>
  <c r="P523" i="21"/>
  <c r="O523" i="21"/>
  <c r="N523" i="21"/>
  <c r="M523" i="21"/>
  <c r="L523" i="21"/>
  <c r="K523" i="21"/>
  <c r="P522" i="21"/>
  <c r="O522" i="21"/>
  <c r="N522" i="21"/>
  <c r="M522" i="21"/>
  <c r="L522" i="21"/>
  <c r="K522" i="21"/>
  <c r="P521" i="21"/>
  <c r="O521" i="21"/>
  <c r="N521" i="21"/>
  <c r="M521" i="21"/>
  <c r="L521" i="21"/>
  <c r="K521" i="21"/>
  <c r="P520" i="21"/>
  <c r="O520" i="21"/>
  <c r="N520" i="21"/>
  <c r="M520" i="21"/>
  <c r="L520" i="21"/>
  <c r="K520" i="21"/>
  <c r="P519" i="21"/>
  <c r="O519" i="21"/>
  <c r="N519" i="21"/>
  <c r="M519" i="21"/>
  <c r="L519" i="21"/>
  <c r="K519" i="21"/>
  <c r="P518" i="21"/>
  <c r="O518" i="21"/>
  <c r="N518" i="21"/>
  <c r="M518" i="21"/>
  <c r="L518" i="21"/>
  <c r="K518" i="21"/>
  <c r="P512" i="21"/>
  <c r="P511" i="21"/>
  <c r="O512" i="21"/>
  <c r="O511" i="21"/>
  <c r="N512" i="21"/>
  <c r="N511" i="21"/>
  <c r="M512" i="21"/>
  <c r="M511" i="21"/>
  <c r="L512" i="21"/>
  <c r="L511" i="21"/>
  <c r="P510" i="21"/>
  <c r="O510" i="21"/>
  <c r="N510" i="21"/>
  <c r="M510" i="21"/>
  <c r="L510" i="21"/>
  <c r="K510" i="21"/>
  <c r="P509" i="21"/>
  <c r="O509" i="21"/>
  <c r="N509" i="21"/>
  <c r="M509" i="21"/>
  <c r="L509" i="21"/>
  <c r="K509" i="21"/>
  <c r="P508" i="21"/>
  <c r="O508" i="21"/>
  <c r="N508" i="21"/>
  <c r="M508" i="21"/>
  <c r="L508" i="21"/>
  <c r="K508" i="21"/>
  <c r="P507" i="21"/>
  <c r="O507" i="21"/>
  <c r="N507" i="21"/>
  <c r="M507" i="21"/>
  <c r="L507" i="21"/>
  <c r="K507" i="21"/>
  <c r="P506" i="21"/>
  <c r="O506" i="21"/>
  <c r="N506" i="21"/>
  <c r="M506" i="21"/>
  <c r="L506" i="21"/>
  <c r="K506" i="21"/>
  <c r="P505" i="21"/>
  <c r="O505" i="21"/>
  <c r="N505" i="21"/>
  <c r="M505" i="21"/>
  <c r="L505" i="21"/>
  <c r="K505" i="21"/>
  <c r="P504" i="21"/>
  <c r="O504" i="21"/>
  <c r="N504" i="21"/>
  <c r="M504" i="21"/>
  <c r="L504" i="21"/>
  <c r="K504" i="21"/>
  <c r="P503" i="21"/>
  <c r="O503" i="21"/>
  <c r="N503" i="21"/>
  <c r="M503" i="21"/>
  <c r="L503" i="21"/>
  <c r="K503" i="21"/>
  <c r="P502" i="21"/>
  <c r="O502" i="21"/>
  <c r="N502" i="21"/>
  <c r="M502" i="21"/>
  <c r="L502" i="21"/>
  <c r="K502" i="21"/>
  <c r="P501" i="21"/>
  <c r="O501" i="21"/>
  <c r="N501" i="21"/>
  <c r="M501" i="21"/>
  <c r="L501" i="21"/>
  <c r="K501" i="21"/>
  <c r="P500" i="21"/>
  <c r="O500" i="21"/>
  <c r="N500" i="21"/>
  <c r="M500" i="21"/>
  <c r="L500" i="21"/>
  <c r="K500" i="21"/>
  <c r="P499" i="21"/>
  <c r="O499" i="21"/>
  <c r="N499" i="21"/>
  <c r="M499" i="21"/>
  <c r="L499" i="21"/>
  <c r="K499" i="21"/>
  <c r="P498" i="21"/>
  <c r="O498" i="21"/>
  <c r="N498" i="21"/>
  <c r="M498" i="21"/>
  <c r="L498" i="21"/>
  <c r="K498" i="21"/>
  <c r="P497" i="21"/>
  <c r="O497" i="21"/>
  <c r="N497" i="21"/>
  <c r="M497" i="21"/>
  <c r="L497" i="21"/>
  <c r="K497" i="21"/>
  <c r="P496" i="21"/>
  <c r="O496" i="21"/>
  <c r="N496" i="21"/>
  <c r="M496" i="21"/>
  <c r="L496" i="21"/>
  <c r="K496" i="21"/>
  <c r="P495" i="21"/>
  <c r="O495" i="21"/>
  <c r="N495" i="21"/>
  <c r="M495" i="21"/>
  <c r="L495" i="21"/>
  <c r="K495" i="21"/>
  <c r="P494" i="21"/>
  <c r="O494" i="21"/>
  <c r="N494" i="21"/>
  <c r="M494" i="21"/>
  <c r="L494" i="21"/>
  <c r="K494" i="21"/>
  <c r="P493" i="21"/>
  <c r="O493" i="21"/>
  <c r="N493" i="21"/>
  <c r="M493" i="21"/>
  <c r="L493" i="21"/>
  <c r="K493" i="21"/>
  <c r="P492" i="21"/>
  <c r="O492" i="21"/>
  <c r="N492" i="21"/>
  <c r="M492" i="21"/>
  <c r="L492" i="21"/>
  <c r="K492" i="21"/>
  <c r="P491" i="21"/>
  <c r="O491" i="21"/>
  <c r="N491" i="21"/>
  <c r="M491" i="21"/>
  <c r="L491" i="21"/>
  <c r="K491" i="21"/>
  <c r="P485" i="21"/>
  <c r="P484" i="21"/>
  <c r="O485" i="21"/>
  <c r="O484" i="21"/>
  <c r="N485" i="21"/>
  <c r="N484" i="21"/>
  <c r="M485" i="21"/>
  <c r="M484" i="21"/>
  <c r="L485" i="21"/>
  <c r="L484" i="21"/>
  <c r="P483" i="21"/>
  <c r="O483" i="21"/>
  <c r="N483" i="21"/>
  <c r="M483" i="21"/>
  <c r="L483" i="21"/>
  <c r="K483" i="21"/>
  <c r="P482" i="21"/>
  <c r="O482" i="21"/>
  <c r="N482" i="21"/>
  <c r="M482" i="21"/>
  <c r="L482" i="21"/>
  <c r="K482" i="21"/>
  <c r="P481" i="21"/>
  <c r="O481" i="21"/>
  <c r="N481" i="21"/>
  <c r="M481" i="21"/>
  <c r="L481" i="21"/>
  <c r="K481" i="21"/>
  <c r="P480" i="21"/>
  <c r="O480" i="21"/>
  <c r="N480" i="21"/>
  <c r="M480" i="21"/>
  <c r="L480" i="21"/>
  <c r="K480" i="21"/>
  <c r="P479" i="21"/>
  <c r="O479" i="21"/>
  <c r="N479" i="21"/>
  <c r="M479" i="21"/>
  <c r="L479" i="21"/>
  <c r="K479" i="21"/>
  <c r="P478" i="21"/>
  <c r="O478" i="21"/>
  <c r="N478" i="21"/>
  <c r="M478" i="21"/>
  <c r="L478" i="21"/>
  <c r="K478" i="21"/>
  <c r="P477" i="21"/>
  <c r="O477" i="21"/>
  <c r="N477" i="21"/>
  <c r="M477" i="21"/>
  <c r="L477" i="21"/>
  <c r="K477" i="21"/>
  <c r="P476" i="21"/>
  <c r="O476" i="21"/>
  <c r="N476" i="21"/>
  <c r="M476" i="21"/>
  <c r="L476" i="21"/>
  <c r="K476" i="21"/>
  <c r="P475" i="21"/>
  <c r="O475" i="21"/>
  <c r="N475" i="21"/>
  <c r="M475" i="21"/>
  <c r="L475" i="21"/>
  <c r="K475" i="21"/>
  <c r="P474" i="21"/>
  <c r="O474" i="21"/>
  <c r="N474" i="21"/>
  <c r="M474" i="21"/>
  <c r="L474" i="21"/>
  <c r="K474" i="21"/>
  <c r="P473" i="21"/>
  <c r="O473" i="21"/>
  <c r="N473" i="21"/>
  <c r="M473" i="21"/>
  <c r="L473" i="21"/>
  <c r="K473" i="21"/>
  <c r="P472" i="21"/>
  <c r="O472" i="21"/>
  <c r="N472" i="21"/>
  <c r="M472" i="21"/>
  <c r="L472" i="21"/>
  <c r="K472" i="21"/>
  <c r="P471" i="21"/>
  <c r="O471" i="21"/>
  <c r="N471" i="21"/>
  <c r="M471" i="21"/>
  <c r="L471" i="21"/>
  <c r="K471" i="21"/>
  <c r="P470" i="21"/>
  <c r="O470" i="21"/>
  <c r="N470" i="21"/>
  <c r="M470" i="21"/>
  <c r="L470" i="21"/>
  <c r="K470" i="21"/>
  <c r="P469" i="21"/>
  <c r="O469" i="21"/>
  <c r="N469" i="21"/>
  <c r="M469" i="21"/>
  <c r="L469" i="21"/>
  <c r="K469" i="21"/>
  <c r="P468" i="21"/>
  <c r="O468" i="21"/>
  <c r="N468" i="21"/>
  <c r="M468" i="21"/>
  <c r="L468" i="21"/>
  <c r="K468" i="21"/>
  <c r="P467" i="21"/>
  <c r="O467" i="21"/>
  <c r="N467" i="21"/>
  <c r="M467" i="21"/>
  <c r="L467" i="21"/>
  <c r="K467" i="21"/>
  <c r="P466" i="21"/>
  <c r="O466" i="21"/>
  <c r="N466" i="21"/>
  <c r="M466" i="21"/>
  <c r="L466" i="21"/>
  <c r="K466" i="21"/>
  <c r="P465" i="21"/>
  <c r="O465" i="21"/>
  <c r="N465" i="21"/>
  <c r="M465" i="21"/>
  <c r="L465" i="21"/>
  <c r="K465" i="21"/>
  <c r="P464" i="21"/>
  <c r="O464" i="21"/>
  <c r="N464" i="21"/>
  <c r="M464" i="21"/>
  <c r="L464" i="21"/>
  <c r="K464" i="21"/>
  <c r="P458" i="21"/>
  <c r="P457" i="21"/>
  <c r="O458" i="21"/>
  <c r="O457" i="21"/>
  <c r="N458" i="21"/>
  <c r="N457" i="21"/>
  <c r="M458" i="21"/>
  <c r="M457" i="21"/>
  <c r="L458" i="21"/>
  <c r="L457" i="21"/>
  <c r="P456" i="21"/>
  <c r="O456" i="21"/>
  <c r="N456" i="21"/>
  <c r="M456" i="21"/>
  <c r="L456" i="21"/>
  <c r="K456" i="21"/>
  <c r="P455" i="21"/>
  <c r="O455" i="21"/>
  <c r="N455" i="21"/>
  <c r="M455" i="21"/>
  <c r="L455" i="21"/>
  <c r="K455" i="21"/>
  <c r="P454" i="21"/>
  <c r="O454" i="21"/>
  <c r="N454" i="21"/>
  <c r="M454" i="21"/>
  <c r="L454" i="21"/>
  <c r="K454" i="21"/>
  <c r="P453" i="21"/>
  <c r="O453" i="21"/>
  <c r="N453" i="21"/>
  <c r="M453" i="21"/>
  <c r="L453" i="21"/>
  <c r="K453" i="21"/>
  <c r="P452" i="21"/>
  <c r="O452" i="21"/>
  <c r="N452" i="21"/>
  <c r="M452" i="21"/>
  <c r="L452" i="21"/>
  <c r="K452" i="21"/>
  <c r="P451" i="21"/>
  <c r="O451" i="21"/>
  <c r="N451" i="21"/>
  <c r="M451" i="21"/>
  <c r="L451" i="21"/>
  <c r="K451" i="21"/>
  <c r="P450" i="21"/>
  <c r="O450" i="21"/>
  <c r="N450" i="21"/>
  <c r="M450" i="21"/>
  <c r="L450" i="21"/>
  <c r="K450" i="21"/>
  <c r="P449" i="21"/>
  <c r="O449" i="21"/>
  <c r="N449" i="21"/>
  <c r="M449" i="21"/>
  <c r="L449" i="21"/>
  <c r="K449" i="21"/>
  <c r="P448" i="21"/>
  <c r="O448" i="21"/>
  <c r="N448" i="21"/>
  <c r="M448" i="21"/>
  <c r="L448" i="21"/>
  <c r="K448" i="21"/>
  <c r="P447" i="21"/>
  <c r="O447" i="21"/>
  <c r="N447" i="21"/>
  <c r="M447" i="21"/>
  <c r="L447" i="21"/>
  <c r="K447" i="21"/>
  <c r="P446" i="21"/>
  <c r="O446" i="21"/>
  <c r="N446" i="21"/>
  <c r="M446" i="21"/>
  <c r="L446" i="21"/>
  <c r="K446" i="21"/>
  <c r="P445" i="21"/>
  <c r="O445" i="21"/>
  <c r="N445" i="21"/>
  <c r="M445" i="21"/>
  <c r="L445" i="21"/>
  <c r="K445" i="21"/>
  <c r="P444" i="21"/>
  <c r="O444" i="21"/>
  <c r="N444" i="21"/>
  <c r="M444" i="21"/>
  <c r="L444" i="21"/>
  <c r="K444" i="21"/>
  <c r="P443" i="21"/>
  <c r="O443" i="21"/>
  <c r="N443" i="21"/>
  <c r="M443" i="21"/>
  <c r="L443" i="21"/>
  <c r="K443" i="21"/>
  <c r="P442" i="21"/>
  <c r="O442" i="21"/>
  <c r="N442" i="21"/>
  <c r="M442" i="21"/>
  <c r="L442" i="21"/>
  <c r="K442" i="21"/>
  <c r="P441" i="21"/>
  <c r="O441" i="21"/>
  <c r="N441" i="21"/>
  <c r="M441" i="21"/>
  <c r="L441" i="21"/>
  <c r="K441" i="21"/>
  <c r="P440" i="21"/>
  <c r="O440" i="21"/>
  <c r="N440" i="21"/>
  <c r="M440" i="21"/>
  <c r="L440" i="21"/>
  <c r="K440" i="21"/>
  <c r="P439" i="21"/>
  <c r="O439" i="21"/>
  <c r="N439" i="21"/>
  <c r="M439" i="21"/>
  <c r="L439" i="21"/>
  <c r="K439" i="21"/>
  <c r="P438" i="21"/>
  <c r="O438" i="21"/>
  <c r="N438" i="21"/>
  <c r="M438" i="21"/>
  <c r="L438" i="21"/>
  <c r="K438" i="21"/>
  <c r="P437" i="21"/>
  <c r="O437" i="21"/>
  <c r="N437" i="21"/>
  <c r="M437" i="21"/>
  <c r="L437" i="21"/>
  <c r="K437" i="21"/>
  <c r="P431" i="21"/>
  <c r="P430" i="21"/>
  <c r="O431" i="21"/>
  <c r="O430" i="21"/>
  <c r="N431" i="21"/>
  <c r="N430" i="21"/>
  <c r="M431" i="21"/>
  <c r="M430" i="21"/>
  <c r="L431" i="21"/>
  <c r="L430" i="21"/>
  <c r="P429" i="21"/>
  <c r="O429" i="21"/>
  <c r="N429" i="21"/>
  <c r="M429" i="21"/>
  <c r="L429" i="21"/>
  <c r="K429" i="21"/>
  <c r="P428" i="21"/>
  <c r="O428" i="21"/>
  <c r="N428" i="21"/>
  <c r="M428" i="21"/>
  <c r="L428" i="21"/>
  <c r="K428" i="21"/>
  <c r="P427" i="21"/>
  <c r="O427" i="21"/>
  <c r="N427" i="21"/>
  <c r="M427" i="21"/>
  <c r="L427" i="21"/>
  <c r="K427" i="21"/>
  <c r="P426" i="21"/>
  <c r="O426" i="21"/>
  <c r="N426" i="21"/>
  <c r="M426" i="21"/>
  <c r="L426" i="21"/>
  <c r="K426" i="21"/>
  <c r="P425" i="21"/>
  <c r="O425" i="21"/>
  <c r="N425" i="21"/>
  <c r="M425" i="21"/>
  <c r="L425" i="21"/>
  <c r="K425" i="21"/>
  <c r="P424" i="21"/>
  <c r="O424" i="21"/>
  <c r="N424" i="21"/>
  <c r="M424" i="21"/>
  <c r="L424" i="21"/>
  <c r="K424" i="21"/>
  <c r="P423" i="21"/>
  <c r="O423" i="21"/>
  <c r="N423" i="21"/>
  <c r="M423" i="21"/>
  <c r="L423" i="21"/>
  <c r="K423" i="21"/>
  <c r="P422" i="21"/>
  <c r="O422" i="21"/>
  <c r="N422" i="21"/>
  <c r="M422" i="21"/>
  <c r="L422" i="21"/>
  <c r="K422" i="21"/>
  <c r="P421" i="21"/>
  <c r="O421" i="21"/>
  <c r="N421" i="21"/>
  <c r="M421" i="21"/>
  <c r="L421" i="21"/>
  <c r="K421" i="21"/>
  <c r="P420" i="21"/>
  <c r="O420" i="21"/>
  <c r="N420" i="21"/>
  <c r="M420" i="21"/>
  <c r="L420" i="21"/>
  <c r="K420" i="21"/>
  <c r="P419" i="21"/>
  <c r="O419" i="21"/>
  <c r="N419" i="21"/>
  <c r="M419" i="21"/>
  <c r="L419" i="21"/>
  <c r="K419" i="21"/>
  <c r="P418" i="21"/>
  <c r="O418" i="21"/>
  <c r="N418" i="21"/>
  <c r="M418" i="21"/>
  <c r="L418" i="21"/>
  <c r="K418" i="21"/>
  <c r="P417" i="21"/>
  <c r="O417" i="21"/>
  <c r="N417" i="21"/>
  <c r="M417" i="21"/>
  <c r="L417" i="21"/>
  <c r="K417" i="21"/>
  <c r="P416" i="21"/>
  <c r="O416" i="21"/>
  <c r="N416" i="21"/>
  <c r="M416" i="21"/>
  <c r="L416" i="21"/>
  <c r="K416" i="21"/>
  <c r="P415" i="21"/>
  <c r="O415" i="21"/>
  <c r="N415" i="21"/>
  <c r="M415" i="21"/>
  <c r="L415" i="21"/>
  <c r="K415" i="21"/>
  <c r="P414" i="21"/>
  <c r="O414" i="21"/>
  <c r="N414" i="21"/>
  <c r="M414" i="21"/>
  <c r="L414" i="21"/>
  <c r="K414" i="21"/>
  <c r="P413" i="21"/>
  <c r="O413" i="21"/>
  <c r="N413" i="21"/>
  <c r="M413" i="21"/>
  <c r="L413" i="21"/>
  <c r="K413" i="21"/>
  <c r="P412" i="21"/>
  <c r="O412" i="21"/>
  <c r="N412" i="21"/>
  <c r="M412" i="21"/>
  <c r="L412" i="21"/>
  <c r="K412" i="21"/>
  <c r="P411" i="21"/>
  <c r="O411" i="21"/>
  <c r="N411" i="21"/>
  <c r="M411" i="21"/>
  <c r="L411" i="21"/>
  <c r="K411" i="21"/>
  <c r="P410" i="21"/>
  <c r="O410" i="21"/>
  <c r="N410" i="21"/>
  <c r="M410" i="21"/>
  <c r="L410" i="21"/>
  <c r="K410" i="21"/>
  <c r="P404" i="21"/>
  <c r="P403" i="21"/>
  <c r="O404" i="21"/>
  <c r="O403" i="21"/>
  <c r="N404" i="21"/>
  <c r="N403" i="21"/>
  <c r="M404" i="21"/>
  <c r="M403" i="21"/>
  <c r="L404" i="21"/>
  <c r="L403" i="21"/>
  <c r="P402" i="21"/>
  <c r="O402" i="21"/>
  <c r="N402" i="21"/>
  <c r="M402" i="21"/>
  <c r="L402" i="21"/>
  <c r="K402" i="21"/>
  <c r="P401" i="21"/>
  <c r="O401" i="21"/>
  <c r="N401" i="21"/>
  <c r="M401" i="21"/>
  <c r="L401" i="21"/>
  <c r="K401" i="21"/>
  <c r="P400" i="21"/>
  <c r="O400" i="21"/>
  <c r="N400" i="21"/>
  <c r="M400" i="21"/>
  <c r="L400" i="21"/>
  <c r="K400" i="21"/>
  <c r="P399" i="21"/>
  <c r="O399" i="21"/>
  <c r="N399" i="21"/>
  <c r="M399" i="21"/>
  <c r="L399" i="21"/>
  <c r="K399" i="21"/>
  <c r="P398" i="21"/>
  <c r="O398" i="21"/>
  <c r="N398" i="21"/>
  <c r="M398" i="21"/>
  <c r="L398" i="21"/>
  <c r="K398" i="21"/>
  <c r="P397" i="21"/>
  <c r="O397" i="21"/>
  <c r="N397" i="21"/>
  <c r="M397" i="21"/>
  <c r="L397" i="21"/>
  <c r="K397" i="21"/>
  <c r="P396" i="21"/>
  <c r="O396" i="21"/>
  <c r="N396" i="21"/>
  <c r="M396" i="21"/>
  <c r="L396" i="21"/>
  <c r="K396" i="21"/>
  <c r="P395" i="21"/>
  <c r="O395" i="21"/>
  <c r="N395" i="21"/>
  <c r="M395" i="21"/>
  <c r="L395" i="21"/>
  <c r="K395" i="21"/>
  <c r="P394" i="21"/>
  <c r="O394" i="21"/>
  <c r="N394" i="21"/>
  <c r="M394" i="21"/>
  <c r="L394" i="21"/>
  <c r="K394" i="21"/>
  <c r="P393" i="21"/>
  <c r="O393" i="21"/>
  <c r="N393" i="21"/>
  <c r="M393" i="21"/>
  <c r="L393" i="21"/>
  <c r="K393" i="21"/>
  <c r="P392" i="21"/>
  <c r="O392" i="21"/>
  <c r="N392" i="21"/>
  <c r="M392" i="21"/>
  <c r="L392" i="21"/>
  <c r="K392" i="21"/>
  <c r="P391" i="21"/>
  <c r="O391" i="21"/>
  <c r="N391" i="21"/>
  <c r="M391" i="21"/>
  <c r="L391" i="21"/>
  <c r="K391" i="21"/>
  <c r="P390" i="21"/>
  <c r="O390" i="21"/>
  <c r="N390" i="21"/>
  <c r="M390" i="21"/>
  <c r="L390" i="21"/>
  <c r="K390" i="21"/>
  <c r="P389" i="21"/>
  <c r="O389" i="21"/>
  <c r="N389" i="21"/>
  <c r="M389" i="21"/>
  <c r="L389" i="21"/>
  <c r="K389" i="21"/>
  <c r="P388" i="21"/>
  <c r="O388" i="21"/>
  <c r="N388" i="21"/>
  <c r="M388" i="21"/>
  <c r="L388" i="21"/>
  <c r="K388" i="21"/>
  <c r="P387" i="21"/>
  <c r="O387" i="21"/>
  <c r="N387" i="21"/>
  <c r="M387" i="21"/>
  <c r="L387" i="21"/>
  <c r="K387" i="21"/>
  <c r="P386" i="21"/>
  <c r="O386" i="21"/>
  <c r="N386" i="21"/>
  <c r="M386" i="21"/>
  <c r="L386" i="21"/>
  <c r="K386" i="21"/>
  <c r="P385" i="21"/>
  <c r="O385" i="21"/>
  <c r="N385" i="21"/>
  <c r="M385" i="21"/>
  <c r="L385" i="21"/>
  <c r="K385" i="21"/>
  <c r="P384" i="21"/>
  <c r="O384" i="21"/>
  <c r="N384" i="21"/>
  <c r="M384" i="21"/>
  <c r="L384" i="21"/>
  <c r="K384" i="21"/>
  <c r="P383" i="21"/>
  <c r="O383" i="21"/>
  <c r="N383" i="21"/>
  <c r="M383" i="21"/>
  <c r="L383" i="21"/>
  <c r="K383" i="21"/>
  <c r="P377" i="21"/>
  <c r="P376" i="21"/>
  <c r="O377" i="21"/>
  <c r="O376" i="21"/>
  <c r="N377" i="21"/>
  <c r="N376" i="21"/>
  <c r="M377" i="21"/>
  <c r="M376" i="21"/>
  <c r="L377" i="21"/>
  <c r="L376" i="21"/>
  <c r="P375" i="21"/>
  <c r="O375" i="21"/>
  <c r="N375" i="21"/>
  <c r="M375" i="21"/>
  <c r="L375" i="21"/>
  <c r="K375" i="21"/>
  <c r="P374" i="21"/>
  <c r="O374" i="21"/>
  <c r="N374" i="21"/>
  <c r="M374" i="21"/>
  <c r="L374" i="21"/>
  <c r="K374" i="21"/>
  <c r="P373" i="21"/>
  <c r="O373" i="21"/>
  <c r="N373" i="21"/>
  <c r="M373" i="21"/>
  <c r="L373" i="21"/>
  <c r="K373" i="21"/>
  <c r="P372" i="21"/>
  <c r="O372" i="21"/>
  <c r="N372" i="21"/>
  <c r="M372" i="21"/>
  <c r="L372" i="21"/>
  <c r="K372" i="21"/>
  <c r="P371" i="21"/>
  <c r="O371" i="21"/>
  <c r="N371" i="21"/>
  <c r="M371" i="21"/>
  <c r="L371" i="21"/>
  <c r="K371" i="21"/>
  <c r="P370" i="21"/>
  <c r="O370" i="21"/>
  <c r="N370" i="21"/>
  <c r="M370" i="21"/>
  <c r="L370" i="21"/>
  <c r="K370" i="21"/>
  <c r="P369" i="21"/>
  <c r="O369" i="21"/>
  <c r="N369" i="21"/>
  <c r="M369" i="21"/>
  <c r="L369" i="21"/>
  <c r="K369" i="21"/>
  <c r="P368" i="21"/>
  <c r="O368" i="21"/>
  <c r="N368" i="21"/>
  <c r="M368" i="21"/>
  <c r="L368" i="21"/>
  <c r="K368" i="21"/>
  <c r="P367" i="21"/>
  <c r="O367" i="21"/>
  <c r="N367" i="21"/>
  <c r="M367" i="21"/>
  <c r="L367" i="21"/>
  <c r="K367" i="21"/>
  <c r="P366" i="21"/>
  <c r="O366" i="21"/>
  <c r="N366" i="21"/>
  <c r="M366" i="21"/>
  <c r="L366" i="21"/>
  <c r="K366" i="21"/>
  <c r="P365" i="21"/>
  <c r="O365" i="21"/>
  <c r="N365" i="21"/>
  <c r="M365" i="21"/>
  <c r="L365" i="21"/>
  <c r="K365" i="21"/>
  <c r="P364" i="21"/>
  <c r="O364" i="21"/>
  <c r="N364" i="21"/>
  <c r="M364" i="21"/>
  <c r="L364" i="21"/>
  <c r="K364" i="21"/>
  <c r="P363" i="21"/>
  <c r="O363" i="21"/>
  <c r="N363" i="21"/>
  <c r="M363" i="21"/>
  <c r="L363" i="21"/>
  <c r="K363" i="21"/>
  <c r="P362" i="21"/>
  <c r="O362" i="21"/>
  <c r="N362" i="21"/>
  <c r="M362" i="21"/>
  <c r="L362" i="21"/>
  <c r="K362" i="21"/>
  <c r="P361" i="21"/>
  <c r="O361" i="21"/>
  <c r="N361" i="21"/>
  <c r="M361" i="21"/>
  <c r="L361" i="21"/>
  <c r="K361" i="21"/>
  <c r="P360" i="21"/>
  <c r="O360" i="21"/>
  <c r="N360" i="21"/>
  <c r="M360" i="21"/>
  <c r="L360" i="21"/>
  <c r="K360" i="21"/>
  <c r="P359" i="21"/>
  <c r="O359" i="21"/>
  <c r="N359" i="21"/>
  <c r="M359" i="21"/>
  <c r="L359" i="21"/>
  <c r="K359" i="21"/>
  <c r="P358" i="21"/>
  <c r="O358" i="21"/>
  <c r="N358" i="21"/>
  <c r="M358" i="21"/>
  <c r="L358" i="21"/>
  <c r="K358" i="21"/>
  <c r="P357" i="21"/>
  <c r="O357" i="21"/>
  <c r="N357" i="21"/>
  <c r="M357" i="21"/>
  <c r="L357" i="21"/>
  <c r="K357" i="21"/>
  <c r="P356" i="21"/>
  <c r="O356" i="21"/>
  <c r="N356" i="21"/>
  <c r="M356" i="21"/>
  <c r="L356" i="21"/>
  <c r="K356" i="21"/>
  <c r="P350" i="21"/>
  <c r="P349" i="21"/>
  <c r="O350" i="21"/>
  <c r="O349" i="21"/>
  <c r="N350" i="21"/>
  <c r="N349" i="21"/>
  <c r="M350" i="21"/>
  <c r="M349" i="21"/>
  <c r="L350" i="21"/>
  <c r="L349" i="21"/>
  <c r="P348" i="21"/>
  <c r="O348" i="21"/>
  <c r="N348" i="21"/>
  <c r="M348" i="21"/>
  <c r="L348" i="21"/>
  <c r="K348" i="21"/>
  <c r="P347" i="21"/>
  <c r="O347" i="21"/>
  <c r="N347" i="21"/>
  <c r="M347" i="21"/>
  <c r="L347" i="21"/>
  <c r="K347" i="21"/>
  <c r="P346" i="21"/>
  <c r="O346" i="21"/>
  <c r="N346" i="21"/>
  <c r="M346" i="21"/>
  <c r="L346" i="21"/>
  <c r="K346" i="21"/>
  <c r="P345" i="21"/>
  <c r="O345" i="21"/>
  <c r="N345" i="21"/>
  <c r="M345" i="21"/>
  <c r="L345" i="21"/>
  <c r="K345" i="21"/>
  <c r="P344" i="21"/>
  <c r="O344" i="21"/>
  <c r="N344" i="21"/>
  <c r="M344" i="21"/>
  <c r="L344" i="21"/>
  <c r="K344" i="21"/>
  <c r="P343" i="21"/>
  <c r="O343" i="21"/>
  <c r="N343" i="21"/>
  <c r="M343" i="21"/>
  <c r="L343" i="21"/>
  <c r="K343" i="21"/>
  <c r="P342" i="21"/>
  <c r="O342" i="21"/>
  <c r="N342" i="21"/>
  <c r="M342" i="21"/>
  <c r="L342" i="21"/>
  <c r="K342" i="21"/>
  <c r="P341" i="21"/>
  <c r="O341" i="21"/>
  <c r="N341" i="21"/>
  <c r="M341" i="21"/>
  <c r="L341" i="21"/>
  <c r="K341" i="21"/>
  <c r="P340" i="21"/>
  <c r="O340" i="21"/>
  <c r="N340" i="21"/>
  <c r="M340" i="21"/>
  <c r="L340" i="21"/>
  <c r="K340" i="21"/>
  <c r="P339" i="21"/>
  <c r="O339" i="21"/>
  <c r="N339" i="21"/>
  <c r="M339" i="21"/>
  <c r="L339" i="21"/>
  <c r="K339" i="21"/>
  <c r="P338" i="21"/>
  <c r="O338" i="21"/>
  <c r="N338" i="21"/>
  <c r="M338" i="21"/>
  <c r="L338" i="21"/>
  <c r="K338" i="21"/>
  <c r="P337" i="21"/>
  <c r="O337" i="21"/>
  <c r="N337" i="21"/>
  <c r="M337" i="21"/>
  <c r="L337" i="21"/>
  <c r="K337" i="21"/>
  <c r="P336" i="21"/>
  <c r="O336" i="21"/>
  <c r="N336" i="21"/>
  <c r="M336" i="21"/>
  <c r="L336" i="21"/>
  <c r="K336" i="21"/>
  <c r="P335" i="21"/>
  <c r="O335" i="21"/>
  <c r="N335" i="21"/>
  <c r="M335" i="21"/>
  <c r="L335" i="21"/>
  <c r="K335" i="21"/>
  <c r="P334" i="21"/>
  <c r="O334" i="21"/>
  <c r="N334" i="21"/>
  <c r="M334" i="21"/>
  <c r="L334" i="21"/>
  <c r="K334" i="21"/>
  <c r="P333" i="21"/>
  <c r="O333" i="21"/>
  <c r="N333" i="21"/>
  <c r="M333" i="21"/>
  <c r="L333" i="21"/>
  <c r="K333" i="21"/>
  <c r="P332" i="21"/>
  <c r="O332" i="21"/>
  <c r="N332" i="21"/>
  <c r="M332" i="21"/>
  <c r="L332" i="21"/>
  <c r="K332" i="21"/>
  <c r="P331" i="21"/>
  <c r="O331" i="21"/>
  <c r="N331" i="21"/>
  <c r="M331" i="21"/>
  <c r="L331" i="21"/>
  <c r="K331" i="21"/>
  <c r="P330" i="21"/>
  <c r="O330" i="21"/>
  <c r="N330" i="21"/>
  <c r="M330" i="21"/>
  <c r="L330" i="21"/>
  <c r="K330" i="21"/>
  <c r="P329" i="21"/>
  <c r="O329" i="21"/>
  <c r="N329" i="21"/>
  <c r="M329" i="21"/>
  <c r="L329" i="21"/>
  <c r="K329" i="21"/>
  <c r="P323" i="21"/>
  <c r="P322" i="21"/>
  <c r="O323" i="21"/>
  <c r="O322" i="21"/>
  <c r="N323" i="21"/>
  <c r="N322" i="21"/>
  <c r="M323" i="21"/>
  <c r="M322" i="21"/>
  <c r="L323" i="21"/>
  <c r="L322" i="21"/>
  <c r="P321" i="21"/>
  <c r="O321" i="21"/>
  <c r="N321" i="21"/>
  <c r="M321" i="21"/>
  <c r="L321" i="21"/>
  <c r="K321" i="21"/>
  <c r="P320" i="21"/>
  <c r="O320" i="21"/>
  <c r="N320" i="21"/>
  <c r="M320" i="21"/>
  <c r="L320" i="21"/>
  <c r="K320" i="21"/>
  <c r="P319" i="21"/>
  <c r="O319" i="21"/>
  <c r="N319" i="21"/>
  <c r="M319" i="21"/>
  <c r="L319" i="21"/>
  <c r="K319" i="21"/>
  <c r="P318" i="21"/>
  <c r="O318" i="21"/>
  <c r="N318" i="21"/>
  <c r="M318" i="21"/>
  <c r="L318" i="21"/>
  <c r="K318" i="21"/>
  <c r="P317" i="21"/>
  <c r="O317" i="21"/>
  <c r="N317" i="21"/>
  <c r="M317" i="21"/>
  <c r="L317" i="21"/>
  <c r="K317" i="21"/>
  <c r="P316" i="21"/>
  <c r="O316" i="21"/>
  <c r="N316" i="21"/>
  <c r="M316" i="21"/>
  <c r="L316" i="21"/>
  <c r="K316" i="21"/>
  <c r="P315" i="21"/>
  <c r="O315" i="21"/>
  <c r="N315" i="21"/>
  <c r="M315" i="21"/>
  <c r="L315" i="21"/>
  <c r="K315" i="21"/>
  <c r="P314" i="21"/>
  <c r="O314" i="21"/>
  <c r="N314" i="21"/>
  <c r="M314" i="21"/>
  <c r="L314" i="21"/>
  <c r="K314" i="21"/>
  <c r="P313" i="21"/>
  <c r="O313" i="21"/>
  <c r="N313" i="21"/>
  <c r="M313" i="21"/>
  <c r="L313" i="21"/>
  <c r="K313" i="21"/>
  <c r="P312" i="21"/>
  <c r="O312" i="21"/>
  <c r="N312" i="21"/>
  <c r="M312" i="21"/>
  <c r="L312" i="21"/>
  <c r="K312" i="21"/>
  <c r="P311" i="21"/>
  <c r="O311" i="21"/>
  <c r="N311" i="21"/>
  <c r="M311" i="21"/>
  <c r="L311" i="21"/>
  <c r="K311" i="21"/>
  <c r="P310" i="21"/>
  <c r="O310" i="21"/>
  <c r="N310" i="21"/>
  <c r="M310" i="21"/>
  <c r="L310" i="21"/>
  <c r="K310" i="21"/>
  <c r="P309" i="21"/>
  <c r="O309" i="21"/>
  <c r="N309" i="21"/>
  <c r="M309" i="21"/>
  <c r="L309" i="21"/>
  <c r="K309" i="21"/>
  <c r="P308" i="21"/>
  <c r="O308" i="21"/>
  <c r="N308" i="21"/>
  <c r="M308" i="21"/>
  <c r="L308" i="21"/>
  <c r="K308" i="21"/>
  <c r="P307" i="21"/>
  <c r="O307" i="21"/>
  <c r="N307" i="21"/>
  <c r="M307" i="21"/>
  <c r="L307" i="21"/>
  <c r="K307" i="21"/>
  <c r="P306" i="21"/>
  <c r="O306" i="21"/>
  <c r="N306" i="21"/>
  <c r="M306" i="21"/>
  <c r="L306" i="21"/>
  <c r="K306" i="21"/>
  <c r="P305" i="21"/>
  <c r="O305" i="21"/>
  <c r="N305" i="21"/>
  <c r="M305" i="21"/>
  <c r="L305" i="21"/>
  <c r="K305" i="21"/>
  <c r="P304" i="21"/>
  <c r="O304" i="21"/>
  <c r="N304" i="21"/>
  <c r="M304" i="21"/>
  <c r="L304" i="21"/>
  <c r="K304" i="21"/>
  <c r="P303" i="21"/>
  <c r="O303" i="21"/>
  <c r="N303" i="21"/>
  <c r="M303" i="21"/>
  <c r="L303" i="21"/>
  <c r="K303" i="21"/>
  <c r="P302" i="21"/>
  <c r="O302" i="21"/>
  <c r="N302" i="21"/>
  <c r="M302" i="21"/>
  <c r="L302" i="21"/>
  <c r="K302" i="21"/>
  <c r="P296" i="21"/>
  <c r="P295" i="21"/>
  <c r="O296" i="21"/>
  <c r="O295" i="21"/>
  <c r="N296" i="21"/>
  <c r="N295" i="21"/>
  <c r="M296" i="21"/>
  <c r="M295" i="21"/>
  <c r="L296" i="21"/>
  <c r="L295" i="21"/>
  <c r="P294" i="21"/>
  <c r="O294" i="21"/>
  <c r="N294" i="21"/>
  <c r="M294" i="21"/>
  <c r="L294" i="21"/>
  <c r="K294" i="21"/>
  <c r="P293" i="21"/>
  <c r="O293" i="21"/>
  <c r="N293" i="21"/>
  <c r="M293" i="21"/>
  <c r="L293" i="21"/>
  <c r="K293" i="21"/>
  <c r="P292" i="21"/>
  <c r="O292" i="21"/>
  <c r="N292" i="21"/>
  <c r="M292" i="21"/>
  <c r="L292" i="21"/>
  <c r="K292" i="21"/>
  <c r="P291" i="21"/>
  <c r="O291" i="21"/>
  <c r="N291" i="21"/>
  <c r="M291" i="21"/>
  <c r="L291" i="21"/>
  <c r="K291" i="21"/>
  <c r="P290" i="21"/>
  <c r="O290" i="21"/>
  <c r="N290" i="21"/>
  <c r="M290" i="21"/>
  <c r="L290" i="21"/>
  <c r="K290" i="21"/>
  <c r="P289" i="21"/>
  <c r="O289" i="21"/>
  <c r="N289" i="21"/>
  <c r="M289" i="21"/>
  <c r="L289" i="21"/>
  <c r="K289" i="21"/>
  <c r="P288" i="21"/>
  <c r="O288" i="21"/>
  <c r="N288" i="21"/>
  <c r="M288" i="21"/>
  <c r="L288" i="21"/>
  <c r="K288" i="21"/>
  <c r="P287" i="21"/>
  <c r="O287" i="21"/>
  <c r="N287" i="21"/>
  <c r="M287" i="21"/>
  <c r="L287" i="21"/>
  <c r="K287" i="21"/>
  <c r="P286" i="21"/>
  <c r="O286" i="21"/>
  <c r="N286" i="21"/>
  <c r="M286" i="21"/>
  <c r="L286" i="21"/>
  <c r="K286" i="21"/>
  <c r="P285" i="21"/>
  <c r="O285" i="21"/>
  <c r="N285" i="21"/>
  <c r="M285" i="21"/>
  <c r="L285" i="21"/>
  <c r="K285" i="21"/>
  <c r="P284" i="21"/>
  <c r="O284" i="21"/>
  <c r="N284" i="21"/>
  <c r="M284" i="21"/>
  <c r="L284" i="21"/>
  <c r="K284" i="21"/>
  <c r="P283" i="21"/>
  <c r="O283" i="21"/>
  <c r="N283" i="21"/>
  <c r="M283" i="21"/>
  <c r="L283" i="21"/>
  <c r="K283" i="21"/>
  <c r="P282" i="21"/>
  <c r="O282" i="21"/>
  <c r="N282" i="21"/>
  <c r="M282" i="21"/>
  <c r="L282" i="21"/>
  <c r="K282" i="21"/>
  <c r="P281" i="21"/>
  <c r="O281" i="21"/>
  <c r="N281" i="21"/>
  <c r="M281" i="21"/>
  <c r="L281" i="21"/>
  <c r="K281" i="21"/>
  <c r="P280" i="21"/>
  <c r="O280" i="21"/>
  <c r="N280" i="21"/>
  <c r="M280" i="21"/>
  <c r="L280" i="21"/>
  <c r="K280" i="21"/>
  <c r="P279" i="21"/>
  <c r="O279" i="21"/>
  <c r="N279" i="21"/>
  <c r="M279" i="21"/>
  <c r="L279" i="21"/>
  <c r="K279" i="21"/>
  <c r="P278" i="21"/>
  <c r="O278" i="21"/>
  <c r="N278" i="21"/>
  <c r="M278" i="21"/>
  <c r="L278" i="21"/>
  <c r="K278" i="21"/>
  <c r="P277" i="21"/>
  <c r="O277" i="21"/>
  <c r="N277" i="21"/>
  <c r="M277" i="21"/>
  <c r="L277" i="21"/>
  <c r="K277" i="21"/>
  <c r="P276" i="21"/>
  <c r="O276" i="21"/>
  <c r="N276" i="21"/>
  <c r="M276" i="21"/>
  <c r="L276" i="21"/>
  <c r="K276" i="21"/>
  <c r="P275" i="21"/>
  <c r="O275" i="21"/>
  <c r="N275" i="21"/>
  <c r="M275" i="21"/>
  <c r="L275" i="21"/>
  <c r="K275" i="21"/>
  <c r="P269" i="21"/>
  <c r="P268" i="21"/>
  <c r="O269" i="21"/>
  <c r="O268" i="21"/>
  <c r="N269" i="21"/>
  <c r="N268" i="21"/>
  <c r="M269" i="21"/>
  <c r="M268" i="21"/>
  <c r="L269" i="21"/>
  <c r="L268" i="21"/>
  <c r="P267" i="21"/>
  <c r="O267" i="21"/>
  <c r="N267" i="21"/>
  <c r="M267" i="21"/>
  <c r="L267" i="21"/>
  <c r="K267" i="21"/>
  <c r="P266" i="21"/>
  <c r="O266" i="21"/>
  <c r="N266" i="21"/>
  <c r="M266" i="21"/>
  <c r="L266" i="21"/>
  <c r="K266" i="21"/>
  <c r="P265" i="21"/>
  <c r="O265" i="21"/>
  <c r="N265" i="21"/>
  <c r="M265" i="21"/>
  <c r="L265" i="21"/>
  <c r="K265" i="21"/>
  <c r="P264" i="21"/>
  <c r="O264" i="21"/>
  <c r="N264" i="21"/>
  <c r="M264" i="21"/>
  <c r="L264" i="21"/>
  <c r="K264" i="21"/>
  <c r="P263" i="21"/>
  <c r="O263" i="21"/>
  <c r="N263" i="21"/>
  <c r="M263" i="21"/>
  <c r="L263" i="21"/>
  <c r="K263" i="21"/>
  <c r="P262" i="21"/>
  <c r="O262" i="21"/>
  <c r="N262" i="21"/>
  <c r="M262" i="21"/>
  <c r="L262" i="21"/>
  <c r="K262" i="21"/>
  <c r="P261" i="21"/>
  <c r="O261" i="21"/>
  <c r="N261" i="21"/>
  <c r="M261" i="21"/>
  <c r="L261" i="21"/>
  <c r="K261" i="21"/>
  <c r="P260" i="21"/>
  <c r="O260" i="21"/>
  <c r="N260" i="21"/>
  <c r="M260" i="21"/>
  <c r="L260" i="21"/>
  <c r="K260" i="21"/>
  <c r="P259" i="21"/>
  <c r="O259" i="21"/>
  <c r="N259" i="21"/>
  <c r="M259" i="21"/>
  <c r="L259" i="21"/>
  <c r="K259" i="21"/>
  <c r="P258" i="21"/>
  <c r="O258" i="21"/>
  <c r="N258" i="21"/>
  <c r="M258" i="21"/>
  <c r="L258" i="21"/>
  <c r="K258" i="21"/>
  <c r="P257" i="21"/>
  <c r="O257" i="21"/>
  <c r="N257" i="21"/>
  <c r="M257" i="21"/>
  <c r="L257" i="21"/>
  <c r="K257" i="21"/>
  <c r="P256" i="21"/>
  <c r="O256" i="21"/>
  <c r="N256" i="21"/>
  <c r="M256" i="21"/>
  <c r="L256" i="21"/>
  <c r="K256" i="21"/>
  <c r="P255" i="21"/>
  <c r="O255" i="21"/>
  <c r="N255" i="21"/>
  <c r="M255" i="21"/>
  <c r="L255" i="21"/>
  <c r="K255" i="21"/>
  <c r="P254" i="21"/>
  <c r="O254" i="21"/>
  <c r="N254" i="21"/>
  <c r="M254" i="21"/>
  <c r="L254" i="21"/>
  <c r="K254" i="21"/>
  <c r="P253" i="21"/>
  <c r="O253" i="21"/>
  <c r="N253" i="21"/>
  <c r="M253" i="21"/>
  <c r="L253" i="21"/>
  <c r="K253" i="21"/>
  <c r="P252" i="21"/>
  <c r="O252" i="21"/>
  <c r="N252" i="21"/>
  <c r="M252" i="21"/>
  <c r="L252" i="21"/>
  <c r="K252" i="21"/>
  <c r="P251" i="21"/>
  <c r="O251" i="21"/>
  <c r="N251" i="21"/>
  <c r="M251" i="21"/>
  <c r="L251" i="21"/>
  <c r="K251" i="21"/>
  <c r="P250" i="21"/>
  <c r="O250" i="21"/>
  <c r="N250" i="21"/>
  <c r="M250" i="21"/>
  <c r="L250" i="21"/>
  <c r="K250" i="21"/>
  <c r="P249" i="21"/>
  <c r="O249" i="21"/>
  <c r="N249" i="21"/>
  <c r="M249" i="21"/>
  <c r="L249" i="21"/>
  <c r="K249" i="21"/>
  <c r="P248" i="21"/>
  <c r="O248" i="21"/>
  <c r="N248" i="21"/>
  <c r="M248" i="21"/>
  <c r="L248" i="21"/>
  <c r="K248" i="21"/>
  <c r="P242" i="21"/>
  <c r="P241" i="21"/>
  <c r="O242" i="21"/>
  <c r="O241" i="21"/>
  <c r="N242" i="21"/>
  <c r="N241" i="21"/>
  <c r="M242" i="21"/>
  <c r="M241" i="21"/>
  <c r="L242" i="21"/>
  <c r="L241" i="21"/>
  <c r="P240" i="21"/>
  <c r="O240" i="21"/>
  <c r="N240" i="21"/>
  <c r="M240" i="21"/>
  <c r="L240" i="21"/>
  <c r="K240" i="21"/>
  <c r="P239" i="21"/>
  <c r="O239" i="21"/>
  <c r="N239" i="21"/>
  <c r="M239" i="21"/>
  <c r="L239" i="21"/>
  <c r="K239" i="21"/>
  <c r="P238" i="21"/>
  <c r="O238" i="21"/>
  <c r="N238" i="21"/>
  <c r="M238" i="21"/>
  <c r="L238" i="21"/>
  <c r="K238" i="21"/>
  <c r="P237" i="21"/>
  <c r="O237" i="21"/>
  <c r="N237" i="21"/>
  <c r="M237" i="21"/>
  <c r="L237" i="21"/>
  <c r="K237" i="21"/>
  <c r="P236" i="21"/>
  <c r="O236" i="21"/>
  <c r="N236" i="21"/>
  <c r="M236" i="21"/>
  <c r="L236" i="21"/>
  <c r="K236" i="21"/>
  <c r="P235" i="21"/>
  <c r="O235" i="21"/>
  <c r="N235" i="21"/>
  <c r="M235" i="21"/>
  <c r="L235" i="21"/>
  <c r="K235" i="21"/>
  <c r="P234" i="21"/>
  <c r="O234" i="21"/>
  <c r="N234" i="21"/>
  <c r="M234" i="21"/>
  <c r="L234" i="21"/>
  <c r="K234" i="21"/>
  <c r="P233" i="21"/>
  <c r="O233" i="21"/>
  <c r="N233" i="21"/>
  <c r="M233" i="21"/>
  <c r="L233" i="21"/>
  <c r="K233" i="21"/>
  <c r="P232" i="21"/>
  <c r="O232" i="21"/>
  <c r="N232" i="21"/>
  <c r="M232" i="21"/>
  <c r="L232" i="21"/>
  <c r="K232" i="21"/>
  <c r="P231" i="21"/>
  <c r="O231" i="21"/>
  <c r="N231" i="21"/>
  <c r="M231" i="21"/>
  <c r="L231" i="21"/>
  <c r="K231" i="21"/>
  <c r="P230" i="21"/>
  <c r="O230" i="21"/>
  <c r="N230" i="21"/>
  <c r="M230" i="21"/>
  <c r="L230" i="21"/>
  <c r="K230" i="21"/>
  <c r="P229" i="21"/>
  <c r="O229" i="21"/>
  <c r="N229" i="21"/>
  <c r="M229" i="21"/>
  <c r="L229" i="21"/>
  <c r="K229" i="21"/>
  <c r="P228" i="21"/>
  <c r="O228" i="21"/>
  <c r="N228" i="21"/>
  <c r="M228" i="21"/>
  <c r="L228" i="21"/>
  <c r="K228" i="21"/>
  <c r="P227" i="21"/>
  <c r="O227" i="21"/>
  <c r="N227" i="21"/>
  <c r="M227" i="21"/>
  <c r="L227" i="21"/>
  <c r="K227" i="21"/>
  <c r="P226" i="21"/>
  <c r="O226" i="21"/>
  <c r="N226" i="21"/>
  <c r="M226" i="21"/>
  <c r="L226" i="21"/>
  <c r="K226" i="21"/>
  <c r="P225" i="21"/>
  <c r="O225" i="21"/>
  <c r="N225" i="21"/>
  <c r="M225" i="21"/>
  <c r="L225" i="21"/>
  <c r="K225" i="21"/>
  <c r="P224" i="21"/>
  <c r="O224" i="21"/>
  <c r="N224" i="21"/>
  <c r="M224" i="21"/>
  <c r="L224" i="21"/>
  <c r="K224" i="21"/>
  <c r="P223" i="21"/>
  <c r="O223" i="21"/>
  <c r="N223" i="21"/>
  <c r="M223" i="21"/>
  <c r="L223" i="21"/>
  <c r="K223" i="21"/>
  <c r="P222" i="21"/>
  <c r="O222" i="21"/>
  <c r="N222" i="21"/>
  <c r="M222" i="21"/>
  <c r="L222" i="21"/>
  <c r="K222" i="21"/>
  <c r="P221" i="21"/>
  <c r="O221" i="21"/>
  <c r="N221" i="21"/>
  <c r="M221" i="21"/>
  <c r="L221" i="21"/>
  <c r="K221" i="21"/>
  <c r="P215" i="21"/>
  <c r="P214" i="21"/>
  <c r="O215" i="21"/>
  <c r="O214" i="21"/>
  <c r="N215" i="21"/>
  <c r="N214" i="21"/>
  <c r="M215" i="21"/>
  <c r="M214" i="21"/>
  <c r="L215" i="21"/>
  <c r="L214" i="21"/>
  <c r="P213" i="21"/>
  <c r="O213" i="21"/>
  <c r="N213" i="21"/>
  <c r="M213" i="21"/>
  <c r="L213" i="21"/>
  <c r="K213" i="21"/>
  <c r="P212" i="21"/>
  <c r="O212" i="21"/>
  <c r="N212" i="21"/>
  <c r="M212" i="21"/>
  <c r="L212" i="21"/>
  <c r="K212" i="21"/>
  <c r="P211" i="21"/>
  <c r="O211" i="21"/>
  <c r="N211" i="21"/>
  <c r="M211" i="21"/>
  <c r="L211" i="21"/>
  <c r="K211" i="21"/>
  <c r="P210" i="21"/>
  <c r="O210" i="21"/>
  <c r="N210" i="21"/>
  <c r="M210" i="21"/>
  <c r="L210" i="21"/>
  <c r="K210" i="21"/>
  <c r="P209" i="21"/>
  <c r="O209" i="21"/>
  <c r="N209" i="21"/>
  <c r="M209" i="21"/>
  <c r="L209" i="21"/>
  <c r="K209" i="21"/>
  <c r="P208" i="21"/>
  <c r="O208" i="21"/>
  <c r="N208" i="21"/>
  <c r="M208" i="21"/>
  <c r="L208" i="21"/>
  <c r="K208" i="21"/>
  <c r="P207" i="21"/>
  <c r="O207" i="21"/>
  <c r="N207" i="21"/>
  <c r="M207" i="21"/>
  <c r="L207" i="21"/>
  <c r="K207" i="21"/>
  <c r="P206" i="21"/>
  <c r="O206" i="21"/>
  <c r="N206" i="21"/>
  <c r="M206" i="21"/>
  <c r="L206" i="21"/>
  <c r="K206" i="21"/>
  <c r="P205" i="21"/>
  <c r="O205" i="21"/>
  <c r="N205" i="21"/>
  <c r="M205" i="21"/>
  <c r="L205" i="21"/>
  <c r="K205" i="21"/>
  <c r="P204" i="21"/>
  <c r="O204" i="21"/>
  <c r="N204" i="21"/>
  <c r="M204" i="21"/>
  <c r="L204" i="21"/>
  <c r="K204" i="21"/>
  <c r="P203" i="21"/>
  <c r="O203" i="21"/>
  <c r="N203" i="21"/>
  <c r="M203" i="21"/>
  <c r="L203" i="21"/>
  <c r="K203" i="21"/>
  <c r="P202" i="21"/>
  <c r="O202" i="21"/>
  <c r="N202" i="21"/>
  <c r="M202" i="21"/>
  <c r="L202" i="21"/>
  <c r="K202" i="21"/>
  <c r="P201" i="21"/>
  <c r="O201" i="21"/>
  <c r="N201" i="21"/>
  <c r="M201" i="21"/>
  <c r="L201" i="21"/>
  <c r="K201" i="21"/>
  <c r="P200" i="21"/>
  <c r="O200" i="21"/>
  <c r="N200" i="21"/>
  <c r="M200" i="21"/>
  <c r="L200" i="21"/>
  <c r="K200" i="21"/>
  <c r="P199" i="21"/>
  <c r="O199" i="21"/>
  <c r="N199" i="21"/>
  <c r="M199" i="21"/>
  <c r="L199" i="21"/>
  <c r="K199" i="21"/>
  <c r="P198" i="21"/>
  <c r="O198" i="21"/>
  <c r="N198" i="21"/>
  <c r="M198" i="21"/>
  <c r="L198" i="21"/>
  <c r="K198" i="21"/>
  <c r="P197" i="21"/>
  <c r="O197" i="21"/>
  <c r="N197" i="21"/>
  <c r="M197" i="21"/>
  <c r="L197" i="21"/>
  <c r="K197" i="21"/>
  <c r="P196" i="21"/>
  <c r="O196" i="21"/>
  <c r="N196" i="21"/>
  <c r="M196" i="21"/>
  <c r="L196" i="21"/>
  <c r="K196" i="21"/>
  <c r="P195" i="21"/>
  <c r="O195" i="21"/>
  <c r="N195" i="21"/>
  <c r="M195" i="21"/>
  <c r="L195" i="21"/>
  <c r="K195" i="21"/>
  <c r="P194" i="21"/>
  <c r="O194" i="21"/>
  <c r="N194" i="21"/>
  <c r="M194" i="21"/>
  <c r="L194" i="21"/>
  <c r="K194" i="21"/>
  <c r="P188" i="21"/>
  <c r="P187" i="21"/>
  <c r="O188" i="21"/>
  <c r="O187" i="21"/>
  <c r="N188" i="21"/>
  <c r="N187" i="21"/>
  <c r="M188" i="21"/>
  <c r="M187" i="21"/>
  <c r="L188" i="21"/>
  <c r="L187" i="21"/>
  <c r="P186" i="21"/>
  <c r="O186" i="21"/>
  <c r="N186" i="21"/>
  <c r="M186" i="21"/>
  <c r="L186" i="21"/>
  <c r="K186" i="21"/>
  <c r="P185" i="21"/>
  <c r="O185" i="21"/>
  <c r="N185" i="21"/>
  <c r="M185" i="21"/>
  <c r="L185" i="21"/>
  <c r="K185" i="21"/>
  <c r="P184" i="21"/>
  <c r="O184" i="21"/>
  <c r="N184" i="21"/>
  <c r="M184" i="21"/>
  <c r="L184" i="21"/>
  <c r="K184" i="21"/>
  <c r="P183" i="21"/>
  <c r="O183" i="21"/>
  <c r="N183" i="21"/>
  <c r="M183" i="21"/>
  <c r="L183" i="21"/>
  <c r="K183" i="21"/>
  <c r="P182" i="21"/>
  <c r="O182" i="21"/>
  <c r="N182" i="21"/>
  <c r="M182" i="21"/>
  <c r="L182" i="21"/>
  <c r="K182" i="21"/>
  <c r="P181" i="21"/>
  <c r="O181" i="21"/>
  <c r="N181" i="21"/>
  <c r="M181" i="21"/>
  <c r="L181" i="21"/>
  <c r="K181" i="21"/>
  <c r="P180" i="21"/>
  <c r="O180" i="21"/>
  <c r="N180" i="21"/>
  <c r="M180" i="21"/>
  <c r="L180" i="21"/>
  <c r="K180" i="21"/>
  <c r="P179" i="21"/>
  <c r="O179" i="21"/>
  <c r="N179" i="21"/>
  <c r="M179" i="21"/>
  <c r="L179" i="21"/>
  <c r="K179" i="21"/>
  <c r="P178" i="21"/>
  <c r="O178" i="21"/>
  <c r="N178" i="21"/>
  <c r="M178" i="21"/>
  <c r="L178" i="21"/>
  <c r="K178" i="21"/>
  <c r="P177" i="21"/>
  <c r="O177" i="21"/>
  <c r="N177" i="21"/>
  <c r="M177" i="21"/>
  <c r="L177" i="21"/>
  <c r="K177" i="21"/>
  <c r="P176" i="21"/>
  <c r="O176" i="21"/>
  <c r="N176" i="21"/>
  <c r="M176" i="21"/>
  <c r="L176" i="21"/>
  <c r="K176" i="21"/>
  <c r="P175" i="21"/>
  <c r="O175" i="21"/>
  <c r="N175" i="21"/>
  <c r="M175" i="21"/>
  <c r="L175" i="21"/>
  <c r="K175" i="21"/>
  <c r="P174" i="21"/>
  <c r="O174" i="21"/>
  <c r="N174" i="21"/>
  <c r="M174" i="21"/>
  <c r="L174" i="21"/>
  <c r="K174" i="21"/>
  <c r="P173" i="21"/>
  <c r="O173" i="21"/>
  <c r="N173" i="21"/>
  <c r="M173" i="21"/>
  <c r="L173" i="21"/>
  <c r="K173" i="21"/>
  <c r="P172" i="21"/>
  <c r="O172" i="21"/>
  <c r="N172" i="21"/>
  <c r="M172" i="21"/>
  <c r="L172" i="21"/>
  <c r="K172" i="21"/>
  <c r="P171" i="21"/>
  <c r="O171" i="21"/>
  <c r="N171" i="21"/>
  <c r="M171" i="21"/>
  <c r="L171" i="21"/>
  <c r="K171" i="21"/>
  <c r="P170" i="21"/>
  <c r="O170" i="21"/>
  <c r="N170" i="21"/>
  <c r="M170" i="21"/>
  <c r="L170" i="21"/>
  <c r="K170" i="21"/>
  <c r="P169" i="21"/>
  <c r="O169" i="21"/>
  <c r="N169" i="21"/>
  <c r="M169" i="21"/>
  <c r="L169" i="21"/>
  <c r="K169" i="21"/>
  <c r="P168" i="21"/>
  <c r="O168" i="21"/>
  <c r="N168" i="21"/>
  <c r="M168" i="21"/>
  <c r="L168" i="21"/>
  <c r="K168" i="21"/>
  <c r="P167" i="21"/>
  <c r="O167" i="21"/>
  <c r="N167" i="21"/>
  <c r="M167" i="21"/>
  <c r="L167" i="21"/>
  <c r="K167" i="21"/>
  <c r="P161" i="21"/>
  <c r="P160" i="21"/>
  <c r="O161" i="21"/>
  <c r="O160" i="21"/>
  <c r="N161" i="21"/>
  <c r="N160" i="21"/>
  <c r="M161" i="21"/>
  <c r="M160" i="21"/>
  <c r="L161" i="21"/>
  <c r="L160" i="21"/>
  <c r="P159" i="21"/>
  <c r="O159" i="21"/>
  <c r="N159" i="21"/>
  <c r="M159" i="21"/>
  <c r="L159" i="21"/>
  <c r="K159" i="21"/>
  <c r="P158" i="21"/>
  <c r="O158" i="21"/>
  <c r="N158" i="21"/>
  <c r="M158" i="21"/>
  <c r="L158" i="21"/>
  <c r="K158" i="21"/>
  <c r="P157" i="21"/>
  <c r="O157" i="21"/>
  <c r="N157" i="21"/>
  <c r="M157" i="21"/>
  <c r="L157" i="21"/>
  <c r="K157" i="21"/>
  <c r="P156" i="21"/>
  <c r="O156" i="21"/>
  <c r="N156" i="21"/>
  <c r="M156" i="21"/>
  <c r="L156" i="21"/>
  <c r="K156" i="21"/>
  <c r="P155" i="21"/>
  <c r="O155" i="21"/>
  <c r="N155" i="21"/>
  <c r="M155" i="21"/>
  <c r="L155" i="21"/>
  <c r="K155" i="21"/>
  <c r="P154" i="21"/>
  <c r="O154" i="21"/>
  <c r="N154" i="21"/>
  <c r="M154" i="21"/>
  <c r="L154" i="21"/>
  <c r="K154" i="21"/>
  <c r="P153" i="21"/>
  <c r="O153" i="21"/>
  <c r="N153" i="21"/>
  <c r="M153" i="21"/>
  <c r="L153" i="21"/>
  <c r="K153" i="21"/>
  <c r="P152" i="21"/>
  <c r="O152" i="21"/>
  <c r="N152" i="21"/>
  <c r="M152" i="21"/>
  <c r="L152" i="21"/>
  <c r="K152" i="21"/>
  <c r="P151" i="21"/>
  <c r="O151" i="21"/>
  <c r="N151" i="21"/>
  <c r="M151" i="21"/>
  <c r="L151" i="21"/>
  <c r="K151" i="21"/>
  <c r="P150" i="21"/>
  <c r="O150" i="21"/>
  <c r="N150" i="21"/>
  <c r="M150" i="21"/>
  <c r="L150" i="21"/>
  <c r="K150" i="21"/>
  <c r="P149" i="21"/>
  <c r="O149" i="21"/>
  <c r="N149" i="21"/>
  <c r="M149" i="21"/>
  <c r="L149" i="21"/>
  <c r="K149" i="21"/>
  <c r="P148" i="21"/>
  <c r="O148" i="21"/>
  <c r="N148" i="21"/>
  <c r="M148" i="21"/>
  <c r="L148" i="21"/>
  <c r="K148" i="21"/>
  <c r="P147" i="21"/>
  <c r="O147" i="21"/>
  <c r="N147" i="21"/>
  <c r="M147" i="21"/>
  <c r="L147" i="21"/>
  <c r="K147" i="21"/>
  <c r="P146" i="21"/>
  <c r="O146" i="21"/>
  <c r="N146" i="21"/>
  <c r="M146" i="21"/>
  <c r="L146" i="21"/>
  <c r="K146" i="21"/>
  <c r="P145" i="21"/>
  <c r="O145" i="21"/>
  <c r="N145" i="21"/>
  <c r="M145" i="21"/>
  <c r="L145" i="21"/>
  <c r="K145" i="21"/>
  <c r="P144" i="21"/>
  <c r="O144" i="21"/>
  <c r="N144" i="21"/>
  <c r="M144" i="21"/>
  <c r="L144" i="21"/>
  <c r="K144" i="21"/>
  <c r="P143" i="21"/>
  <c r="O143" i="21"/>
  <c r="N143" i="21"/>
  <c r="M143" i="21"/>
  <c r="L143" i="21"/>
  <c r="K143" i="21"/>
  <c r="P142" i="21"/>
  <c r="O142" i="21"/>
  <c r="N142" i="21"/>
  <c r="M142" i="21"/>
  <c r="L142" i="21"/>
  <c r="K142" i="21"/>
  <c r="P141" i="21"/>
  <c r="O141" i="21"/>
  <c r="N141" i="21"/>
  <c r="M141" i="21"/>
  <c r="L141" i="21"/>
  <c r="K141" i="21"/>
  <c r="P140" i="21"/>
  <c r="O140" i="21"/>
  <c r="N140" i="21"/>
  <c r="M140" i="21"/>
  <c r="L140" i="21"/>
  <c r="K140" i="21"/>
  <c r="P134" i="21"/>
  <c r="P133" i="21"/>
  <c r="O134" i="21"/>
  <c r="O133" i="21"/>
  <c r="N134" i="21"/>
  <c r="N133" i="21"/>
  <c r="M134" i="21"/>
  <c r="M133" i="21"/>
  <c r="L134" i="21"/>
  <c r="L133" i="21"/>
  <c r="P132" i="21"/>
  <c r="O132" i="21"/>
  <c r="N132" i="21"/>
  <c r="M132" i="21"/>
  <c r="L132" i="21"/>
  <c r="K132" i="21"/>
  <c r="P131" i="21"/>
  <c r="O131" i="21"/>
  <c r="N131" i="21"/>
  <c r="M131" i="21"/>
  <c r="L131" i="21"/>
  <c r="K131" i="21"/>
  <c r="P130" i="21"/>
  <c r="O130" i="21"/>
  <c r="N130" i="21"/>
  <c r="M130" i="21"/>
  <c r="L130" i="21"/>
  <c r="K130" i="21"/>
  <c r="P129" i="21"/>
  <c r="O129" i="21"/>
  <c r="N129" i="21"/>
  <c r="M129" i="21"/>
  <c r="L129" i="21"/>
  <c r="K129" i="21"/>
  <c r="P128" i="21"/>
  <c r="O128" i="21"/>
  <c r="N128" i="21"/>
  <c r="M128" i="21"/>
  <c r="L128" i="21"/>
  <c r="K128" i="21"/>
  <c r="P127" i="21"/>
  <c r="O127" i="21"/>
  <c r="N127" i="21"/>
  <c r="M127" i="21"/>
  <c r="L127" i="21"/>
  <c r="K127" i="21"/>
  <c r="P126" i="21"/>
  <c r="O126" i="21"/>
  <c r="N126" i="21"/>
  <c r="M126" i="21"/>
  <c r="L126" i="21"/>
  <c r="K126" i="21"/>
  <c r="P125" i="21"/>
  <c r="O125" i="21"/>
  <c r="N125" i="21"/>
  <c r="M125" i="21"/>
  <c r="L125" i="21"/>
  <c r="K125" i="21"/>
  <c r="P124" i="21"/>
  <c r="O124" i="21"/>
  <c r="N124" i="21"/>
  <c r="M124" i="21"/>
  <c r="L124" i="21"/>
  <c r="K124" i="21"/>
  <c r="P123" i="21"/>
  <c r="O123" i="21"/>
  <c r="N123" i="21"/>
  <c r="M123" i="21"/>
  <c r="L123" i="21"/>
  <c r="K123" i="21"/>
  <c r="P122" i="21"/>
  <c r="O122" i="21"/>
  <c r="N122" i="21"/>
  <c r="M122" i="21"/>
  <c r="L122" i="21"/>
  <c r="K122" i="21"/>
  <c r="P121" i="21"/>
  <c r="O121" i="21"/>
  <c r="N121" i="21"/>
  <c r="M121" i="21"/>
  <c r="L121" i="21"/>
  <c r="K121" i="21"/>
  <c r="P120" i="21"/>
  <c r="O120" i="21"/>
  <c r="N120" i="21"/>
  <c r="M120" i="21"/>
  <c r="L120" i="21"/>
  <c r="K120" i="21"/>
  <c r="P119" i="21"/>
  <c r="O119" i="21"/>
  <c r="N119" i="21"/>
  <c r="M119" i="21"/>
  <c r="L119" i="21"/>
  <c r="K119" i="21"/>
  <c r="P118" i="21"/>
  <c r="O118" i="21"/>
  <c r="N118" i="21"/>
  <c r="M118" i="21"/>
  <c r="L118" i="21"/>
  <c r="K118" i="21"/>
  <c r="P117" i="21"/>
  <c r="O117" i="21"/>
  <c r="N117" i="21"/>
  <c r="M117" i="21"/>
  <c r="L117" i="21"/>
  <c r="K117" i="21"/>
  <c r="P116" i="21"/>
  <c r="O116" i="21"/>
  <c r="N116" i="21"/>
  <c r="M116" i="21"/>
  <c r="L116" i="21"/>
  <c r="K116" i="21"/>
  <c r="P115" i="21"/>
  <c r="O115" i="21"/>
  <c r="N115" i="21"/>
  <c r="M115" i="21"/>
  <c r="L115" i="21"/>
  <c r="K115" i="21"/>
  <c r="P114" i="21"/>
  <c r="O114" i="21"/>
  <c r="N114" i="21"/>
  <c r="M114" i="21"/>
  <c r="L114" i="21"/>
  <c r="K114" i="21"/>
  <c r="P113" i="21"/>
  <c r="O113" i="21"/>
  <c r="N113" i="21"/>
  <c r="M113" i="21"/>
  <c r="L113" i="21"/>
  <c r="K113" i="21"/>
  <c r="P107" i="21"/>
  <c r="P106" i="21"/>
  <c r="O107" i="21"/>
  <c r="O106" i="21"/>
  <c r="N107" i="21"/>
  <c r="N106" i="21"/>
  <c r="M107" i="21"/>
  <c r="M106" i="21"/>
  <c r="L107" i="21"/>
  <c r="L106" i="21"/>
  <c r="P105" i="21"/>
  <c r="O105" i="21"/>
  <c r="N105" i="21"/>
  <c r="M105" i="21"/>
  <c r="L105" i="21"/>
  <c r="K105" i="21"/>
  <c r="P104" i="21"/>
  <c r="O104" i="21"/>
  <c r="N104" i="21"/>
  <c r="M104" i="21"/>
  <c r="L104" i="21"/>
  <c r="K104" i="21"/>
  <c r="P103" i="21"/>
  <c r="O103" i="21"/>
  <c r="N103" i="21"/>
  <c r="M103" i="21"/>
  <c r="L103" i="21"/>
  <c r="K103" i="21"/>
  <c r="P102" i="21"/>
  <c r="O102" i="21"/>
  <c r="N102" i="21"/>
  <c r="M102" i="21"/>
  <c r="L102" i="21"/>
  <c r="K102" i="21"/>
  <c r="P101" i="21"/>
  <c r="O101" i="21"/>
  <c r="N101" i="21"/>
  <c r="M101" i="21"/>
  <c r="L101" i="21"/>
  <c r="K101" i="21"/>
  <c r="P100" i="21"/>
  <c r="O100" i="21"/>
  <c r="N100" i="21"/>
  <c r="M100" i="21"/>
  <c r="L100" i="21"/>
  <c r="K100" i="21"/>
  <c r="P99" i="21"/>
  <c r="O99" i="21"/>
  <c r="N99" i="21"/>
  <c r="M99" i="21"/>
  <c r="L99" i="21"/>
  <c r="K99" i="21"/>
  <c r="P98" i="21"/>
  <c r="O98" i="21"/>
  <c r="N98" i="21"/>
  <c r="M98" i="21"/>
  <c r="L98" i="21"/>
  <c r="K98" i="21"/>
  <c r="P97" i="21"/>
  <c r="O97" i="21"/>
  <c r="N97" i="21"/>
  <c r="M97" i="21"/>
  <c r="L97" i="21"/>
  <c r="K97" i="21"/>
  <c r="P96" i="21"/>
  <c r="O96" i="21"/>
  <c r="N96" i="21"/>
  <c r="M96" i="21"/>
  <c r="L96" i="21"/>
  <c r="K96" i="21"/>
  <c r="P95" i="21"/>
  <c r="O95" i="21"/>
  <c r="N95" i="21"/>
  <c r="M95" i="21"/>
  <c r="L95" i="21"/>
  <c r="K95" i="21"/>
  <c r="P94" i="21"/>
  <c r="O94" i="21"/>
  <c r="N94" i="21"/>
  <c r="M94" i="21"/>
  <c r="L94" i="21"/>
  <c r="K94" i="21"/>
  <c r="P93" i="21"/>
  <c r="O93" i="21"/>
  <c r="N93" i="21"/>
  <c r="M93" i="21"/>
  <c r="L93" i="21"/>
  <c r="K93" i="21"/>
  <c r="P92" i="21"/>
  <c r="O92" i="21"/>
  <c r="N92" i="21"/>
  <c r="M92" i="21"/>
  <c r="L92" i="21"/>
  <c r="K92" i="21"/>
  <c r="P91" i="21"/>
  <c r="O91" i="21"/>
  <c r="N91" i="21"/>
  <c r="M91" i="21"/>
  <c r="L91" i="21"/>
  <c r="K91" i="21"/>
  <c r="P90" i="21"/>
  <c r="O90" i="21"/>
  <c r="N90" i="21"/>
  <c r="M90" i="21"/>
  <c r="L90" i="21"/>
  <c r="K90" i="21"/>
  <c r="P89" i="21"/>
  <c r="O89" i="21"/>
  <c r="N89" i="21"/>
  <c r="M89" i="21"/>
  <c r="L89" i="21"/>
  <c r="K89" i="21"/>
  <c r="P88" i="21"/>
  <c r="O88" i="21"/>
  <c r="N88" i="21"/>
  <c r="M88" i="21"/>
  <c r="L88" i="21"/>
  <c r="K88" i="21"/>
  <c r="P87" i="21"/>
  <c r="O87" i="21"/>
  <c r="N87" i="21"/>
  <c r="K87" i="21"/>
  <c r="P86" i="21"/>
  <c r="O86" i="21"/>
  <c r="N86" i="21"/>
  <c r="M86" i="21"/>
  <c r="L86" i="21"/>
  <c r="K86" i="21"/>
  <c r="P80" i="21"/>
  <c r="P79" i="21"/>
  <c r="O80" i="21"/>
  <c r="O79" i="21"/>
  <c r="N80" i="21"/>
  <c r="N79" i="21"/>
  <c r="M80" i="21"/>
  <c r="M79" i="21"/>
  <c r="L80" i="21"/>
  <c r="L79" i="21"/>
  <c r="P78" i="21"/>
  <c r="O78" i="21"/>
  <c r="N78" i="21"/>
  <c r="M78" i="21"/>
  <c r="L78" i="21"/>
  <c r="K78" i="21"/>
  <c r="P77" i="21"/>
  <c r="O77" i="21"/>
  <c r="N77" i="21"/>
  <c r="M77" i="21"/>
  <c r="L77" i="21"/>
  <c r="K77" i="21"/>
  <c r="P76" i="21"/>
  <c r="O76" i="21"/>
  <c r="N76" i="21"/>
  <c r="M76" i="21"/>
  <c r="L76" i="21"/>
  <c r="K76" i="21"/>
  <c r="P75" i="21"/>
  <c r="O75" i="21"/>
  <c r="N75" i="21"/>
  <c r="M75" i="21"/>
  <c r="L75" i="21"/>
  <c r="K75" i="21"/>
  <c r="P74" i="21"/>
  <c r="O74" i="21"/>
  <c r="N74" i="21"/>
  <c r="M74" i="21"/>
  <c r="L74" i="21"/>
  <c r="K74" i="21"/>
  <c r="P73" i="21"/>
  <c r="O73" i="21"/>
  <c r="N73" i="21"/>
  <c r="M73" i="21"/>
  <c r="L73" i="21"/>
  <c r="K73" i="21"/>
  <c r="P72" i="21"/>
  <c r="O72" i="21"/>
  <c r="N72" i="21"/>
  <c r="M72" i="21"/>
  <c r="L72" i="21"/>
  <c r="K72" i="21"/>
  <c r="P71" i="21"/>
  <c r="O71" i="21"/>
  <c r="N71" i="21"/>
  <c r="M71" i="21"/>
  <c r="L71" i="21"/>
  <c r="K71" i="21"/>
  <c r="P70" i="21"/>
  <c r="O70" i="21"/>
  <c r="N70" i="21"/>
  <c r="M70" i="21"/>
  <c r="L70" i="21"/>
  <c r="K70" i="21"/>
  <c r="P69" i="21"/>
  <c r="O69" i="21"/>
  <c r="N69" i="21"/>
  <c r="M69" i="21"/>
  <c r="L69" i="21"/>
  <c r="K69" i="21"/>
  <c r="P68" i="21"/>
  <c r="O68" i="21"/>
  <c r="N68" i="21"/>
  <c r="M68" i="21"/>
  <c r="L68" i="21"/>
  <c r="K68" i="21"/>
  <c r="P67" i="21"/>
  <c r="O67" i="21"/>
  <c r="N67" i="21"/>
  <c r="M67" i="21"/>
  <c r="L67" i="21"/>
  <c r="K67" i="21"/>
  <c r="P66" i="21"/>
  <c r="O66" i="21"/>
  <c r="N66" i="21"/>
  <c r="M66" i="21"/>
  <c r="L66" i="21"/>
  <c r="K66" i="21"/>
  <c r="P65" i="21"/>
  <c r="O65" i="21"/>
  <c r="N65" i="21"/>
  <c r="M65" i="21"/>
  <c r="L65" i="21"/>
  <c r="K65" i="21"/>
  <c r="P64" i="21"/>
  <c r="O64" i="21"/>
  <c r="N64" i="21"/>
  <c r="M64" i="21"/>
  <c r="L64" i="21"/>
  <c r="K64" i="21"/>
  <c r="P63" i="21"/>
  <c r="O63" i="21"/>
  <c r="N63" i="21"/>
  <c r="M63" i="21"/>
  <c r="L63" i="21"/>
  <c r="K63" i="21"/>
  <c r="P62" i="21"/>
  <c r="O62" i="21"/>
  <c r="N62" i="21"/>
  <c r="M62" i="21"/>
  <c r="L62" i="21"/>
  <c r="K62" i="21"/>
  <c r="P61" i="21"/>
  <c r="O61" i="21"/>
  <c r="N61" i="21"/>
  <c r="M61" i="21"/>
  <c r="L61" i="21"/>
  <c r="K61" i="21"/>
  <c r="P60" i="21"/>
  <c r="O60" i="21"/>
  <c r="N60" i="21"/>
  <c r="M60" i="21"/>
  <c r="L60" i="21"/>
  <c r="K60" i="21"/>
  <c r="P59" i="21"/>
  <c r="O59" i="21"/>
  <c r="N59" i="21"/>
  <c r="M59" i="21"/>
  <c r="L59" i="21"/>
  <c r="K59" i="21"/>
  <c r="P53" i="21"/>
  <c r="P52" i="21"/>
  <c r="O53" i="21"/>
  <c r="O52" i="21"/>
  <c r="N53" i="21"/>
  <c r="N52" i="21"/>
  <c r="M53" i="21"/>
  <c r="M52" i="21"/>
  <c r="L53" i="21"/>
  <c r="L52" i="21"/>
  <c r="P51" i="21"/>
  <c r="O51" i="21"/>
  <c r="N51" i="21"/>
  <c r="M51" i="21"/>
  <c r="L51" i="21"/>
  <c r="K51" i="21"/>
  <c r="P50" i="21"/>
  <c r="O50" i="21"/>
  <c r="N50" i="21"/>
  <c r="M50" i="21"/>
  <c r="L50" i="21"/>
  <c r="K50" i="21"/>
  <c r="P49" i="21"/>
  <c r="O49" i="21"/>
  <c r="N49" i="21"/>
  <c r="M49" i="21"/>
  <c r="L49" i="21"/>
  <c r="K49" i="21"/>
  <c r="P48" i="21"/>
  <c r="O48" i="21"/>
  <c r="N48" i="21"/>
  <c r="M48" i="21"/>
  <c r="L48" i="21"/>
  <c r="K48" i="21"/>
  <c r="P47" i="21"/>
  <c r="O47" i="21"/>
  <c r="N47" i="21"/>
  <c r="M47" i="21"/>
  <c r="L47" i="21"/>
  <c r="K47" i="21"/>
  <c r="P46" i="21"/>
  <c r="O46" i="21"/>
  <c r="N46" i="21"/>
  <c r="M46" i="21"/>
  <c r="L46" i="21"/>
  <c r="K46" i="21"/>
  <c r="P45" i="21"/>
  <c r="O45" i="21"/>
  <c r="N45" i="21"/>
  <c r="M45" i="21"/>
  <c r="L45" i="21"/>
  <c r="K45" i="21"/>
  <c r="P44" i="21"/>
  <c r="O44" i="21"/>
  <c r="N44" i="21"/>
  <c r="M44" i="21"/>
  <c r="L44" i="21"/>
  <c r="K44" i="21"/>
  <c r="P43" i="21"/>
  <c r="O43" i="21"/>
  <c r="N43" i="21"/>
  <c r="M43" i="21"/>
  <c r="L43" i="21"/>
  <c r="K43" i="21"/>
  <c r="P42" i="21"/>
  <c r="O42" i="21"/>
  <c r="N42" i="21"/>
  <c r="M42" i="21"/>
  <c r="L42" i="21"/>
  <c r="K42" i="21"/>
  <c r="P41" i="21"/>
  <c r="O41" i="21"/>
  <c r="N41" i="21"/>
  <c r="M41" i="21"/>
  <c r="L41" i="21"/>
  <c r="K41" i="21"/>
  <c r="P40" i="21"/>
  <c r="O40" i="21"/>
  <c r="N40" i="21"/>
  <c r="M40" i="21"/>
  <c r="L40" i="21"/>
  <c r="K40" i="21"/>
  <c r="P39" i="21"/>
  <c r="O39" i="21"/>
  <c r="N39" i="21"/>
  <c r="M39" i="21"/>
  <c r="L39" i="21"/>
  <c r="K39" i="21"/>
  <c r="P38" i="21"/>
  <c r="O38" i="21"/>
  <c r="N38" i="21"/>
  <c r="M38" i="21"/>
  <c r="L38" i="21"/>
  <c r="K38" i="21"/>
  <c r="P37" i="21"/>
  <c r="O37" i="21"/>
  <c r="N37" i="21"/>
  <c r="M37" i="21"/>
  <c r="L37" i="21"/>
  <c r="K37" i="21"/>
  <c r="P36" i="21"/>
  <c r="O36" i="21"/>
  <c r="N36" i="21"/>
  <c r="M36" i="21"/>
  <c r="L36" i="21"/>
  <c r="K36" i="21"/>
  <c r="P35" i="21"/>
  <c r="O35" i="21"/>
  <c r="N35" i="21"/>
  <c r="M35" i="21"/>
  <c r="L35" i="21"/>
  <c r="K35" i="21"/>
  <c r="P34" i="21"/>
  <c r="O34" i="21"/>
  <c r="N34" i="21"/>
  <c r="M34" i="21"/>
  <c r="L34" i="21"/>
  <c r="K34" i="21"/>
  <c r="P33" i="21"/>
  <c r="O33" i="21"/>
  <c r="N33" i="21"/>
  <c r="M33" i="21"/>
  <c r="L33" i="21"/>
  <c r="K33" i="21"/>
  <c r="P32" i="21"/>
  <c r="O32" i="21"/>
  <c r="N32" i="21"/>
  <c r="M32" i="21"/>
  <c r="L32" i="21"/>
  <c r="K32" i="21"/>
  <c r="P26" i="21"/>
  <c r="P25" i="21"/>
  <c r="O26" i="21"/>
  <c r="O25" i="21"/>
  <c r="N26" i="21"/>
  <c r="N25" i="21"/>
  <c r="M26" i="21"/>
  <c r="M25" i="21"/>
  <c r="L26" i="21"/>
  <c r="L25" i="21"/>
  <c r="P24" i="21"/>
  <c r="O24" i="21"/>
  <c r="N24" i="21"/>
  <c r="M24" i="21"/>
  <c r="L24" i="21"/>
  <c r="K24" i="21"/>
  <c r="P23" i="21"/>
  <c r="O23" i="21"/>
  <c r="N23" i="21"/>
  <c r="M23" i="21"/>
  <c r="L23" i="21"/>
  <c r="K23" i="21"/>
  <c r="P22" i="21"/>
  <c r="O22" i="21"/>
  <c r="N22" i="21"/>
  <c r="M22" i="21"/>
  <c r="L22" i="21"/>
  <c r="K22" i="21"/>
  <c r="P21" i="21"/>
  <c r="O21" i="21"/>
  <c r="N21" i="21"/>
  <c r="M21" i="21"/>
  <c r="L21" i="21"/>
  <c r="K21" i="21"/>
  <c r="P20" i="21"/>
  <c r="O20" i="21"/>
  <c r="N20" i="21"/>
  <c r="M20" i="21"/>
  <c r="L20" i="21"/>
  <c r="K20" i="21"/>
  <c r="P19" i="21"/>
  <c r="O19" i="21"/>
  <c r="N19" i="21"/>
  <c r="M19" i="21"/>
  <c r="L19" i="21"/>
  <c r="K19" i="21"/>
  <c r="P18" i="21"/>
  <c r="O18" i="21"/>
  <c r="N18" i="21"/>
  <c r="M18" i="21"/>
  <c r="L18" i="21"/>
  <c r="K18" i="21"/>
  <c r="P17" i="21"/>
  <c r="O17" i="21"/>
  <c r="N17" i="21"/>
  <c r="M17" i="21"/>
  <c r="L17" i="21"/>
  <c r="K17" i="21"/>
  <c r="P16" i="21"/>
  <c r="O16" i="21"/>
  <c r="N16" i="21"/>
  <c r="M16" i="21"/>
  <c r="L16" i="21"/>
  <c r="K16" i="21"/>
  <c r="P15" i="21"/>
  <c r="O15" i="21"/>
  <c r="N15" i="21"/>
  <c r="M15" i="21"/>
  <c r="L15" i="21"/>
  <c r="K15" i="21"/>
  <c r="P14" i="21"/>
  <c r="O14" i="21"/>
  <c r="N14" i="21"/>
  <c r="M14" i="21"/>
  <c r="L14" i="21"/>
  <c r="K14" i="21"/>
  <c r="P13" i="21"/>
  <c r="O13" i="21"/>
  <c r="N13" i="21"/>
  <c r="M13" i="21"/>
  <c r="L13" i="21"/>
  <c r="K13" i="21"/>
  <c r="P12" i="21"/>
  <c r="O12" i="21"/>
  <c r="N12" i="21"/>
  <c r="M12" i="21"/>
  <c r="L12" i="21"/>
  <c r="K12" i="21"/>
  <c r="P11" i="21"/>
  <c r="O11" i="21"/>
  <c r="N11" i="21"/>
  <c r="M11" i="21"/>
  <c r="L11" i="21"/>
  <c r="K11" i="21"/>
  <c r="P10" i="21"/>
  <c r="O10" i="21"/>
  <c r="N10" i="21"/>
  <c r="M10" i="21"/>
  <c r="L10" i="21"/>
  <c r="K10" i="21"/>
  <c r="P9" i="21"/>
  <c r="O9" i="21"/>
  <c r="N9" i="21"/>
  <c r="M9" i="21"/>
  <c r="L9" i="21"/>
  <c r="K9" i="21"/>
  <c r="P8" i="21"/>
  <c r="O8" i="21"/>
  <c r="N8" i="21"/>
  <c r="M8" i="21"/>
  <c r="L8" i="21"/>
  <c r="K8" i="21"/>
  <c r="P7" i="21"/>
  <c r="O7" i="21"/>
  <c r="N7" i="21"/>
  <c r="M7" i="21"/>
  <c r="L7" i="21"/>
  <c r="K7" i="21"/>
  <c r="P6" i="21"/>
  <c r="O6" i="21"/>
  <c r="N6" i="21"/>
  <c r="M6" i="21"/>
  <c r="L6" i="21"/>
  <c r="K6" i="21"/>
  <c r="P5" i="21"/>
  <c r="O5" i="21"/>
  <c r="N5" i="21"/>
  <c r="M5" i="21"/>
  <c r="L5" i="21"/>
  <c r="K5" i="21"/>
  <c r="P539" i="20"/>
  <c r="P538" i="20"/>
  <c r="O539" i="20"/>
  <c r="O538" i="20"/>
  <c r="N539" i="20"/>
  <c r="N538" i="20"/>
  <c r="M539" i="20"/>
  <c r="M538" i="20"/>
  <c r="L539" i="20"/>
  <c r="L538" i="20"/>
  <c r="P537" i="20"/>
  <c r="O537" i="20"/>
  <c r="N537" i="20"/>
  <c r="M537" i="20"/>
  <c r="L537" i="20"/>
  <c r="K537" i="20"/>
  <c r="P536" i="20"/>
  <c r="O536" i="20"/>
  <c r="N536" i="20"/>
  <c r="M536" i="20"/>
  <c r="L536" i="20"/>
  <c r="K536" i="20"/>
  <c r="P535" i="20"/>
  <c r="O535" i="20"/>
  <c r="N535" i="20"/>
  <c r="M535" i="20"/>
  <c r="L535" i="20"/>
  <c r="K535" i="20"/>
  <c r="P534" i="20"/>
  <c r="O534" i="20"/>
  <c r="N534" i="20"/>
  <c r="M534" i="20"/>
  <c r="L534" i="20"/>
  <c r="K534" i="20"/>
  <c r="P533" i="20"/>
  <c r="O533" i="20"/>
  <c r="N533" i="20"/>
  <c r="M533" i="20"/>
  <c r="L533" i="20"/>
  <c r="K533" i="20"/>
  <c r="P532" i="20"/>
  <c r="O532" i="20"/>
  <c r="N532" i="20"/>
  <c r="M532" i="20"/>
  <c r="L532" i="20"/>
  <c r="K532" i="20"/>
  <c r="P531" i="20"/>
  <c r="O531" i="20"/>
  <c r="N531" i="20"/>
  <c r="M531" i="20"/>
  <c r="L531" i="20"/>
  <c r="K531" i="20"/>
  <c r="P530" i="20"/>
  <c r="O530" i="20"/>
  <c r="N530" i="20"/>
  <c r="M530" i="20"/>
  <c r="L530" i="20"/>
  <c r="K530" i="20"/>
  <c r="P529" i="20"/>
  <c r="O529" i="20"/>
  <c r="N529" i="20"/>
  <c r="M529" i="20"/>
  <c r="L529" i="20"/>
  <c r="K529" i="20"/>
  <c r="P528" i="20"/>
  <c r="O528" i="20"/>
  <c r="N528" i="20"/>
  <c r="M528" i="20"/>
  <c r="L528" i="20"/>
  <c r="K528" i="20"/>
  <c r="P527" i="20"/>
  <c r="O527" i="20"/>
  <c r="N527" i="20"/>
  <c r="M527" i="20"/>
  <c r="L527" i="20"/>
  <c r="K527" i="20"/>
  <c r="P526" i="20"/>
  <c r="O526" i="20"/>
  <c r="N526" i="20"/>
  <c r="M526" i="20"/>
  <c r="L526" i="20"/>
  <c r="K526" i="20"/>
  <c r="P525" i="20"/>
  <c r="O525" i="20"/>
  <c r="N525" i="20"/>
  <c r="M525" i="20"/>
  <c r="L525" i="20"/>
  <c r="K525" i="20"/>
  <c r="P524" i="20"/>
  <c r="O524" i="20"/>
  <c r="N524" i="20"/>
  <c r="M524" i="20"/>
  <c r="L524" i="20"/>
  <c r="K524" i="20"/>
  <c r="P523" i="20"/>
  <c r="O523" i="20"/>
  <c r="N523" i="20"/>
  <c r="M523" i="20"/>
  <c r="L523" i="20"/>
  <c r="K523" i="20"/>
  <c r="P522" i="20"/>
  <c r="O522" i="20"/>
  <c r="N522" i="20"/>
  <c r="M522" i="20"/>
  <c r="L522" i="20"/>
  <c r="K522" i="20"/>
  <c r="P521" i="20"/>
  <c r="O521" i="20"/>
  <c r="N521" i="20"/>
  <c r="M521" i="20"/>
  <c r="L521" i="20"/>
  <c r="K521" i="20"/>
  <c r="P520" i="20"/>
  <c r="O520" i="20"/>
  <c r="N520" i="20"/>
  <c r="M520" i="20"/>
  <c r="L520" i="20"/>
  <c r="K520" i="20"/>
  <c r="P519" i="20"/>
  <c r="O519" i="20"/>
  <c r="N519" i="20"/>
  <c r="M519" i="20"/>
  <c r="L519" i="20"/>
  <c r="K519" i="20"/>
  <c r="P518" i="20"/>
  <c r="O518" i="20"/>
  <c r="N518" i="20"/>
  <c r="M518" i="20"/>
  <c r="L518" i="20"/>
  <c r="K518" i="20"/>
  <c r="P512" i="20"/>
  <c r="P511" i="20"/>
  <c r="O512" i="20"/>
  <c r="O511" i="20"/>
  <c r="N512" i="20"/>
  <c r="N511" i="20"/>
  <c r="M512" i="20"/>
  <c r="M511" i="20"/>
  <c r="L512" i="20"/>
  <c r="L511" i="20"/>
  <c r="P510" i="20"/>
  <c r="O510" i="20"/>
  <c r="N510" i="20"/>
  <c r="M510" i="20"/>
  <c r="L510" i="20"/>
  <c r="K510" i="20"/>
  <c r="P509" i="20"/>
  <c r="O509" i="20"/>
  <c r="N509" i="20"/>
  <c r="M509" i="20"/>
  <c r="L509" i="20"/>
  <c r="K509" i="20"/>
  <c r="P508" i="20"/>
  <c r="O508" i="20"/>
  <c r="N508" i="20"/>
  <c r="M508" i="20"/>
  <c r="L508" i="20"/>
  <c r="K508" i="20"/>
  <c r="P507" i="20"/>
  <c r="O507" i="20"/>
  <c r="N507" i="20"/>
  <c r="M507" i="20"/>
  <c r="L507" i="20"/>
  <c r="K507" i="20"/>
  <c r="P506" i="20"/>
  <c r="O506" i="20"/>
  <c r="N506" i="20"/>
  <c r="M506" i="20"/>
  <c r="L506" i="20"/>
  <c r="K506" i="20"/>
  <c r="P505" i="20"/>
  <c r="O505" i="20"/>
  <c r="N505" i="20"/>
  <c r="M505" i="20"/>
  <c r="L505" i="20"/>
  <c r="K505" i="20"/>
  <c r="P504" i="20"/>
  <c r="O504" i="20"/>
  <c r="N504" i="20"/>
  <c r="M504" i="20"/>
  <c r="L504" i="20"/>
  <c r="K504" i="20"/>
  <c r="P503" i="20"/>
  <c r="O503" i="20"/>
  <c r="N503" i="20"/>
  <c r="M503" i="20"/>
  <c r="L503" i="20"/>
  <c r="K503" i="20"/>
  <c r="P502" i="20"/>
  <c r="O502" i="20"/>
  <c r="N502" i="20"/>
  <c r="M502" i="20"/>
  <c r="L502" i="20"/>
  <c r="K502" i="20"/>
  <c r="P501" i="20"/>
  <c r="O501" i="20"/>
  <c r="N501" i="20"/>
  <c r="M501" i="20"/>
  <c r="L501" i="20"/>
  <c r="K501" i="20"/>
  <c r="P500" i="20"/>
  <c r="O500" i="20"/>
  <c r="N500" i="20"/>
  <c r="M500" i="20"/>
  <c r="L500" i="20"/>
  <c r="K500" i="20"/>
  <c r="P499" i="20"/>
  <c r="O499" i="20"/>
  <c r="N499" i="20"/>
  <c r="M499" i="20"/>
  <c r="L499" i="20"/>
  <c r="K499" i="20"/>
  <c r="P498" i="20"/>
  <c r="O498" i="20"/>
  <c r="N498" i="20"/>
  <c r="M498" i="20"/>
  <c r="L498" i="20"/>
  <c r="K498" i="20"/>
  <c r="P497" i="20"/>
  <c r="O497" i="20"/>
  <c r="N497" i="20"/>
  <c r="M497" i="20"/>
  <c r="L497" i="20"/>
  <c r="K497" i="20"/>
  <c r="P496" i="20"/>
  <c r="O496" i="20"/>
  <c r="N496" i="20"/>
  <c r="M496" i="20"/>
  <c r="L496" i="20"/>
  <c r="K496" i="20"/>
  <c r="P495" i="20"/>
  <c r="O495" i="20"/>
  <c r="N495" i="20"/>
  <c r="M495" i="20"/>
  <c r="L495" i="20"/>
  <c r="K495" i="20"/>
  <c r="P494" i="20"/>
  <c r="O494" i="20"/>
  <c r="N494" i="20"/>
  <c r="M494" i="20"/>
  <c r="L494" i="20"/>
  <c r="K494" i="20"/>
  <c r="P493" i="20"/>
  <c r="O493" i="20"/>
  <c r="N493" i="20"/>
  <c r="M493" i="20"/>
  <c r="L493" i="20"/>
  <c r="K493" i="20"/>
  <c r="P492" i="20"/>
  <c r="O492" i="20"/>
  <c r="N492" i="20"/>
  <c r="M492" i="20"/>
  <c r="L492" i="20"/>
  <c r="K492" i="20"/>
  <c r="P491" i="20"/>
  <c r="O491" i="20"/>
  <c r="N491" i="20"/>
  <c r="M491" i="20"/>
  <c r="L491" i="20"/>
  <c r="K491" i="20"/>
  <c r="P485" i="20"/>
  <c r="P484" i="20"/>
  <c r="O485" i="20"/>
  <c r="O484" i="20"/>
  <c r="N485" i="20"/>
  <c r="N484" i="20"/>
  <c r="M485" i="20"/>
  <c r="M484" i="20"/>
  <c r="L485" i="20"/>
  <c r="L484" i="20"/>
  <c r="P483" i="20"/>
  <c r="O483" i="20"/>
  <c r="N483" i="20"/>
  <c r="M483" i="20"/>
  <c r="L483" i="20"/>
  <c r="K483" i="20"/>
  <c r="P482" i="20"/>
  <c r="O482" i="20"/>
  <c r="N482" i="20"/>
  <c r="M482" i="20"/>
  <c r="L482" i="20"/>
  <c r="K482" i="20"/>
  <c r="P481" i="20"/>
  <c r="O481" i="20"/>
  <c r="N481" i="20"/>
  <c r="M481" i="20"/>
  <c r="L481" i="20"/>
  <c r="K481" i="20"/>
  <c r="P480" i="20"/>
  <c r="O480" i="20"/>
  <c r="N480" i="20"/>
  <c r="M480" i="20"/>
  <c r="L480" i="20"/>
  <c r="K480" i="20"/>
  <c r="P479" i="20"/>
  <c r="O479" i="20"/>
  <c r="N479" i="20"/>
  <c r="M479" i="20"/>
  <c r="L479" i="20"/>
  <c r="K479" i="20"/>
  <c r="P478" i="20"/>
  <c r="O478" i="20"/>
  <c r="N478" i="20"/>
  <c r="M478" i="20"/>
  <c r="L478" i="20"/>
  <c r="K478" i="20"/>
  <c r="P477" i="20"/>
  <c r="O477" i="20"/>
  <c r="N477" i="20"/>
  <c r="M477" i="20"/>
  <c r="L477" i="20"/>
  <c r="K477" i="20"/>
  <c r="P476" i="20"/>
  <c r="O476" i="20"/>
  <c r="N476" i="20"/>
  <c r="M476" i="20"/>
  <c r="L476" i="20"/>
  <c r="K476" i="20"/>
  <c r="P475" i="20"/>
  <c r="O475" i="20"/>
  <c r="N475" i="20"/>
  <c r="M475" i="20"/>
  <c r="L475" i="20"/>
  <c r="K475" i="20"/>
  <c r="P474" i="20"/>
  <c r="O474" i="20"/>
  <c r="N474" i="20"/>
  <c r="M474" i="20"/>
  <c r="L474" i="20"/>
  <c r="K474" i="20"/>
  <c r="P473" i="20"/>
  <c r="O473" i="20"/>
  <c r="N473" i="20"/>
  <c r="M473" i="20"/>
  <c r="L473" i="20"/>
  <c r="K473" i="20"/>
  <c r="P472" i="20"/>
  <c r="O472" i="20"/>
  <c r="N472" i="20"/>
  <c r="M472" i="20"/>
  <c r="L472" i="20"/>
  <c r="K472" i="20"/>
  <c r="P471" i="20"/>
  <c r="O471" i="20"/>
  <c r="N471" i="20"/>
  <c r="M471" i="20"/>
  <c r="L471" i="20"/>
  <c r="K471" i="20"/>
  <c r="P470" i="20"/>
  <c r="O470" i="20"/>
  <c r="N470" i="20"/>
  <c r="M470" i="20"/>
  <c r="L470" i="20"/>
  <c r="K470" i="20"/>
  <c r="P469" i="20"/>
  <c r="O469" i="20"/>
  <c r="N469" i="20"/>
  <c r="M469" i="20"/>
  <c r="L469" i="20"/>
  <c r="K469" i="20"/>
  <c r="P468" i="20"/>
  <c r="O468" i="20"/>
  <c r="N468" i="20"/>
  <c r="M468" i="20"/>
  <c r="L468" i="20"/>
  <c r="K468" i="20"/>
  <c r="P467" i="20"/>
  <c r="O467" i="20"/>
  <c r="N467" i="20"/>
  <c r="M467" i="20"/>
  <c r="L467" i="20"/>
  <c r="K467" i="20"/>
  <c r="P466" i="20"/>
  <c r="O466" i="20"/>
  <c r="N466" i="20"/>
  <c r="M466" i="20"/>
  <c r="L466" i="20"/>
  <c r="K466" i="20"/>
  <c r="P465" i="20"/>
  <c r="O465" i="20"/>
  <c r="N465" i="20"/>
  <c r="M465" i="20"/>
  <c r="L465" i="20"/>
  <c r="K465" i="20"/>
  <c r="P464" i="20"/>
  <c r="O464" i="20"/>
  <c r="N464" i="20"/>
  <c r="M464" i="20"/>
  <c r="L464" i="20"/>
  <c r="K464" i="20"/>
  <c r="P458" i="20"/>
  <c r="P457" i="20"/>
  <c r="O458" i="20"/>
  <c r="O457" i="20"/>
  <c r="N458" i="20"/>
  <c r="N457" i="20"/>
  <c r="M458" i="20"/>
  <c r="M457" i="20"/>
  <c r="L458" i="20"/>
  <c r="L457" i="20"/>
  <c r="P456" i="20"/>
  <c r="O456" i="20"/>
  <c r="N456" i="20"/>
  <c r="M456" i="20"/>
  <c r="L456" i="20"/>
  <c r="K456" i="20"/>
  <c r="P455" i="20"/>
  <c r="O455" i="20"/>
  <c r="N455" i="20"/>
  <c r="M455" i="20"/>
  <c r="L455" i="20"/>
  <c r="K455" i="20"/>
  <c r="P454" i="20"/>
  <c r="O454" i="20"/>
  <c r="N454" i="20"/>
  <c r="M454" i="20"/>
  <c r="L454" i="20"/>
  <c r="K454" i="20"/>
  <c r="P453" i="20"/>
  <c r="O453" i="20"/>
  <c r="N453" i="20"/>
  <c r="M453" i="20"/>
  <c r="L453" i="20"/>
  <c r="K453" i="20"/>
  <c r="P452" i="20"/>
  <c r="O452" i="20"/>
  <c r="N452" i="20"/>
  <c r="M452" i="20"/>
  <c r="L452" i="20"/>
  <c r="K452" i="20"/>
  <c r="P451" i="20"/>
  <c r="O451" i="20"/>
  <c r="N451" i="20"/>
  <c r="M451" i="20"/>
  <c r="L451" i="20"/>
  <c r="K451" i="20"/>
  <c r="P450" i="20"/>
  <c r="O450" i="20"/>
  <c r="N450" i="20"/>
  <c r="M450" i="20"/>
  <c r="L450" i="20"/>
  <c r="K450" i="20"/>
  <c r="P449" i="20"/>
  <c r="O449" i="20"/>
  <c r="N449" i="20"/>
  <c r="M449" i="20"/>
  <c r="L449" i="20"/>
  <c r="K449" i="20"/>
  <c r="P448" i="20"/>
  <c r="O448" i="20"/>
  <c r="N448" i="20"/>
  <c r="M448" i="20"/>
  <c r="L448" i="20"/>
  <c r="K448" i="20"/>
  <c r="P447" i="20"/>
  <c r="O447" i="20"/>
  <c r="N447" i="20"/>
  <c r="M447" i="20"/>
  <c r="L447" i="20"/>
  <c r="K447" i="20"/>
  <c r="P446" i="20"/>
  <c r="O446" i="20"/>
  <c r="N446" i="20"/>
  <c r="M446" i="20"/>
  <c r="L446" i="20"/>
  <c r="K446" i="20"/>
  <c r="P445" i="20"/>
  <c r="O445" i="20"/>
  <c r="N445" i="20"/>
  <c r="M445" i="20"/>
  <c r="L445" i="20"/>
  <c r="K445" i="20"/>
  <c r="P444" i="20"/>
  <c r="O444" i="20"/>
  <c r="N444" i="20"/>
  <c r="M444" i="20"/>
  <c r="L444" i="20"/>
  <c r="K444" i="20"/>
  <c r="P443" i="20"/>
  <c r="O443" i="20"/>
  <c r="N443" i="20"/>
  <c r="M443" i="20"/>
  <c r="L443" i="20"/>
  <c r="K443" i="20"/>
  <c r="P442" i="20"/>
  <c r="O442" i="20"/>
  <c r="N442" i="20"/>
  <c r="M442" i="20"/>
  <c r="L442" i="20"/>
  <c r="K442" i="20"/>
  <c r="P441" i="20"/>
  <c r="O441" i="20"/>
  <c r="N441" i="20"/>
  <c r="M441" i="20"/>
  <c r="L441" i="20"/>
  <c r="K441" i="20"/>
  <c r="P440" i="20"/>
  <c r="O440" i="20"/>
  <c r="N440" i="20"/>
  <c r="M440" i="20"/>
  <c r="L440" i="20"/>
  <c r="K440" i="20"/>
  <c r="P439" i="20"/>
  <c r="O439" i="20"/>
  <c r="N439" i="20"/>
  <c r="M439" i="20"/>
  <c r="L439" i="20"/>
  <c r="K439" i="20"/>
  <c r="P438" i="20"/>
  <c r="O438" i="20"/>
  <c r="N438" i="20"/>
  <c r="M438" i="20"/>
  <c r="L438" i="20"/>
  <c r="K438" i="20"/>
  <c r="P437" i="20"/>
  <c r="O437" i="20"/>
  <c r="N437" i="20"/>
  <c r="M437" i="20"/>
  <c r="L437" i="20"/>
  <c r="K437" i="20"/>
  <c r="P431" i="20"/>
  <c r="P430" i="20"/>
  <c r="O431" i="20"/>
  <c r="O430" i="20"/>
  <c r="N431" i="20"/>
  <c r="N430" i="20"/>
  <c r="M431" i="20"/>
  <c r="M430" i="20"/>
  <c r="L431" i="20"/>
  <c r="L430" i="20"/>
  <c r="P429" i="20"/>
  <c r="O429" i="20"/>
  <c r="N429" i="20"/>
  <c r="M429" i="20"/>
  <c r="L429" i="20"/>
  <c r="K429" i="20"/>
  <c r="P428" i="20"/>
  <c r="O428" i="20"/>
  <c r="N428" i="20"/>
  <c r="M428" i="20"/>
  <c r="L428" i="20"/>
  <c r="K428" i="20"/>
  <c r="P427" i="20"/>
  <c r="O427" i="20"/>
  <c r="N427" i="20"/>
  <c r="M427" i="20"/>
  <c r="L427" i="20"/>
  <c r="K427" i="20"/>
  <c r="P426" i="20"/>
  <c r="O426" i="20"/>
  <c r="N426" i="20"/>
  <c r="M426" i="20"/>
  <c r="L426" i="20"/>
  <c r="K426" i="20"/>
  <c r="P425" i="20"/>
  <c r="O425" i="20"/>
  <c r="N425" i="20"/>
  <c r="M425" i="20"/>
  <c r="L425" i="20"/>
  <c r="K425" i="20"/>
  <c r="P424" i="20"/>
  <c r="O424" i="20"/>
  <c r="N424" i="20"/>
  <c r="M424" i="20"/>
  <c r="L424" i="20"/>
  <c r="K424" i="20"/>
  <c r="P423" i="20"/>
  <c r="O423" i="20"/>
  <c r="N423" i="20"/>
  <c r="M423" i="20"/>
  <c r="L423" i="20"/>
  <c r="K423" i="20"/>
  <c r="P422" i="20"/>
  <c r="O422" i="20"/>
  <c r="N422" i="20"/>
  <c r="M422" i="20"/>
  <c r="L422" i="20"/>
  <c r="K422" i="20"/>
  <c r="P421" i="20"/>
  <c r="O421" i="20"/>
  <c r="N421" i="20"/>
  <c r="M421" i="20"/>
  <c r="L421" i="20"/>
  <c r="K421" i="20"/>
  <c r="P420" i="20"/>
  <c r="O420" i="20"/>
  <c r="N420" i="20"/>
  <c r="M420" i="20"/>
  <c r="L420" i="20"/>
  <c r="K420" i="20"/>
  <c r="P419" i="20"/>
  <c r="O419" i="20"/>
  <c r="N419" i="20"/>
  <c r="M419" i="20"/>
  <c r="L419" i="20"/>
  <c r="K419" i="20"/>
  <c r="P418" i="20"/>
  <c r="O418" i="20"/>
  <c r="N418" i="20"/>
  <c r="M418" i="20"/>
  <c r="L418" i="20"/>
  <c r="K418" i="20"/>
  <c r="P417" i="20"/>
  <c r="O417" i="20"/>
  <c r="N417" i="20"/>
  <c r="M417" i="20"/>
  <c r="L417" i="20"/>
  <c r="K417" i="20"/>
  <c r="P416" i="20"/>
  <c r="O416" i="20"/>
  <c r="N416" i="20"/>
  <c r="M416" i="20"/>
  <c r="L416" i="20"/>
  <c r="K416" i="20"/>
  <c r="P415" i="20"/>
  <c r="O415" i="20"/>
  <c r="N415" i="20"/>
  <c r="M415" i="20"/>
  <c r="L415" i="20"/>
  <c r="K415" i="20"/>
  <c r="P414" i="20"/>
  <c r="O414" i="20"/>
  <c r="N414" i="20"/>
  <c r="M414" i="20"/>
  <c r="L414" i="20"/>
  <c r="K414" i="20"/>
  <c r="P413" i="20"/>
  <c r="O413" i="20"/>
  <c r="N413" i="20"/>
  <c r="M413" i="20"/>
  <c r="L413" i="20"/>
  <c r="K413" i="20"/>
  <c r="P412" i="20"/>
  <c r="O412" i="20"/>
  <c r="N412" i="20"/>
  <c r="M412" i="20"/>
  <c r="L412" i="20"/>
  <c r="K412" i="20"/>
  <c r="P411" i="20"/>
  <c r="O411" i="20"/>
  <c r="N411" i="20"/>
  <c r="M411" i="20"/>
  <c r="L411" i="20"/>
  <c r="K411" i="20"/>
  <c r="P410" i="20"/>
  <c r="O410" i="20"/>
  <c r="N410" i="20"/>
  <c r="M410" i="20"/>
  <c r="L410" i="20"/>
  <c r="K410" i="20"/>
  <c r="P404" i="20"/>
  <c r="P403" i="20"/>
  <c r="O404" i="20"/>
  <c r="O403" i="20"/>
  <c r="N404" i="20"/>
  <c r="N403" i="20"/>
  <c r="M404" i="20"/>
  <c r="M403" i="20"/>
  <c r="L404" i="20"/>
  <c r="L403" i="20"/>
  <c r="P402" i="20"/>
  <c r="O402" i="20"/>
  <c r="N402" i="20"/>
  <c r="M402" i="20"/>
  <c r="L402" i="20"/>
  <c r="K402" i="20"/>
  <c r="P401" i="20"/>
  <c r="O401" i="20"/>
  <c r="N401" i="20"/>
  <c r="M401" i="20"/>
  <c r="L401" i="20"/>
  <c r="K401" i="20"/>
  <c r="P400" i="20"/>
  <c r="O400" i="20"/>
  <c r="N400" i="20"/>
  <c r="M400" i="20"/>
  <c r="L400" i="20"/>
  <c r="K400" i="20"/>
  <c r="P399" i="20"/>
  <c r="O399" i="20"/>
  <c r="N399" i="20"/>
  <c r="M399" i="20"/>
  <c r="L399" i="20"/>
  <c r="K399" i="20"/>
  <c r="P398" i="20"/>
  <c r="O398" i="20"/>
  <c r="N398" i="20"/>
  <c r="M398" i="20"/>
  <c r="L398" i="20"/>
  <c r="K398" i="20"/>
  <c r="P397" i="20"/>
  <c r="O397" i="20"/>
  <c r="N397" i="20"/>
  <c r="M397" i="20"/>
  <c r="L397" i="20"/>
  <c r="K397" i="20"/>
  <c r="P396" i="20"/>
  <c r="O396" i="20"/>
  <c r="N396" i="20"/>
  <c r="M396" i="20"/>
  <c r="L396" i="20"/>
  <c r="K396" i="20"/>
  <c r="P395" i="20"/>
  <c r="O395" i="20"/>
  <c r="N395" i="20"/>
  <c r="M395" i="20"/>
  <c r="L395" i="20"/>
  <c r="K395" i="20"/>
  <c r="P394" i="20"/>
  <c r="O394" i="20"/>
  <c r="N394" i="20"/>
  <c r="M394" i="20"/>
  <c r="L394" i="20"/>
  <c r="K394" i="20"/>
  <c r="P393" i="20"/>
  <c r="O393" i="20"/>
  <c r="N393" i="20"/>
  <c r="M393" i="20"/>
  <c r="L393" i="20"/>
  <c r="K393" i="20"/>
  <c r="P392" i="20"/>
  <c r="O392" i="20"/>
  <c r="N392" i="20"/>
  <c r="M392" i="20"/>
  <c r="L392" i="20"/>
  <c r="K392" i="20"/>
  <c r="P391" i="20"/>
  <c r="O391" i="20"/>
  <c r="N391" i="20"/>
  <c r="M391" i="20"/>
  <c r="L391" i="20"/>
  <c r="K391" i="20"/>
  <c r="P390" i="20"/>
  <c r="O390" i="20"/>
  <c r="N390" i="20"/>
  <c r="M390" i="20"/>
  <c r="L390" i="20"/>
  <c r="K390" i="20"/>
  <c r="P389" i="20"/>
  <c r="O389" i="20"/>
  <c r="N389" i="20"/>
  <c r="M389" i="20"/>
  <c r="L389" i="20"/>
  <c r="K389" i="20"/>
  <c r="P388" i="20"/>
  <c r="O388" i="20"/>
  <c r="N388" i="20"/>
  <c r="M388" i="20"/>
  <c r="L388" i="20"/>
  <c r="K388" i="20"/>
  <c r="P387" i="20"/>
  <c r="O387" i="20"/>
  <c r="N387" i="20"/>
  <c r="M387" i="20"/>
  <c r="L387" i="20"/>
  <c r="K387" i="20"/>
  <c r="P386" i="20"/>
  <c r="O386" i="20"/>
  <c r="N386" i="20"/>
  <c r="M386" i="20"/>
  <c r="L386" i="20"/>
  <c r="K386" i="20"/>
  <c r="P385" i="20"/>
  <c r="O385" i="20"/>
  <c r="N385" i="20"/>
  <c r="M385" i="20"/>
  <c r="L385" i="20"/>
  <c r="K385" i="20"/>
  <c r="P384" i="20"/>
  <c r="O384" i="20"/>
  <c r="N384" i="20"/>
  <c r="M384" i="20"/>
  <c r="L384" i="20"/>
  <c r="K384" i="20"/>
  <c r="P383" i="20"/>
  <c r="O383" i="20"/>
  <c r="N383" i="20"/>
  <c r="M383" i="20"/>
  <c r="L383" i="20"/>
  <c r="K383" i="20"/>
  <c r="P377" i="20"/>
  <c r="P376" i="20"/>
  <c r="O377" i="20"/>
  <c r="O376" i="20"/>
  <c r="N377" i="20"/>
  <c r="N376" i="20"/>
  <c r="M377" i="20"/>
  <c r="M376" i="20"/>
  <c r="L377" i="20"/>
  <c r="L376" i="20"/>
  <c r="P375" i="20"/>
  <c r="O375" i="20"/>
  <c r="N375" i="20"/>
  <c r="M375" i="20"/>
  <c r="L375" i="20"/>
  <c r="K375" i="20"/>
  <c r="P374" i="20"/>
  <c r="O374" i="20"/>
  <c r="N374" i="20"/>
  <c r="M374" i="20"/>
  <c r="L374" i="20"/>
  <c r="K374" i="20"/>
  <c r="P373" i="20"/>
  <c r="O373" i="20"/>
  <c r="N373" i="20"/>
  <c r="M373" i="20"/>
  <c r="L373" i="20"/>
  <c r="K373" i="20"/>
  <c r="P372" i="20"/>
  <c r="O372" i="20"/>
  <c r="N372" i="20"/>
  <c r="M372" i="20"/>
  <c r="L372" i="20"/>
  <c r="K372" i="20"/>
  <c r="P371" i="20"/>
  <c r="O371" i="20"/>
  <c r="N371" i="20"/>
  <c r="M371" i="20"/>
  <c r="L371" i="20"/>
  <c r="K371" i="20"/>
  <c r="P370" i="20"/>
  <c r="O370" i="20"/>
  <c r="N370" i="20"/>
  <c r="M370" i="20"/>
  <c r="L370" i="20"/>
  <c r="K370" i="20"/>
  <c r="P369" i="20"/>
  <c r="O369" i="20"/>
  <c r="N369" i="20"/>
  <c r="M369" i="20"/>
  <c r="L369" i="20"/>
  <c r="K369" i="20"/>
  <c r="P368" i="20"/>
  <c r="O368" i="20"/>
  <c r="N368" i="20"/>
  <c r="M368" i="20"/>
  <c r="L368" i="20"/>
  <c r="K368" i="20"/>
  <c r="P367" i="20"/>
  <c r="O367" i="20"/>
  <c r="N367" i="20"/>
  <c r="M367" i="20"/>
  <c r="L367" i="20"/>
  <c r="K367" i="20"/>
  <c r="P366" i="20"/>
  <c r="O366" i="20"/>
  <c r="N366" i="20"/>
  <c r="M366" i="20"/>
  <c r="L366" i="20"/>
  <c r="K366" i="20"/>
  <c r="P365" i="20"/>
  <c r="O365" i="20"/>
  <c r="N365" i="20"/>
  <c r="M365" i="20"/>
  <c r="L365" i="20"/>
  <c r="K365" i="20"/>
  <c r="P364" i="20"/>
  <c r="O364" i="20"/>
  <c r="N364" i="20"/>
  <c r="M364" i="20"/>
  <c r="L364" i="20"/>
  <c r="K364" i="20"/>
  <c r="P363" i="20"/>
  <c r="O363" i="20"/>
  <c r="N363" i="20"/>
  <c r="M363" i="20"/>
  <c r="L363" i="20"/>
  <c r="K363" i="20"/>
  <c r="P362" i="20"/>
  <c r="O362" i="20"/>
  <c r="N362" i="20"/>
  <c r="M362" i="20"/>
  <c r="L362" i="20"/>
  <c r="K362" i="20"/>
  <c r="P361" i="20"/>
  <c r="O361" i="20"/>
  <c r="N361" i="20"/>
  <c r="M361" i="20"/>
  <c r="L361" i="20"/>
  <c r="K361" i="20"/>
  <c r="P360" i="20"/>
  <c r="O360" i="20"/>
  <c r="N360" i="20"/>
  <c r="M360" i="20"/>
  <c r="L360" i="20"/>
  <c r="K360" i="20"/>
  <c r="P359" i="20"/>
  <c r="O359" i="20"/>
  <c r="N359" i="20"/>
  <c r="M359" i="20"/>
  <c r="L359" i="20"/>
  <c r="K359" i="20"/>
  <c r="P358" i="20"/>
  <c r="O358" i="20"/>
  <c r="N358" i="20"/>
  <c r="M358" i="20"/>
  <c r="L358" i="20"/>
  <c r="K358" i="20"/>
  <c r="P357" i="20"/>
  <c r="O357" i="20"/>
  <c r="N357" i="20"/>
  <c r="M357" i="20"/>
  <c r="L357" i="20"/>
  <c r="K357" i="20"/>
  <c r="P356" i="20"/>
  <c r="O356" i="20"/>
  <c r="N356" i="20"/>
  <c r="M356" i="20"/>
  <c r="L356" i="20"/>
  <c r="K356" i="20"/>
  <c r="P350" i="20"/>
  <c r="P349" i="20"/>
  <c r="O350" i="20"/>
  <c r="O349" i="20"/>
  <c r="N350" i="20"/>
  <c r="N349" i="20"/>
  <c r="M350" i="20"/>
  <c r="M349" i="20"/>
  <c r="L350" i="20"/>
  <c r="L349" i="20"/>
  <c r="P348" i="20"/>
  <c r="O348" i="20"/>
  <c r="N348" i="20"/>
  <c r="M348" i="20"/>
  <c r="L348" i="20"/>
  <c r="K348" i="20"/>
  <c r="P347" i="20"/>
  <c r="O347" i="20"/>
  <c r="N347" i="20"/>
  <c r="M347" i="20"/>
  <c r="L347" i="20"/>
  <c r="K347" i="20"/>
  <c r="P346" i="20"/>
  <c r="O346" i="20"/>
  <c r="N346" i="20"/>
  <c r="M346" i="20"/>
  <c r="L346" i="20"/>
  <c r="K346" i="20"/>
  <c r="P345" i="20"/>
  <c r="O345" i="20"/>
  <c r="N345" i="20"/>
  <c r="M345" i="20"/>
  <c r="L345" i="20"/>
  <c r="K345" i="20"/>
  <c r="P344" i="20"/>
  <c r="O344" i="20"/>
  <c r="N344" i="20"/>
  <c r="M344" i="20"/>
  <c r="L344" i="20"/>
  <c r="K344" i="20"/>
  <c r="P343" i="20"/>
  <c r="O343" i="20"/>
  <c r="N343" i="20"/>
  <c r="M343" i="20"/>
  <c r="L343" i="20"/>
  <c r="K343" i="20"/>
  <c r="P342" i="20"/>
  <c r="O342" i="20"/>
  <c r="N342" i="20"/>
  <c r="M342" i="20"/>
  <c r="L342" i="20"/>
  <c r="K342" i="20"/>
  <c r="P341" i="20"/>
  <c r="O341" i="20"/>
  <c r="N341" i="20"/>
  <c r="M341" i="20"/>
  <c r="L341" i="20"/>
  <c r="K341" i="20"/>
  <c r="P340" i="20"/>
  <c r="O340" i="20"/>
  <c r="N340" i="20"/>
  <c r="M340" i="20"/>
  <c r="L340" i="20"/>
  <c r="K340" i="20"/>
  <c r="P339" i="20"/>
  <c r="O339" i="20"/>
  <c r="N339" i="20"/>
  <c r="M339" i="20"/>
  <c r="L339" i="20"/>
  <c r="K339" i="20"/>
  <c r="P338" i="20"/>
  <c r="O338" i="20"/>
  <c r="N338" i="20"/>
  <c r="M338" i="20"/>
  <c r="L338" i="20"/>
  <c r="K338" i="20"/>
  <c r="P337" i="20"/>
  <c r="O337" i="20"/>
  <c r="N337" i="20"/>
  <c r="M337" i="20"/>
  <c r="L337" i="20"/>
  <c r="K337" i="20"/>
  <c r="P336" i="20"/>
  <c r="O336" i="20"/>
  <c r="N336" i="20"/>
  <c r="M336" i="20"/>
  <c r="L336" i="20"/>
  <c r="K336" i="20"/>
  <c r="P335" i="20"/>
  <c r="O335" i="20"/>
  <c r="N335" i="20"/>
  <c r="M335" i="20"/>
  <c r="L335" i="20"/>
  <c r="K335" i="20"/>
  <c r="P334" i="20"/>
  <c r="O334" i="20"/>
  <c r="N334" i="20"/>
  <c r="M334" i="20"/>
  <c r="L334" i="20"/>
  <c r="K334" i="20"/>
  <c r="P333" i="20"/>
  <c r="O333" i="20"/>
  <c r="N333" i="20"/>
  <c r="M333" i="20"/>
  <c r="L333" i="20"/>
  <c r="K333" i="20"/>
  <c r="P332" i="20"/>
  <c r="O332" i="20"/>
  <c r="N332" i="20"/>
  <c r="M332" i="20"/>
  <c r="L332" i="20"/>
  <c r="K332" i="20"/>
  <c r="P331" i="20"/>
  <c r="O331" i="20"/>
  <c r="N331" i="20"/>
  <c r="M331" i="20"/>
  <c r="L331" i="20"/>
  <c r="K331" i="20"/>
  <c r="P330" i="20"/>
  <c r="O330" i="20"/>
  <c r="N330" i="20"/>
  <c r="M330" i="20"/>
  <c r="L330" i="20"/>
  <c r="K330" i="20"/>
  <c r="P329" i="20"/>
  <c r="O329" i="20"/>
  <c r="N329" i="20"/>
  <c r="M329" i="20"/>
  <c r="L329" i="20"/>
  <c r="K329" i="20"/>
  <c r="P323" i="20"/>
  <c r="P322" i="20"/>
  <c r="O323" i="20"/>
  <c r="O322" i="20"/>
  <c r="N323" i="20"/>
  <c r="N322" i="20"/>
  <c r="M323" i="20"/>
  <c r="M322" i="20"/>
  <c r="L323" i="20"/>
  <c r="L322" i="20"/>
  <c r="P321" i="20"/>
  <c r="O321" i="20"/>
  <c r="N321" i="20"/>
  <c r="M321" i="20"/>
  <c r="L321" i="20"/>
  <c r="K321" i="20"/>
  <c r="P320" i="20"/>
  <c r="O320" i="20"/>
  <c r="N320" i="20"/>
  <c r="M320" i="20"/>
  <c r="L320" i="20"/>
  <c r="K320" i="20"/>
  <c r="P319" i="20"/>
  <c r="O319" i="20"/>
  <c r="N319" i="20"/>
  <c r="M319" i="20"/>
  <c r="L319" i="20"/>
  <c r="K319" i="20"/>
  <c r="P318" i="20"/>
  <c r="O318" i="20"/>
  <c r="N318" i="20"/>
  <c r="M318" i="20"/>
  <c r="L318" i="20"/>
  <c r="K318" i="20"/>
  <c r="P317" i="20"/>
  <c r="O317" i="20"/>
  <c r="N317" i="20"/>
  <c r="M317" i="20"/>
  <c r="L317" i="20"/>
  <c r="K317" i="20"/>
  <c r="P316" i="20"/>
  <c r="O316" i="20"/>
  <c r="N316" i="20"/>
  <c r="M316" i="20"/>
  <c r="L316" i="20"/>
  <c r="K316" i="20"/>
  <c r="P315" i="20"/>
  <c r="O315" i="20"/>
  <c r="N315" i="20"/>
  <c r="M315" i="20"/>
  <c r="L315" i="20"/>
  <c r="K315" i="20"/>
  <c r="P314" i="20"/>
  <c r="O314" i="20"/>
  <c r="N314" i="20"/>
  <c r="M314" i="20"/>
  <c r="L314" i="20"/>
  <c r="K314" i="20"/>
  <c r="P313" i="20"/>
  <c r="O313" i="20"/>
  <c r="N313" i="20"/>
  <c r="M313" i="20"/>
  <c r="L313" i="20"/>
  <c r="K313" i="20"/>
  <c r="P312" i="20"/>
  <c r="O312" i="20"/>
  <c r="N312" i="20"/>
  <c r="M312" i="20"/>
  <c r="L312" i="20"/>
  <c r="K312" i="20"/>
  <c r="P311" i="20"/>
  <c r="O311" i="20"/>
  <c r="N311" i="20"/>
  <c r="M311" i="20"/>
  <c r="L311" i="20"/>
  <c r="K311" i="20"/>
  <c r="P310" i="20"/>
  <c r="O310" i="20"/>
  <c r="N310" i="20"/>
  <c r="M310" i="20"/>
  <c r="L310" i="20"/>
  <c r="K310" i="20"/>
  <c r="P309" i="20"/>
  <c r="O309" i="20"/>
  <c r="N309" i="20"/>
  <c r="M309" i="20"/>
  <c r="L309" i="20"/>
  <c r="K309" i="20"/>
  <c r="P308" i="20"/>
  <c r="O308" i="20"/>
  <c r="N308" i="20"/>
  <c r="M308" i="20"/>
  <c r="L308" i="20"/>
  <c r="K308" i="20"/>
  <c r="P307" i="20"/>
  <c r="O307" i="20"/>
  <c r="N307" i="20"/>
  <c r="M307" i="20"/>
  <c r="L307" i="20"/>
  <c r="K307" i="20"/>
  <c r="P306" i="20"/>
  <c r="O306" i="20"/>
  <c r="N306" i="20"/>
  <c r="M306" i="20"/>
  <c r="L306" i="20"/>
  <c r="K306" i="20"/>
  <c r="P305" i="20"/>
  <c r="O305" i="20"/>
  <c r="N305" i="20"/>
  <c r="M305" i="20"/>
  <c r="L305" i="20"/>
  <c r="K305" i="20"/>
  <c r="P304" i="20"/>
  <c r="O304" i="20"/>
  <c r="N304" i="20"/>
  <c r="M304" i="20"/>
  <c r="L304" i="20"/>
  <c r="K304" i="20"/>
  <c r="P303" i="20"/>
  <c r="O303" i="20"/>
  <c r="N303" i="20"/>
  <c r="M303" i="20"/>
  <c r="L303" i="20"/>
  <c r="K303" i="20"/>
  <c r="P302" i="20"/>
  <c r="O302" i="20"/>
  <c r="N302" i="20"/>
  <c r="M302" i="20"/>
  <c r="L302" i="20"/>
  <c r="K302" i="20"/>
  <c r="P296" i="20"/>
  <c r="P295" i="20"/>
  <c r="O296" i="20"/>
  <c r="O295" i="20"/>
  <c r="N296" i="20"/>
  <c r="N295" i="20"/>
  <c r="M296" i="20"/>
  <c r="M295" i="20"/>
  <c r="L296" i="20"/>
  <c r="L295" i="20"/>
  <c r="P294" i="20"/>
  <c r="O294" i="20"/>
  <c r="N294" i="20"/>
  <c r="M294" i="20"/>
  <c r="L294" i="20"/>
  <c r="K294" i="20"/>
  <c r="P293" i="20"/>
  <c r="O293" i="20"/>
  <c r="N293" i="20"/>
  <c r="M293" i="20"/>
  <c r="L293" i="20"/>
  <c r="K293" i="20"/>
  <c r="P292" i="20"/>
  <c r="O292" i="20"/>
  <c r="N292" i="20"/>
  <c r="M292" i="20"/>
  <c r="L292" i="20"/>
  <c r="K292" i="20"/>
  <c r="P291" i="20"/>
  <c r="O291" i="20"/>
  <c r="N291" i="20"/>
  <c r="M291" i="20"/>
  <c r="L291" i="20"/>
  <c r="K291" i="20"/>
  <c r="P290" i="20"/>
  <c r="O290" i="20"/>
  <c r="N290" i="20"/>
  <c r="M290" i="20"/>
  <c r="L290" i="20"/>
  <c r="K290" i="20"/>
  <c r="P289" i="20"/>
  <c r="O289" i="20"/>
  <c r="N289" i="20"/>
  <c r="M289" i="20"/>
  <c r="L289" i="20"/>
  <c r="K289" i="20"/>
  <c r="P288" i="20"/>
  <c r="O288" i="20"/>
  <c r="N288" i="20"/>
  <c r="M288" i="20"/>
  <c r="L288" i="20"/>
  <c r="K288" i="20"/>
  <c r="P287" i="20"/>
  <c r="O287" i="20"/>
  <c r="N287" i="20"/>
  <c r="M287" i="20"/>
  <c r="L287" i="20"/>
  <c r="K287" i="20"/>
  <c r="P286" i="20"/>
  <c r="O286" i="20"/>
  <c r="N286" i="20"/>
  <c r="M286" i="20"/>
  <c r="L286" i="20"/>
  <c r="K286" i="20"/>
  <c r="P285" i="20"/>
  <c r="O285" i="20"/>
  <c r="N285" i="20"/>
  <c r="M285" i="20"/>
  <c r="L285" i="20"/>
  <c r="K285" i="20"/>
  <c r="P284" i="20"/>
  <c r="O284" i="20"/>
  <c r="N284" i="20"/>
  <c r="M284" i="20"/>
  <c r="L284" i="20"/>
  <c r="K284" i="20"/>
  <c r="P283" i="20"/>
  <c r="O283" i="20"/>
  <c r="N283" i="20"/>
  <c r="M283" i="20"/>
  <c r="L283" i="20"/>
  <c r="K283" i="20"/>
  <c r="P282" i="20"/>
  <c r="O282" i="20"/>
  <c r="N282" i="20"/>
  <c r="M282" i="20"/>
  <c r="L282" i="20"/>
  <c r="K282" i="20"/>
  <c r="P281" i="20"/>
  <c r="O281" i="20"/>
  <c r="N281" i="20"/>
  <c r="M281" i="20"/>
  <c r="L281" i="20"/>
  <c r="K281" i="20"/>
  <c r="P280" i="20"/>
  <c r="O280" i="20"/>
  <c r="N280" i="20"/>
  <c r="M280" i="20"/>
  <c r="L280" i="20"/>
  <c r="K280" i="20"/>
  <c r="P279" i="20"/>
  <c r="O279" i="20"/>
  <c r="N279" i="20"/>
  <c r="M279" i="20"/>
  <c r="L279" i="20"/>
  <c r="K279" i="20"/>
  <c r="P278" i="20"/>
  <c r="O278" i="20"/>
  <c r="N278" i="20"/>
  <c r="M278" i="20"/>
  <c r="L278" i="20"/>
  <c r="K278" i="20"/>
  <c r="P277" i="20"/>
  <c r="O277" i="20"/>
  <c r="N277" i="20"/>
  <c r="M277" i="20"/>
  <c r="L277" i="20"/>
  <c r="K277" i="20"/>
  <c r="P276" i="20"/>
  <c r="O276" i="20"/>
  <c r="N276" i="20"/>
  <c r="M276" i="20"/>
  <c r="L276" i="20"/>
  <c r="K276" i="20"/>
  <c r="P275" i="20"/>
  <c r="O275" i="20"/>
  <c r="N275" i="20"/>
  <c r="M275" i="20"/>
  <c r="L275" i="20"/>
  <c r="K275" i="20"/>
  <c r="P269" i="20"/>
  <c r="P268" i="20"/>
  <c r="O269" i="20"/>
  <c r="O268" i="20"/>
  <c r="N269" i="20"/>
  <c r="N268" i="20"/>
  <c r="M269" i="20"/>
  <c r="M268" i="20"/>
  <c r="L269" i="20"/>
  <c r="L268" i="20"/>
  <c r="P267" i="20"/>
  <c r="O267" i="20"/>
  <c r="N267" i="20"/>
  <c r="M267" i="20"/>
  <c r="L267" i="20"/>
  <c r="K267" i="20"/>
  <c r="P266" i="20"/>
  <c r="O266" i="20"/>
  <c r="N266" i="20"/>
  <c r="M266" i="20"/>
  <c r="L266" i="20"/>
  <c r="K266" i="20"/>
  <c r="P265" i="20"/>
  <c r="O265" i="20"/>
  <c r="N265" i="20"/>
  <c r="M265" i="20"/>
  <c r="L265" i="20"/>
  <c r="K265" i="20"/>
  <c r="P264" i="20"/>
  <c r="O264" i="20"/>
  <c r="N264" i="20"/>
  <c r="M264" i="20"/>
  <c r="L264" i="20"/>
  <c r="K264" i="20"/>
  <c r="P263" i="20"/>
  <c r="O263" i="20"/>
  <c r="N263" i="20"/>
  <c r="M263" i="20"/>
  <c r="L263" i="20"/>
  <c r="K263" i="20"/>
  <c r="P262" i="20"/>
  <c r="O262" i="20"/>
  <c r="N262" i="20"/>
  <c r="M262" i="20"/>
  <c r="L262" i="20"/>
  <c r="K262" i="20"/>
  <c r="P261" i="20"/>
  <c r="O261" i="20"/>
  <c r="N261" i="20"/>
  <c r="M261" i="20"/>
  <c r="L261" i="20"/>
  <c r="K261" i="20"/>
  <c r="P260" i="20"/>
  <c r="O260" i="20"/>
  <c r="N260" i="20"/>
  <c r="M260" i="20"/>
  <c r="L260" i="20"/>
  <c r="K260" i="20"/>
  <c r="P259" i="20"/>
  <c r="O259" i="20"/>
  <c r="N259" i="20"/>
  <c r="M259" i="20"/>
  <c r="L259" i="20"/>
  <c r="K259" i="20"/>
  <c r="P258" i="20"/>
  <c r="O258" i="20"/>
  <c r="N258" i="20"/>
  <c r="M258" i="20"/>
  <c r="L258" i="20"/>
  <c r="K258" i="20"/>
  <c r="P257" i="20"/>
  <c r="O257" i="20"/>
  <c r="N257" i="20"/>
  <c r="M257" i="20"/>
  <c r="L257" i="20"/>
  <c r="K257" i="20"/>
  <c r="P256" i="20"/>
  <c r="O256" i="20"/>
  <c r="N256" i="20"/>
  <c r="M256" i="20"/>
  <c r="L256" i="20"/>
  <c r="K256" i="20"/>
  <c r="P255" i="20"/>
  <c r="O255" i="20"/>
  <c r="N255" i="20"/>
  <c r="M255" i="20"/>
  <c r="L255" i="20"/>
  <c r="K255" i="20"/>
  <c r="P254" i="20"/>
  <c r="O254" i="20"/>
  <c r="N254" i="20"/>
  <c r="M254" i="20"/>
  <c r="L254" i="20"/>
  <c r="K254" i="20"/>
  <c r="P253" i="20"/>
  <c r="O253" i="20"/>
  <c r="N253" i="20"/>
  <c r="M253" i="20"/>
  <c r="L253" i="20"/>
  <c r="K253" i="20"/>
  <c r="P252" i="20"/>
  <c r="O252" i="20"/>
  <c r="N252" i="20"/>
  <c r="M252" i="20"/>
  <c r="L252" i="20"/>
  <c r="K252" i="20"/>
  <c r="P251" i="20"/>
  <c r="O251" i="20"/>
  <c r="N251" i="20"/>
  <c r="M251" i="20"/>
  <c r="L251" i="20"/>
  <c r="K251" i="20"/>
  <c r="P250" i="20"/>
  <c r="O250" i="20"/>
  <c r="N250" i="20"/>
  <c r="M250" i="20"/>
  <c r="L250" i="20"/>
  <c r="K250" i="20"/>
  <c r="P249" i="20"/>
  <c r="O249" i="20"/>
  <c r="N249" i="20"/>
  <c r="M249" i="20"/>
  <c r="L249" i="20"/>
  <c r="K249" i="20"/>
  <c r="P248" i="20"/>
  <c r="O248" i="20"/>
  <c r="N248" i="20"/>
  <c r="M248" i="20"/>
  <c r="L248" i="20"/>
  <c r="K248" i="20"/>
  <c r="P242" i="20"/>
  <c r="P241" i="20"/>
  <c r="O242" i="20"/>
  <c r="O241" i="20"/>
  <c r="N242" i="20"/>
  <c r="N241" i="20"/>
  <c r="M242" i="20"/>
  <c r="M241" i="20"/>
  <c r="L242" i="20"/>
  <c r="L241" i="20"/>
  <c r="P240" i="20"/>
  <c r="O240" i="20"/>
  <c r="N240" i="20"/>
  <c r="M240" i="20"/>
  <c r="L240" i="20"/>
  <c r="K240" i="20"/>
  <c r="P239" i="20"/>
  <c r="O239" i="20"/>
  <c r="N239" i="20"/>
  <c r="M239" i="20"/>
  <c r="L239" i="20"/>
  <c r="K239" i="20"/>
  <c r="P238" i="20"/>
  <c r="O238" i="20"/>
  <c r="N238" i="20"/>
  <c r="M238" i="20"/>
  <c r="L238" i="20"/>
  <c r="K238" i="20"/>
  <c r="P237" i="20"/>
  <c r="O237" i="20"/>
  <c r="N237" i="20"/>
  <c r="M237" i="20"/>
  <c r="L237" i="20"/>
  <c r="K237" i="20"/>
  <c r="P236" i="20"/>
  <c r="O236" i="20"/>
  <c r="N236" i="20"/>
  <c r="M236" i="20"/>
  <c r="L236" i="20"/>
  <c r="K236" i="20"/>
  <c r="P235" i="20"/>
  <c r="O235" i="20"/>
  <c r="N235" i="20"/>
  <c r="M235" i="20"/>
  <c r="L235" i="20"/>
  <c r="K235" i="20"/>
  <c r="P234" i="20"/>
  <c r="O234" i="20"/>
  <c r="N234" i="20"/>
  <c r="M234" i="20"/>
  <c r="L234" i="20"/>
  <c r="K234" i="20"/>
  <c r="P233" i="20"/>
  <c r="O233" i="20"/>
  <c r="N233" i="20"/>
  <c r="M233" i="20"/>
  <c r="L233" i="20"/>
  <c r="K233" i="20"/>
  <c r="P232" i="20"/>
  <c r="O232" i="20"/>
  <c r="N232" i="20"/>
  <c r="M232" i="20"/>
  <c r="L232" i="20"/>
  <c r="K232" i="20"/>
  <c r="P231" i="20"/>
  <c r="O231" i="20"/>
  <c r="N231" i="20"/>
  <c r="M231" i="20"/>
  <c r="L231" i="20"/>
  <c r="K231" i="20"/>
  <c r="P230" i="20"/>
  <c r="O230" i="20"/>
  <c r="N230" i="20"/>
  <c r="M230" i="20"/>
  <c r="L230" i="20"/>
  <c r="K230" i="20"/>
  <c r="P229" i="20"/>
  <c r="O229" i="20"/>
  <c r="N229" i="20"/>
  <c r="M229" i="20"/>
  <c r="L229" i="20"/>
  <c r="K229" i="20"/>
  <c r="P228" i="20"/>
  <c r="O228" i="20"/>
  <c r="N228" i="20"/>
  <c r="M228" i="20"/>
  <c r="L228" i="20"/>
  <c r="K228" i="20"/>
  <c r="P227" i="20"/>
  <c r="O227" i="20"/>
  <c r="N227" i="20"/>
  <c r="M227" i="20"/>
  <c r="L227" i="20"/>
  <c r="K227" i="20"/>
  <c r="P226" i="20"/>
  <c r="O226" i="20"/>
  <c r="N226" i="20"/>
  <c r="M226" i="20"/>
  <c r="L226" i="20"/>
  <c r="K226" i="20"/>
  <c r="P225" i="20"/>
  <c r="O225" i="20"/>
  <c r="N225" i="20"/>
  <c r="M225" i="20"/>
  <c r="L225" i="20"/>
  <c r="K225" i="20"/>
  <c r="P224" i="20"/>
  <c r="O224" i="20"/>
  <c r="N224" i="20"/>
  <c r="M224" i="20"/>
  <c r="L224" i="20"/>
  <c r="K224" i="20"/>
  <c r="P223" i="20"/>
  <c r="O223" i="20"/>
  <c r="N223" i="20"/>
  <c r="M223" i="20"/>
  <c r="L223" i="20"/>
  <c r="K223" i="20"/>
  <c r="P222" i="20"/>
  <c r="O222" i="20"/>
  <c r="N222" i="20"/>
  <c r="M222" i="20"/>
  <c r="L222" i="20"/>
  <c r="K222" i="20"/>
  <c r="P221" i="20"/>
  <c r="O221" i="20"/>
  <c r="N221" i="20"/>
  <c r="M221" i="20"/>
  <c r="L221" i="20"/>
  <c r="K221" i="20"/>
  <c r="P215" i="20"/>
  <c r="P214" i="20"/>
  <c r="O215" i="20"/>
  <c r="O214" i="20"/>
  <c r="N215" i="20"/>
  <c r="N214" i="20"/>
  <c r="M215" i="20"/>
  <c r="M214" i="20"/>
  <c r="L215" i="20"/>
  <c r="L214" i="20"/>
  <c r="P213" i="20"/>
  <c r="O213" i="20"/>
  <c r="N213" i="20"/>
  <c r="M213" i="20"/>
  <c r="L213" i="20"/>
  <c r="K213" i="20"/>
  <c r="P212" i="20"/>
  <c r="O212" i="20"/>
  <c r="N212" i="20"/>
  <c r="M212" i="20"/>
  <c r="L212" i="20"/>
  <c r="K212" i="20"/>
  <c r="P211" i="20"/>
  <c r="O211" i="20"/>
  <c r="N211" i="20"/>
  <c r="M211" i="20"/>
  <c r="L211" i="20"/>
  <c r="K211" i="20"/>
  <c r="P210" i="20"/>
  <c r="O210" i="20"/>
  <c r="N210" i="20"/>
  <c r="M210" i="20"/>
  <c r="L210" i="20"/>
  <c r="K210" i="20"/>
  <c r="P209" i="20"/>
  <c r="O209" i="20"/>
  <c r="N209" i="20"/>
  <c r="M209" i="20"/>
  <c r="L209" i="20"/>
  <c r="K209" i="20"/>
  <c r="P208" i="20"/>
  <c r="O208" i="20"/>
  <c r="N208" i="20"/>
  <c r="M208" i="20"/>
  <c r="L208" i="20"/>
  <c r="K208" i="20"/>
  <c r="P207" i="20"/>
  <c r="O207" i="20"/>
  <c r="N207" i="20"/>
  <c r="M207" i="20"/>
  <c r="L207" i="20"/>
  <c r="K207" i="20"/>
  <c r="P206" i="20"/>
  <c r="O206" i="20"/>
  <c r="N206" i="20"/>
  <c r="M206" i="20"/>
  <c r="L206" i="20"/>
  <c r="K206" i="20"/>
  <c r="P205" i="20"/>
  <c r="O205" i="20"/>
  <c r="N205" i="20"/>
  <c r="M205" i="20"/>
  <c r="L205" i="20"/>
  <c r="K205" i="20"/>
  <c r="P204" i="20"/>
  <c r="O204" i="20"/>
  <c r="N204" i="20"/>
  <c r="M204" i="20"/>
  <c r="L204" i="20"/>
  <c r="K204" i="20"/>
  <c r="P203" i="20"/>
  <c r="O203" i="20"/>
  <c r="N203" i="20"/>
  <c r="M203" i="20"/>
  <c r="L203" i="20"/>
  <c r="K203" i="20"/>
  <c r="P202" i="20"/>
  <c r="O202" i="20"/>
  <c r="N202" i="20"/>
  <c r="M202" i="20"/>
  <c r="L202" i="20"/>
  <c r="K202" i="20"/>
  <c r="P201" i="20"/>
  <c r="O201" i="20"/>
  <c r="N201" i="20"/>
  <c r="M201" i="20"/>
  <c r="L201" i="20"/>
  <c r="K201" i="20"/>
  <c r="P200" i="20"/>
  <c r="O200" i="20"/>
  <c r="N200" i="20"/>
  <c r="M200" i="20"/>
  <c r="L200" i="20"/>
  <c r="K200" i="20"/>
  <c r="P199" i="20"/>
  <c r="O199" i="20"/>
  <c r="N199" i="20"/>
  <c r="M199" i="20"/>
  <c r="L199" i="20"/>
  <c r="K199" i="20"/>
  <c r="P198" i="20"/>
  <c r="O198" i="20"/>
  <c r="N198" i="20"/>
  <c r="M198" i="20"/>
  <c r="L198" i="20"/>
  <c r="K198" i="20"/>
  <c r="P197" i="20"/>
  <c r="O197" i="20"/>
  <c r="N197" i="20"/>
  <c r="M197" i="20"/>
  <c r="L197" i="20"/>
  <c r="K197" i="20"/>
  <c r="P196" i="20"/>
  <c r="O196" i="20"/>
  <c r="N196" i="20"/>
  <c r="M196" i="20"/>
  <c r="L196" i="20"/>
  <c r="K196" i="20"/>
  <c r="P195" i="20"/>
  <c r="O195" i="20"/>
  <c r="N195" i="20"/>
  <c r="M195" i="20"/>
  <c r="L195" i="20"/>
  <c r="K195" i="20"/>
  <c r="P194" i="20"/>
  <c r="O194" i="20"/>
  <c r="N194" i="20"/>
  <c r="M194" i="20"/>
  <c r="L194" i="20"/>
  <c r="K194" i="20"/>
  <c r="P188" i="20"/>
  <c r="P187" i="20"/>
  <c r="O188" i="20"/>
  <c r="O187" i="20"/>
  <c r="N188" i="20"/>
  <c r="N187" i="20"/>
  <c r="M188" i="20"/>
  <c r="M187" i="20"/>
  <c r="L188" i="20"/>
  <c r="L187" i="20"/>
  <c r="P186" i="20"/>
  <c r="O186" i="20"/>
  <c r="N186" i="20"/>
  <c r="M186" i="20"/>
  <c r="L186" i="20"/>
  <c r="K186" i="20"/>
  <c r="P185" i="20"/>
  <c r="O185" i="20"/>
  <c r="N185" i="20"/>
  <c r="M185" i="20"/>
  <c r="L185" i="20"/>
  <c r="K185" i="20"/>
  <c r="P184" i="20"/>
  <c r="O184" i="20"/>
  <c r="N184" i="20"/>
  <c r="M184" i="20"/>
  <c r="L184" i="20"/>
  <c r="K184" i="20"/>
  <c r="P183" i="20"/>
  <c r="O183" i="20"/>
  <c r="N183" i="20"/>
  <c r="M183" i="20"/>
  <c r="L183" i="20"/>
  <c r="K183" i="20"/>
  <c r="P182" i="20"/>
  <c r="O182" i="20"/>
  <c r="N182" i="20"/>
  <c r="M182" i="20"/>
  <c r="L182" i="20"/>
  <c r="K182" i="20"/>
  <c r="P181" i="20"/>
  <c r="O181" i="20"/>
  <c r="N181" i="20"/>
  <c r="M181" i="20"/>
  <c r="L181" i="20"/>
  <c r="K181" i="20"/>
  <c r="P180" i="20"/>
  <c r="O180" i="20"/>
  <c r="N180" i="20"/>
  <c r="M180" i="20"/>
  <c r="L180" i="20"/>
  <c r="K180" i="20"/>
  <c r="P179" i="20"/>
  <c r="O179" i="20"/>
  <c r="N179" i="20"/>
  <c r="M179" i="20"/>
  <c r="L179" i="20"/>
  <c r="K179" i="20"/>
  <c r="P178" i="20"/>
  <c r="O178" i="20"/>
  <c r="N178" i="20"/>
  <c r="M178" i="20"/>
  <c r="L178" i="20"/>
  <c r="K178" i="20"/>
  <c r="P177" i="20"/>
  <c r="O177" i="20"/>
  <c r="N177" i="20"/>
  <c r="M177" i="20"/>
  <c r="L177" i="20"/>
  <c r="K177" i="20"/>
  <c r="P176" i="20"/>
  <c r="O176" i="20"/>
  <c r="N176" i="20"/>
  <c r="M176" i="20"/>
  <c r="L176" i="20"/>
  <c r="K176" i="20"/>
  <c r="P175" i="20"/>
  <c r="O175" i="20"/>
  <c r="N175" i="20"/>
  <c r="M175" i="20"/>
  <c r="L175" i="20"/>
  <c r="K175" i="20"/>
  <c r="P174" i="20"/>
  <c r="O174" i="20"/>
  <c r="N174" i="20"/>
  <c r="M174" i="20"/>
  <c r="L174" i="20"/>
  <c r="K174" i="20"/>
  <c r="P173" i="20"/>
  <c r="O173" i="20"/>
  <c r="N173" i="20"/>
  <c r="M173" i="20"/>
  <c r="L173" i="20"/>
  <c r="K173" i="20"/>
  <c r="P172" i="20"/>
  <c r="O172" i="20"/>
  <c r="N172" i="20"/>
  <c r="M172" i="20"/>
  <c r="L172" i="20"/>
  <c r="K172" i="20"/>
  <c r="P171" i="20"/>
  <c r="O171" i="20"/>
  <c r="N171" i="20"/>
  <c r="M171" i="20"/>
  <c r="L171" i="20"/>
  <c r="K171" i="20"/>
  <c r="P170" i="20"/>
  <c r="O170" i="20"/>
  <c r="N170" i="20"/>
  <c r="M170" i="20"/>
  <c r="L170" i="20"/>
  <c r="K170" i="20"/>
  <c r="P169" i="20"/>
  <c r="O169" i="20"/>
  <c r="N169" i="20"/>
  <c r="M169" i="20"/>
  <c r="L169" i="20"/>
  <c r="K169" i="20"/>
  <c r="P168" i="20"/>
  <c r="O168" i="20"/>
  <c r="N168" i="20"/>
  <c r="M168" i="20"/>
  <c r="L168" i="20"/>
  <c r="K168" i="20"/>
  <c r="P167" i="20"/>
  <c r="O167" i="20"/>
  <c r="N167" i="20"/>
  <c r="M167" i="20"/>
  <c r="L167" i="20"/>
  <c r="K167" i="20"/>
  <c r="P161" i="20"/>
  <c r="P160" i="20"/>
  <c r="O161" i="20"/>
  <c r="O160" i="20"/>
  <c r="N161" i="20"/>
  <c r="N160" i="20"/>
  <c r="M161" i="20"/>
  <c r="M160" i="20"/>
  <c r="L161" i="20"/>
  <c r="L160" i="20"/>
  <c r="P159" i="20"/>
  <c r="O159" i="20"/>
  <c r="N159" i="20"/>
  <c r="M159" i="20"/>
  <c r="L159" i="20"/>
  <c r="K159" i="20"/>
  <c r="P158" i="20"/>
  <c r="O158" i="20"/>
  <c r="N158" i="20"/>
  <c r="M158" i="20"/>
  <c r="L158" i="20"/>
  <c r="K158" i="20"/>
  <c r="P157" i="20"/>
  <c r="O157" i="20"/>
  <c r="N157" i="20"/>
  <c r="M157" i="20"/>
  <c r="L157" i="20"/>
  <c r="K157" i="20"/>
  <c r="P156" i="20"/>
  <c r="O156" i="20"/>
  <c r="N156" i="20"/>
  <c r="M156" i="20"/>
  <c r="L156" i="20"/>
  <c r="K156" i="20"/>
  <c r="P155" i="20"/>
  <c r="O155" i="20"/>
  <c r="N155" i="20"/>
  <c r="M155" i="20"/>
  <c r="L155" i="20"/>
  <c r="K155" i="20"/>
  <c r="P154" i="20"/>
  <c r="O154" i="20"/>
  <c r="N154" i="20"/>
  <c r="M154" i="20"/>
  <c r="L154" i="20"/>
  <c r="K154" i="20"/>
  <c r="P153" i="20"/>
  <c r="O153" i="20"/>
  <c r="N153" i="20"/>
  <c r="M153" i="20"/>
  <c r="L153" i="20"/>
  <c r="K153" i="20"/>
  <c r="P152" i="20"/>
  <c r="O152" i="20"/>
  <c r="N152" i="20"/>
  <c r="M152" i="20"/>
  <c r="L152" i="20"/>
  <c r="K152" i="20"/>
  <c r="P151" i="20"/>
  <c r="O151" i="20"/>
  <c r="N151" i="20"/>
  <c r="M151" i="20"/>
  <c r="L151" i="20"/>
  <c r="K151" i="20"/>
  <c r="P150" i="20"/>
  <c r="O150" i="20"/>
  <c r="N150" i="20"/>
  <c r="M150" i="20"/>
  <c r="L150" i="20"/>
  <c r="K150" i="20"/>
  <c r="P149" i="20"/>
  <c r="O149" i="20"/>
  <c r="N149" i="20"/>
  <c r="M149" i="20"/>
  <c r="L149" i="20"/>
  <c r="K149" i="20"/>
  <c r="P148" i="20"/>
  <c r="O148" i="20"/>
  <c r="N148" i="20"/>
  <c r="M148" i="20"/>
  <c r="L148" i="20"/>
  <c r="K148" i="20"/>
  <c r="P147" i="20"/>
  <c r="O147" i="20"/>
  <c r="N147" i="20"/>
  <c r="M147" i="20"/>
  <c r="L147" i="20"/>
  <c r="K147" i="20"/>
  <c r="P146" i="20"/>
  <c r="O146" i="20"/>
  <c r="N146" i="20"/>
  <c r="M146" i="20"/>
  <c r="L146" i="20"/>
  <c r="K146" i="20"/>
  <c r="P145" i="20"/>
  <c r="O145" i="20"/>
  <c r="N145" i="20"/>
  <c r="M145" i="20"/>
  <c r="L145" i="20"/>
  <c r="K145" i="20"/>
  <c r="P144" i="20"/>
  <c r="O144" i="20"/>
  <c r="N144" i="20"/>
  <c r="M144" i="20"/>
  <c r="L144" i="20"/>
  <c r="K144" i="20"/>
  <c r="P143" i="20"/>
  <c r="O143" i="20"/>
  <c r="N143" i="20"/>
  <c r="M143" i="20"/>
  <c r="L143" i="20"/>
  <c r="K143" i="20"/>
  <c r="P142" i="20"/>
  <c r="O142" i="20"/>
  <c r="N142" i="20"/>
  <c r="M142" i="20"/>
  <c r="L142" i="20"/>
  <c r="K142" i="20"/>
  <c r="P141" i="20"/>
  <c r="O141" i="20"/>
  <c r="N141" i="20"/>
  <c r="M141" i="20"/>
  <c r="L141" i="20"/>
  <c r="K141" i="20"/>
  <c r="P140" i="20"/>
  <c r="O140" i="20"/>
  <c r="N140" i="20"/>
  <c r="M140" i="20"/>
  <c r="L140" i="20"/>
  <c r="K140" i="20"/>
  <c r="P134" i="20"/>
  <c r="P133" i="20"/>
  <c r="O134" i="20"/>
  <c r="O133" i="20"/>
  <c r="N134" i="20"/>
  <c r="N133" i="20"/>
  <c r="M134" i="20"/>
  <c r="M133" i="20"/>
  <c r="L134" i="20"/>
  <c r="L133" i="20"/>
  <c r="P132" i="20"/>
  <c r="O132" i="20"/>
  <c r="N132" i="20"/>
  <c r="M132" i="20"/>
  <c r="L132" i="20"/>
  <c r="K132" i="20"/>
  <c r="P131" i="20"/>
  <c r="O131" i="20"/>
  <c r="N131" i="20"/>
  <c r="M131" i="20"/>
  <c r="L131" i="20"/>
  <c r="K131" i="20"/>
  <c r="P130" i="20"/>
  <c r="O130" i="20"/>
  <c r="N130" i="20"/>
  <c r="M130" i="20"/>
  <c r="L130" i="20"/>
  <c r="K130" i="20"/>
  <c r="P129" i="20"/>
  <c r="O129" i="20"/>
  <c r="N129" i="20"/>
  <c r="M129" i="20"/>
  <c r="L129" i="20"/>
  <c r="K129" i="20"/>
  <c r="P128" i="20"/>
  <c r="O128" i="20"/>
  <c r="N128" i="20"/>
  <c r="M128" i="20"/>
  <c r="L128" i="20"/>
  <c r="K128" i="20"/>
  <c r="P127" i="20"/>
  <c r="O127" i="20"/>
  <c r="N127" i="20"/>
  <c r="M127" i="20"/>
  <c r="L127" i="20"/>
  <c r="K127" i="20"/>
  <c r="P126" i="20"/>
  <c r="O126" i="20"/>
  <c r="N126" i="20"/>
  <c r="M126" i="20"/>
  <c r="L126" i="20"/>
  <c r="K126" i="20"/>
  <c r="P125" i="20"/>
  <c r="O125" i="20"/>
  <c r="N125" i="20"/>
  <c r="M125" i="20"/>
  <c r="L125" i="20"/>
  <c r="K125" i="20"/>
  <c r="P124" i="20"/>
  <c r="O124" i="20"/>
  <c r="N124" i="20"/>
  <c r="M124" i="20"/>
  <c r="L124" i="20"/>
  <c r="K124" i="20"/>
  <c r="P123" i="20"/>
  <c r="O123" i="20"/>
  <c r="N123" i="20"/>
  <c r="M123" i="20"/>
  <c r="L123" i="20"/>
  <c r="K123" i="20"/>
  <c r="P122" i="20"/>
  <c r="O122" i="20"/>
  <c r="N122" i="20"/>
  <c r="M122" i="20"/>
  <c r="L122" i="20"/>
  <c r="K122" i="20"/>
  <c r="P121" i="20"/>
  <c r="O121" i="20"/>
  <c r="N121" i="20"/>
  <c r="M121" i="20"/>
  <c r="L121" i="20"/>
  <c r="K121" i="20"/>
  <c r="P120" i="20"/>
  <c r="O120" i="20"/>
  <c r="N120" i="20"/>
  <c r="M120" i="20"/>
  <c r="L120" i="20"/>
  <c r="K120" i="20"/>
  <c r="P119" i="20"/>
  <c r="O119" i="20"/>
  <c r="N119" i="20"/>
  <c r="M119" i="20"/>
  <c r="L119" i="20"/>
  <c r="K119" i="20"/>
  <c r="P118" i="20"/>
  <c r="O118" i="20"/>
  <c r="N118" i="20"/>
  <c r="M118" i="20"/>
  <c r="L118" i="20"/>
  <c r="K118" i="20"/>
  <c r="P117" i="20"/>
  <c r="O117" i="20"/>
  <c r="N117" i="20"/>
  <c r="M117" i="20"/>
  <c r="L117" i="20"/>
  <c r="K117" i="20"/>
  <c r="P116" i="20"/>
  <c r="O116" i="20"/>
  <c r="N116" i="20"/>
  <c r="M116" i="20"/>
  <c r="L116" i="20"/>
  <c r="K116" i="20"/>
  <c r="P115" i="20"/>
  <c r="O115" i="20"/>
  <c r="N115" i="20"/>
  <c r="M115" i="20"/>
  <c r="L115" i="20"/>
  <c r="K115" i="20"/>
  <c r="P114" i="20"/>
  <c r="O114" i="20"/>
  <c r="N114" i="20"/>
  <c r="M114" i="20"/>
  <c r="L114" i="20"/>
  <c r="K114" i="20"/>
  <c r="P113" i="20"/>
  <c r="O113" i="20"/>
  <c r="N113" i="20"/>
  <c r="M113" i="20"/>
  <c r="L113" i="20"/>
  <c r="K113" i="20"/>
  <c r="P107" i="20"/>
  <c r="P106" i="20"/>
  <c r="O107" i="20"/>
  <c r="O106" i="20"/>
  <c r="N107" i="20"/>
  <c r="N106" i="20"/>
  <c r="M107" i="20"/>
  <c r="M106" i="20"/>
  <c r="L107" i="20"/>
  <c r="L106" i="20"/>
  <c r="P105" i="20"/>
  <c r="O105" i="20"/>
  <c r="N105" i="20"/>
  <c r="M105" i="20"/>
  <c r="L105" i="20"/>
  <c r="K105" i="20"/>
  <c r="P104" i="20"/>
  <c r="O104" i="20"/>
  <c r="N104" i="20"/>
  <c r="M104" i="20"/>
  <c r="L104" i="20"/>
  <c r="K104" i="20"/>
  <c r="P103" i="20"/>
  <c r="O103" i="20"/>
  <c r="N103" i="20"/>
  <c r="M103" i="20"/>
  <c r="L103" i="20"/>
  <c r="K103" i="20"/>
  <c r="P102" i="20"/>
  <c r="O102" i="20"/>
  <c r="N102" i="20"/>
  <c r="M102" i="20"/>
  <c r="L102" i="20"/>
  <c r="K102" i="20"/>
  <c r="P101" i="20"/>
  <c r="O101" i="20"/>
  <c r="N101" i="20"/>
  <c r="M101" i="20"/>
  <c r="L101" i="20"/>
  <c r="K101" i="20"/>
  <c r="P100" i="20"/>
  <c r="O100" i="20"/>
  <c r="N100" i="20"/>
  <c r="M100" i="20"/>
  <c r="L100" i="20"/>
  <c r="K100" i="20"/>
  <c r="P99" i="20"/>
  <c r="O99" i="20"/>
  <c r="N99" i="20"/>
  <c r="M99" i="20"/>
  <c r="L99" i="20"/>
  <c r="K99" i="20"/>
  <c r="P98" i="20"/>
  <c r="O98" i="20"/>
  <c r="N98" i="20"/>
  <c r="M98" i="20"/>
  <c r="L98" i="20"/>
  <c r="K98" i="20"/>
  <c r="P97" i="20"/>
  <c r="O97" i="20"/>
  <c r="N97" i="20"/>
  <c r="M97" i="20"/>
  <c r="L97" i="20"/>
  <c r="K97" i="20"/>
  <c r="P96" i="20"/>
  <c r="O96" i="20"/>
  <c r="N96" i="20"/>
  <c r="M96" i="20"/>
  <c r="L96" i="20"/>
  <c r="K96" i="20"/>
  <c r="P95" i="20"/>
  <c r="O95" i="20"/>
  <c r="N95" i="20"/>
  <c r="M95" i="20"/>
  <c r="L95" i="20"/>
  <c r="K95" i="20"/>
  <c r="P94" i="20"/>
  <c r="O94" i="20"/>
  <c r="N94" i="20"/>
  <c r="M94" i="20"/>
  <c r="L94" i="20"/>
  <c r="K94" i="20"/>
  <c r="P93" i="20"/>
  <c r="O93" i="20"/>
  <c r="N93" i="20"/>
  <c r="M93" i="20"/>
  <c r="L93" i="20"/>
  <c r="K93" i="20"/>
  <c r="P92" i="20"/>
  <c r="O92" i="20"/>
  <c r="N92" i="20"/>
  <c r="M92" i="20"/>
  <c r="L92" i="20"/>
  <c r="K92" i="20"/>
  <c r="P91" i="20"/>
  <c r="O91" i="20"/>
  <c r="N91" i="20"/>
  <c r="M91" i="20"/>
  <c r="L91" i="20"/>
  <c r="K91" i="20"/>
  <c r="P90" i="20"/>
  <c r="O90" i="20"/>
  <c r="N90" i="20"/>
  <c r="M90" i="20"/>
  <c r="L90" i="20"/>
  <c r="K90" i="20"/>
  <c r="P89" i="20"/>
  <c r="O89" i="20"/>
  <c r="N89" i="20"/>
  <c r="M89" i="20"/>
  <c r="L89" i="20"/>
  <c r="K89" i="20"/>
  <c r="P88" i="20"/>
  <c r="O88" i="20"/>
  <c r="N88" i="20"/>
  <c r="M88" i="20"/>
  <c r="L88" i="20"/>
  <c r="K88" i="20"/>
  <c r="P87" i="20"/>
  <c r="O87" i="20"/>
  <c r="N87" i="20"/>
  <c r="M87" i="20"/>
  <c r="L87" i="20"/>
  <c r="K87" i="20"/>
  <c r="P86" i="20"/>
  <c r="O86" i="20"/>
  <c r="N86" i="20"/>
  <c r="M86" i="20"/>
  <c r="L86" i="20"/>
  <c r="K86" i="20"/>
  <c r="P80" i="20"/>
  <c r="P79" i="20"/>
  <c r="O80" i="20"/>
  <c r="O79" i="20"/>
  <c r="N80" i="20"/>
  <c r="N79" i="20"/>
  <c r="M80" i="20"/>
  <c r="M79" i="20"/>
  <c r="L80" i="20"/>
  <c r="L79" i="20"/>
  <c r="P78" i="20"/>
  <c r="O78" i="20"/>
  <c r="N78" i="20"/>
  <c r="M78" i="20"/>
  <c r="L78" i="20"/>
  <c r="K78" i="20"/>
  <c r="P77" i="20"/>
  <c r="O77" i="20"/>
  <c r="N77" i="20"/>
  <c r="M77" i="20"/>
  <c r="L77" i="20"/>
  <c r="K77" i="20"/>
  <c r="P76" i="20"/>
  <c r="O76" i="20"/>
  <c r="N76" i="20"/>
  <c r="M76" i="20"/>
  <c r="L76" i="20"/>
  <c r="K76" i="20"/>
  <c r="P75" i="20"/>
  <c r="O75" i="20"/>
  <c r="N75" i="20"/>
  <c r="M75" i="20"/>
  <c r="L75" i="20"/>
  <c r="K75" i="20"/>
  <c r="P74" i="20"/>
  <c r="O74" i="20"/>
  <c r="N74" i="20"/>
  <c r="M74" i="20"/>
  <c r="L74" i="20"/>
  <c r="K74" i="20"/>
  <c r="P73" i="20"/>
  <c r="O73" i="20"/>
  <c r="N73" i="20"/>
  <c r="M73" i="20"/>
  <c r="L73" i="20"/>
  <c r="K73" i="20"/>
  <c r="P72" i="20"/>
  <c r="O72" i="20"/>
  <c r="N72" i="20"/>
  <c r="M72" i="20"/>
  <c r="L72" i="20"/>
  <c r="K72" i="20"/>
  <c r="P71" i="20"/>
  <c r="O71" i="20"/>
  <c r="N71" i="20"/>
  <c r="M71" i="20"/>
  <c r="L71" i="20"/>
  <c r="K71" i="20"/>
  <c r="P70" i="20"/>
  <c r="O70" i="20"/>
  <c r="N70" i="20"/>
  <c r="M70" i="20"/>
  <c r="L70" i="20"/>
  <c r="K70" i="20"/>
  <c r="P69" i="20"/>
  <c r="O69" i="20"/>
  <c r="N69" i="20"/>
  <c r="M69" i="20"/>
  <c r="L69" i="20"/>
  <c r="K69" i="20"/>
  <c r="P68" i="20"/>
  <c r="O68" i="20"/>
  <c r="N68" i="20"/>
  <c r="M68" i="20"/>
  <c r="L68" i="20"/>
  <c r="K68" i="20"/>
  <c r="P67" i="20"/>
  <c r="O67" i="20"/>
  <c r="N67" i="20"/>
  <c r="M67" i="20"/>
  <c r="L67" i="20"/>
  <c r="K67" i="20"/>
  <c r="P66" i="20"/>
  <c r="O66" i="20"/>
  <c r="N66" i="20"/>
  <c r="M66" i="20"/>
  <c r="L66" i="20"/>
  <c r="K66" i="20"/>
  <c r="P65" i="20"/>
  <c r="O65" i="20"/>
  <c r="N65" i="20"/>
  <c r="M65" i="20"/>
  <c r="L65" i="20"/>
  <c r="K65" i="20"/>
  <c r="P64" i="20"/>
  <c r="O64" i="20"/>
  <c r="N64" i="20"/>
  <c r="M64" i="20"/>
  <c r="L64" i="20"/>
  <c r="K64" i="20"/>
  <c r="P63" i="20"/>
  <c r="O63" i="20"/>
  <c r="N63" i="20"/>
  <c r="M63" i="20"/>
  <c r="L63" i="20"/>
  <c r="K63" i="20"/>
  <c r="P62" i="20"/>
  <c r="O62" i="20"/>
  <c r="N62" i="20"/>
  <c r="M62" i="20"/>
  <c r="L62" i="20"/>
  <c r="K62" i="20"/>
  <c r="P61" i="20"/>
  <c r="O61" i="20"/>
  <c r="N61" i="20"/>
  <c r="M61" i="20"/>
  <c r="L61" i="20"/>
  <c r="K61" i="20"/>
  <c r="P60" i="20"/>
  <c r="O60" i="20"/>
  <c r="N60" i="20"/>
  <c r="M60" i="20"/>
  <c r="L60" i="20"/>
  <c r="K60" i="20"/>
  <c r="P59" i="20"/>
  <c r="O59" i="20"/>
  <c r="N59" i="20"/>
  <c r="M59" i="20"/>
  <c r="L59" i="20"/>
  <c r="K59" i="20"/>
  <c r="P53" i="20"/>
  <c r="P52" i="20"/>
  <c r="O53" i="20"/>
  <c r="O52" i="20"/>
  <c r="N53" i="20"/>
  <c r="N52" i="20"/>
  <c r="M53" i="20"/>
  <c r="M52" i="20"/>
  <c r="L53" i="20"/>
  <c r="L52" i="20"/>
  <c r="P51" i="20"/>
  <c r="O51" i="20"/>
  <c r="N51" i="20"/>
  <c r="M51" i="20"/>
  <c r="L51" i="20"/>
  <c r="K51" i="20"/>
  <c r="P50" i="20"/>
  <c r="O50" i="20"/>
  <c r="N50" i="20"/>
  <c r="M50" i="20"/>
  <c r="L50" i="20"/>
  <c r="K50" i="20"/>
  <c r="P49" i="20"/>
  <c r="O49" i="20"/>
  <c r="N49" i="20"/>
  <c r="M49" i="20"/>
  <c r="L49" i="20"/>
  <c r="K49" i="20"/>
  <c r="P48" i="20"/>
  <c r="O48" i="20"/>
  <c r="N48" i="20"/>
  <c r="M48" i="20"/>
  <c r="L48" i="20"/>
  <c r="K48" i="20"/>
  <c r="P47" i="20"/>
  <c r="O47" i="20"/>
  <c r="N47" i="20"/>
  <c r="M47" i="20"/>
  <c r="L47" i="20"/>
  <c r="K47" i="20"/>
  <c r="P46" i="20"/>
  <c r="O46" i="20"/>
  <c r="N46" i="20"/>
  <c r="M46" i="20"/>
  <c r="L46" i="20"/>
  <c r="K46" i="20"/>
  <c r="P45" i="20"/>
  <c r="O45" i="20"/>
  <c r="N45" i="20"/>
  <c r="M45" i="20"/>
  <c r="L45" i="20"/>
  <c r="K45" i="20"/>
  <c r="P44" i="20"/>
  <c r="O44" i="20"/>
  <c r="N44" i="20"/>
  <c r="M44" i="20"/>
  <c r="L44" i="20"/>
  <c r="K44" i="20"/>
  <c r="P43" i="20"/>
  <c r="O43" i="20"/>
  <c r="N43" i="20"/>
  <c r="M43" i="20"/>
  <c r="L43" i="20"/>
  <c r="K43" i="20"/>
  <c r="P42" i="20"/>
  <c r="O42" i="20"/>
  <c r="N42" i="20"/>
  <c r="M42" i="20"/>
  <c r="L42" i="20"/>
  <c r="K42" i="20"/>
  <c r="P41" i="20"/>
  <c r="O41" i="20"/>
  <c r="N41" i="20"/>
  <c r="M41" i="20"/>
  <c r="L41" i="20"/>
  <c r="K41" i="20"/>
  <c r="P40" i="20"/>
  <c r="O40" i="20"/>
  <c r="N40" i="20"/>
  <c r="M40" i="20"/>
  <c r="L40" i="20"/>
  <c r="K40" i="20"/>
  <c r="P39" i="20"/>
  <c r="O39" i="20"/>
  <c r="N39" i="20"/>
  <c r="M39" i="20"/>
  <c r="L39" i="20"/>
  <c r="K39" i="20"/>
  <c r="P38" i="20"/>
  <c r="O38" i="20"/>
  <c r="N38" i="20"/>
  <c r="M38" i="20"/>
  <c r="L38" i="20"/>
  <c r="K38" i="20"/>
  <c r="P37" i="20"/>
  <c r="O37" i="20"/>
  <c r="N37" i="20"/>
  <c r="M37" i="20"/>
  <c r="L37" i="20"/>
  <c r="K37" i="20"/>
  <c r="P36" i="20"/>
  <c r="O36" i="20"/>
  <c r="N36" i="20"/>
  <c r="M36" i="20"/>
  <c r="L36" i="20"/>
  <c r="K36" i="20"/>
  <c r="P35" i="20"/>
  <c r="O35" i="20"/>
  <c r="N35" i="20"/>
  <c r="M35" i="20"/>
  <c r="L35" i="20"/>
  <c r="K35" i="20"/>
  <c r="P34" i="20"/>
  <c r="O34" i="20"/>
  <c r="N34" i="20"/>
  <c r="M34" i="20"/>
  <c r="L34" i="20"/>
  <c r="K34" i="20"/>
  <c r="P33" i="20"/>
  <c r="O33" i="20"/>
  <c r="N33" i="20"/>
  <c r="M33" i="20"/>
  <c r="L33" i="20"/>
  <c r="K33" i="20"/>
  <c r="P32" i="20"/>
  <c r="O32" i="20"/>
  <c r="N32" i="20"/>
  <c r="M32" i="20"/>
  <c r="L32" i="20"/>
  <c r="K32" i="20"/>
  <c r="P26" i="20"/>
  <c r="P25" i="20"/>
  <c r="O26" i="20"/>
  <c r="O25" i="20"/>
  <c r="N26" i="20"/>
  <c r="N25" i="20"/>
  <c r="M26" i="20"/>
  <c r="M25" i="20"/>
  <c r="L26" i="20"/>
  <c r="L25" i="20"/>
  <c r="P24" i="20"/>
  <c r="O24" i="20"/>
  <c r="N24" i="20"/>
  <c r="M24" i="20"/>
  <c r="L24" i="20"/>
  <c r="K24" i="20"/>
  <c r="P23" i="20"/>
  <c r="O23" i="20"/>
  <c r="N23" i="20"/>
  <c r="M23" i="20"/>
  <c r="L23" i="20"/>
  <c r="K23" i="20"/>
  <c r="P22" i="20"/>
  <c r="O22" i="20"/>
  <c r="N22" i="20"/>
  <c r="M22" i="20"/>
  <c r="L22" i="20"/>
  <c r="K22" i="20"/>
  <c r="P21" i="20"/>
  <c r="O21" i="20"/>
  <c r="N21" i="20"/>
  <c r="M21" i="20"/>
  <c r="L21" i="20"/>
  <c r="K21" i="20"/>
  <c r="P20" i="20"/>
  <c r="O20" i="20"/>
  <c r="N20" i="20"/>
  <c r="M20" i="20"/>
  <c r="L20" i="20"/>
  <c r="K20" i="20"/>
  <c r="P19" i="20"/>
  <c r="O19" i="20"/>
  <c r="N19" i="20"/>
  <c r="M19" i="20"/>
  <c r="L19" i="20"/>
  <c r="K19" i="20"/>
  <c r="P18" i="20"/>
  <c r="O18" i="20"/>
  <c r="N18" i="20"/>
  <c r="M18" i="20"/>
  <c r="L18" i="20"/>
  <c r="K18" i="20"/>
  <c r="P17" i="20"/>
  <c r="O17" i="20"/>
  <c r="N17" i="20"/>
  <c r="M17" i="20"/>
  <c r="L17" i="20"/>
  <c r="K17" i="20"/>
  <c r="P16" i="20"/>
  <c r="O16" i="20"/>
  <c r="N16" i="20"/>
  <c r="M16" i="20"/>
  <c r="L16" i="20"/>
  <c r="K16" i="20"/>
  <c r="P15" i="20"/>
  <c r="O15" i="20"/>
  <c r="N15" i="20"/>
  <c r="M15" i="20"/>
  <c r="L15" i="20"/>
  <c r="K15" i="20"/>
  <c r="P14" i="20"/>
  <c r="O14" i="20"/>
  <c r="N14" i="20"/>
  <c r="M14" i="20"/>
  <c r="L14" i="20"/>
  <c r="K14" i="20"/>
  <c r="P13" i="20"/>
  <c r="O13" i="20"/>
  <c r="N13" i="20"/>
  <c r="M13" i="20"/>
  <c r="L13" i="20"/>
  <c r="K13" i="20"/>
  <c r="P12" i="20"/>
  <c r="O12" i="20"/>
  <c r="N12" i="20"/>
  <c r="M12" i="20"/>
  <c r="L12" i="20"/>
  <c r="K12" i="20"/>
  <c r="P11" i="20"/>
  <c r="O11" i="20"/>
  <c r="N11" i="20"/>
  <c r="M11" i="20"/>
  <c r="L11" i="20"/>
  <c r="K11" i="20"/>
  <c r="P10" i="20"/>
  <c r="O10" i="20"/>
  <c r="N10" i="20"/>
  <c r="M10" i="20"/>
  <c r="L10" i="20"/>
  <c r="K10" i="20"/>
  <c r="P9" i="20"/>
  <c r="O9" i="20"/>
  <c r="N9" i="20"/>
  <c r="M9" i="20"/>
  <c r="L9" i="20"/>
  <c r="K9" i="20"/>
  <c r="P8" i="20"/>
  <c r="O8" i="20"/>
  <c r="N8" i="20"/>
  <c r="M8" i="20"/>
  <c r="L8" i="20"/>
  <c r="K8" i="20"/>
  <c r="P7" i="20"/>
  <c r="O7" i="20"/>
  <c r="N7" i="20"/>
  <c r="M7" i="20"/>
  <c r="L7" i="20"/>
  <c r="K7" i="20"/>
  <c r="P6" i="20"/>
  <c r="O6" i="20"/>
  <c r="N6" i="20"/>
  <c r="M6" i="20"/>
  <c r="L6" i="20"/>
  <c r="K6" i="20"/>
  <c r="P5" i="20"/>
  <c r="O5" i="20"/>
  <c r="N5" i="20"/>
  <c r="M5" i="20"/>
  <c r="L5" i="20"/>
  <c r="K5" i="20"/>
  <c r="P539" i="10"/>
  <c r="P538" i="10"/>
  <c r="O539" i="10"/>
  <c r="O538" i="10"/>
  <c r="N539" i="10"/>
  <c r="N538" i="10"/>
  <c r="M539" i="10"/>
  <c r="M538" i="10"/>
  <c r="L539" i="10"/>
  <c r="L538" i="10"/>
  <c r="P537" i="10"/>
  <c r="O537" i="10"/>
  <c r="N537" i="10"/>
  <c r="M537" i="10"/>
  <c r="L537" i="10"/>
  <c r="K537" i="10"/>
  <c r="P536" i="10"/>
  <c r="O536" i="10"/>
  <c r="N536" i="10"/>
  <c r="M536" i="10"/>
  <c r="L536" i="10"/>
  <c r="K536" i="10"/>
  <c r="P535" i="10"/>
  <c r="O535" i="10"/>
  <c r="N535" i="10"/>
  <c r="M535" i="10"/>
  <c r="L535" i="10"/>
  <c r="K535" i="10"/>
  <c r="P534" i="10"/>
  <c r="O534" i="10"/>
  <c r="N534" i="10"/>
  <c r="M534" i="10"/>
  <c r="L534" i="10"/>
  <c r="K534" i="10"/>
  <c r="P533" i="10"/>
  <c r="N533" i="10"/>
  <c r="M533" i="10"/>
  <c r="L533" i="10"/>
  <c r="K533" i="10"/>
  <c r="P532" i="10"/>
  <c r="O532" i="10"/>
  <c r="N532" i="10"/>
  <c r="M532" i="10"/>
  <c r="L532" i="10"/>
  <c r="K532" i="10"/>
  <c r="P531" i="10"/>
  <c r="O531" i="10"/>
  <c r="N531" i="10"/>
  <c r="M531" i="10"/>
  <c r="L531" i="10"/>
  <c r="K531" i="10"/>
  <c r="P530" i="10"/>
  <c r="O530" i="10"/>
  <c r="N530" i="10"/>
  <c r="M530" i="10"/>
  <c r="L530" i="10"/>
  <c r="K530" i="10"/>
  <c r="P529" i="10"/>
  <c r="O529" i="10"/>
  <c r="N529" i="10"/>
  <c r="M529" i="10"/>
  <c r="L529" i="10"/>
  <c r="K529" i="10"/>
  <c r="P528" i="10"/>
  <c r="O528" i="10"/>
  <c r="N528" i="10"/>
  <c r="M528" i="10"/>
  <c r="L528" i="10"/>
  <c r="K528" i="10"/>
  <c r="P527" i="10"/>
  <c r="O527" i="10"/>
  <c r="N527" i="10"/>
  <c r="M527" i="10"/>
  <c r="L527" i="10"/>
  <c r="K527" i="10"/>
  <c r="P526" i="10"/>
  <c r="O526" i="10"/>
  <c r="N526" i="10"/>
  <c r="M526" i="10"/>
  <c r="L526" i="10"/>
  <c r="K526" i="10"/>
  <c r="P525" i="10"/>
  <c r="O525" i="10"/>
  <c r="N525" i="10"/>
  <c r="M525" i="10"/>
  <c r="L525" i="10"/>
  <c r="K525" i="10"/>
  <c r="P524" i="10"/>
  <c r="O524" i="10"/>
  <c r="N524" i="10"/>
  <c r="M524" i="10"/>
  <c r="L524" i="10"/>
  <c r="K524" i="10"/>
  <c r="P523" i="10"/>
  <c r="O523" i="10"/>
  <c r="N523" i="10"/>
  <c r="M523" i="10"/>
  <c r="L523" i="10"/>
  <c r="K523" i="10"/>
  <c r="P522" i="10"/>
  <c r="O522" i="10"/>
  <c r="N522" i="10"/>
  <c r="M522" i="10"/>
  <c r="L522" i="10"/>
  <c r="K522" i="10"/>
  <c r="P521" i="10"/>
  <c r="O521" i="10"/>
  <c r="N521" i="10"/>
  <c r="M521" i="10"/>
  <c r="L521" i="10"/>
  <c r="K521" i="10"/>
  <c r="P520" i="10"/>
  <c r="O520" i="10"/>
  <c r="N520" i="10"/>
  <c r="M520" i="10"/>
  <c r="L520" i="10"/>
  <c r="K520" i="10"/>
  <c r="P519" i="10"/>
  <c r="O519" i="10"/>
  <c r="N519" i="10"/>
  <c r="M519" i="10"/>
  <c r="L519" i="10"/>
  <c r="K519" i="10"/>
  <c r="P518" i="10"/>
  <c r="O518" i="10"/>
  <c r="N518" i="10"/>
  <c r="M518" i="10"/>
  <c r="L518" i="10"/>
  <c r="K518" i="10"/>
  <c r="P512" i="10"/>
  <c r="P511" i="10"/>
  <c r="O512" i="10"/>
  <c r="O511" i="10"/>
  <c r="N512" i="10"/>
  <c r="N511" i="10"/>
  <c r="M512" i="10"/>
  <c r="M511" i="10"/>
  <c r="L512" i="10"/>
  <c r="L511" i="10"/>
  <c r="P510" i="10"/>
  <c r="O510" i="10"/>
  <c r="N510" i="10"/>
  <c r="M510" i="10"/>
  <c r="L510" i="10"/>
  <c r="K510" i="10"/>
  <c r="P509" i="10"/>
  <c r="O509" i="10"/>
  <c r="N509" i="10"/>
  <c r="M509" i="10"/>
  <c r="L509" i="10"/>
  <c r="K509" i="10"/>
  <c r="P508" i="10"/>
  <c r="O508" i="10"/>
  <c r="N508" i="10"/>
  <c r="M508" i="10"/>
  <c r="L508" i="10"/>
  <c r="K508" i="10"/>
  <c r="P507" i="10"/>
  <c r="O507" i="10"/>
  <c r="N507" i="10"/>
  <c r="M507" i="10"/>
  <c r="L507" i="10"/>
  <c r="K507" i="10"/>
  <c r="P506" i="10"/>
  <c r="N506" i="10"/>
  <c r="M506" i="10"/>
  <c r="L506" i="10"/>
  <c r="K506" i="10"/>
  <c r="P505" i="10"/>
  <c r="O505" i="10"/>
  <c r="N505" i="10"/>
  <c r="M505" i="10"/>
  <c r="L505" i="10"/>
  <c r="K505" i="10"/>
  <c r="P504" i="10"/>
  <c r="O504" i="10"/>
  <c r="N504" i="10"/>
  <c r="M504" i="10"/>
  <c r="L504" i="10"/>
  <c r="K504" i="10"/>
  <c r="P503" i="10"/>
  <c r="O503" i="10"/>
  <c r="N503" i="10"/>
  <c r="M503" i="10"/>
  <c r="L503" i="10"/>
  <c r="K503" i="10"/>
  <c r="P502" i="10"/>
  <c r="O502" i="10"/>
  <c r="N502" i="10"/>
  <c r="M502" i="10"/>
  <c r="L502" i="10"/>
  <c r="K502" i="10"/>
  <c r="P501" i="10"/>
  <c r="O501" i="10"/>
  <c r="N501" i="10"/>
  <c r="M501" i="10"/>
  <c r="L501" i="10"/>
  <c r="K501" i="10"/>
  <c r="P500" i="10"/>
  <c r="O500" i="10"/>
  <c r="N500" i="10"/>
  <c r="M500" i="10"/>
  <c r="L500" i="10"/>
  <c r="K500" i="10"/>
  <c r="P499" i="10"/>
  <c r="O499" i="10"/>
  <c r="N499" i="10"/>
  <c r="M499" i="10"/>
  <c r="L499" i="10"/>
  <c r="K499" i="10"/>
  <c r="P498" i="10"/>
  <c r="O498" i="10"/>
  <c r="N498" i="10"/>
  <c r="M498" i="10"/>
  <c r="L498" i="10"/>
  <c r="K498" i="10"/>
  <c r="P497" i="10"/>
  <c r="O497" i="10"/>
  <c r="N497" i="10"/>
  <c r="M497" i="10"/>
  <c r="L497" i="10"/>
  <c r="K497" i="10"/>
  <c r="P496" i="10"/>
  <c r="O496" i="10"/>
  <c r="N496" i="10"/>
  <c r="M496" i="10"/>
  <c r="L496" i="10"/>
  <c r="K496" i="10"/>
  <c r="P495" i="10"/>
  <c r="O495" i="10"/>
  <c r="N495" i="10"/>
  <c r="M495" i="10"/>
  <c r="L495" i="10"/>
  <c r="K495" i="10"/>
  <c r="P494" i="10"/>
  <c r="O494" i="10"/>
  <c r="N494" i="10"/>
  <c r="M494" i="10"/>
  <c r="L494" i="10"/>
  <c r="K494" i="10"/>
  <c r="P493" i="10"/>
  <c r="O493" i="10"/>
  <c r="N493" i="10"/>
  <c r="M493" i="10"/>
  <c r="L493" i="10"/>
  <c r="K493" i="10"/>
  <c r="P492" i="10"/>
  <c r="O492" i="10"/>
  <c r="N492" i="10"/>
  <c r="M492" i="10"/>
  <c r="L492" i="10"/>
  <c r="K492" i="10"/>
  <c r="P491" i="10"/>
  <c r="O491" i="10"/>
  <c r="N491" i="10"/>
  <c r="M491" i="10"/>
  <c r="L491" i="10"/>
  <c r="K491" i="10"/>
  <c r="P485" i="10"/>
  <c r="P484" i="10"/>
  <c r="O485" i="10"/>
  <c r="O484" i="10"/>
  <c r="N485" i="10"/>
  <c r="N484" i="10"/>
  <c r="M485" i="10"/>
  <c r="M484" i="10"/>
  <c r="L485" i="10"/>
  <c r="L484" i="10"/>
  <c r="P483" i="10"/>
  <c r="O483" i="10"/>
  <c r="N483" i="10"/>
  <c r="M483" i="10"/>
  <c r="L483" i="10"/>
  <c r="K483" i="10"/>
  <c r="P482" i="10"/>
  <c r="O482" i="10"/>
  <c r="N482" i="10"/>
  <c r="M482" i="10"/>
  <c r="L482" i="10"/>
  <c r="K482" i="10"/>
  <c r="P481" i="10"/>
  <c r="O481" i="10"/>
  <c r="N481" i="10"/>
  <c r="M481" i="10"/>
  <c r="L481" i="10"/>
  <c r="K481" i="10"/>
  <c r="P480" i="10"/>
  <c r="O480" i="10"/>
  <c r="N480" i="10"/>
  <c r="M480" i="10"/>
  <c r="L480" i="10"/>
  <c r="K480" i="10"/>
  <c r="P479" i="10"/>
  <c r="N479" i="10"/>
  <c r="M479" i="10"/>
  <c r="L479" i="10"/>
  <c r="K479" i="10"/>
  <c r="P478" i="10"/>
  <c r="O478" i="10"/>
  <c r="N478" i="10"/>
  <c r="M478" i="10"/>
  <c r="L478" i="10"/>
  <c r="K478" i="10"/>
  <c r="P477" i="10"/>
  <c r="O477" i="10"/>
  <c r="N477" i="10"/>
  <c r="M477" i="10"/>
  <c r="L477" i="10"/>
  <c r="K477" i="10"/>
  <c r="P476" i="10"/>
  <c r="O476" i="10"/>
  <c r="N476" i="10"/>
  <c r="M476" i="10"/>
  <c r="L476" i="10"/>
  <c r="K476" i="10"/>
  <c r="P475" i="10"/>
  <c r="O475" i="10"/>
  <c r="N475" i="10"/>
  <c r="M475" i="10"/>
  <c r="L475" i="10"/>
  <c r="K475" i="10"/>
  <c r="P474" i="10"/>
  <c r="O474" i="10"/>
  <c r="N474" i="10"/>
  <c r="M474" i="10"/>
  <c r="L474" i="10"/>
  <c r="K474" i="10"/>
  <c r="P473" i="10"/>
  <c r="O473" i="10"/>
  <c r="N473" i="10"/>
  <c r="M473" i="10"/>
  <c r="L473" i="10"/>
  <c r="K473" i="10"/>
  <c r="P472" i="10"/>
  <c r="O472" i="10"/>
  <c r="N472" i="10"/>
  <c r="M472" i="10"/>
  <c r="L472" i="10"/>
  <c r="K472" i="10"/>
  <c r="P471" i="10"/>
  <c r="O471" i="10"/>
  <c r="N471" i="10"/>
  <c r="M471" i="10"/>
  <c r="L471" i="10"/>
  <c r="K471" i="10"/>
  <c r="P470" i="10"/>
  <c r="O470" i="10"/>
  <c r="N470" i="10"/>
  <c r="M470" i="10"/>
  <c r="L470" i="10"/>
  <c r="K470" i="10"/>
  <c r="P469" i="10"/>
  <c r="O469" i="10"/>
  <c r="N469" i="10"/>
  <c r="M469" i="10"/>
  <c r="L469" i="10"/>
  <c r="K469" i="10"/>
  <c r="P468" i="10"/>
  <c r="O468" i="10"/>
  <c r="N468" i="10"/>
  <c r="M468" i="10"/>
  <c r="L468" i="10"/>
  <c r="K468" i="10"/>
  <c r="P467" i="10"/>
  <c r="O467" i="10"/>
  <c r="N467" i="10"/>
  <c r="M467" i="10"/>
  <c r="L467" i="10"/>
  <c r="K467" i="10"/>
  <c r="P466" i="10"/>
  <c r="O466" i="10"/>
  <c r="N466" i="10"/>
  <c r="M466" i="10"/>
  <c r="L466" i="10"/>
  <c r="K466" i="10"/>
  <c r="P465" i="10"/>
  <c r="O465" i="10"/>
  <c r="N465" i="10"/>
  <c r="M465" i="10"/>
  <c r="L465" i="10"/>
  <c r="K465" i="10"/>
  <c r="P464" i="10"/>
  <c r="O464" i="10"/>
  <c r="N464" i="10"/>
  <c r="M464" i="10"/>
  <c r="L464" i="10"/>
  <c r="K464" i="10"/>
  <c r="P458" i="10"/>
  <c r="P457" i="10"/>
  <c r="O458" i="10"/>
  <c r="O457" i="10"/>
  <c r="N458" i="10"/>
  <c r="N457" i="10"/>
  <c r="M458" i="10"/>
  <c r="M457" i="10"/>
  <c r="L458" i="10"/>
  <c r="L457" i="10"/>
  <c r="P456" i="10"/>
  <c r="O456" i="10"/>
  <c r="N456" i="10"/>
  <c r="M456" i="10"/>
  <c r="L456" i="10"/>
  <c r="K456" i="10"/>
  <c r="P455" i="10"/>
  <c r="O455" i="10"/>
  <c r="N455" i="10"/>
  <c r="M455" i="10"/>
  <c r="L455" i="10"/>
  <c r="K455" i="10"/>
  <c r="P454" i="10"/>
  <c r="O454" i="10"/>
  <c r="N454" i="10"/>
  <c r="M454" i="10"/>
  <c r="L454" i="10"/>
  <c r="K454" i="10"/>
  <c r="P453" i="10"/>
  <c r="O453" i="10"/>
  <c r="N453" i="10"/>
  <c r="M453" i="10"/>
  <c r="L453" i="10"/>
  <c r="K453" i="10"/>
  <c r="P452" i="10"/>
  <c r="N452" i="10"/>
  <c r="M452" i="10"/>
  <c r="L452" i="10"/>
  <c r="K452" i="10"/>
  <c r="P451" i="10"/>
  <c r="O451" i="10"/>
  <c r="N451" i="10"/>
  <c r="M451" i="10"/>
  <c r="L451" i="10"/>
  <c r="K451" i="10"/>
  <c r="P450" i="10"/>
  <c r="O450" i="10"/>
  <c r="N450" i="10"/>
  <c r="M450" i="10"/>
  <c r="L450" i="10"/>
  <c r="K450" i="10"/>
  <c r="P449" i="10"/>
  <c r="O449" i="10"/>
  <c r="N449" i="10"/>
  <c r="M449" i="10"/>
  <c r="L449" i="10"/>
  <c r="K449" i="10"/>
  <c r="P448" i="10"/>
  <c r="O448" i="10"/>
  <c r="N448" i="10"/>
  <c r="M448" i="10"/>
  <c r="L448" i="10"/>
  <c r="K448" i="10"/>
  <c r="P447" i="10"/>
  <c r="O447" i="10"/>
  <c r="N447" i="10"/>
  <c r="M447" i="10"/>
  <c r="L447" i="10"/>
  <c r="K447" i="10"/>
  <c r="P446" i="10"/>
  <c r="O446" i="10"/>
  <c r="N446" i="10"/>
  <c r="M446" i="10"/>
  <c r="L446" i="10"/>
  <c r="K446" i="10"/>
  <c r="P445" i="10"/>
  <c r="O445" i="10"/>
  <c r="N445" i="10"/>
  <c r="M445" i="10"/>
  <c r="L445" i="10"/>
  <c r="K445" i="10"/>
  <c r="P444" i="10"/>
  <c r="O444" i="10"/>
  <c r="N444" i="10"/>
  <c r="M444" i="10"/>
  <c r="L444" i="10"/>
  <c r="K444" i="10"/>
  <c r="P443" i="10"/>
  <c r="O443" i="10"/>
  <c r="N443" i="10"/>
  <c r="M443" i="10"/>
  <c r="L443" i="10"/>
  <c r="K443" i="10"/>
  <c r="P442" i="10"/>
  <c r="O442" i="10"/>
  <c r="N442" i="10"/>
  <c r="M442" i="10"/>
  <c r="L442" i="10"/>
  <c r="K442" i="10"/>
  <c r="P441" i="10"/>
  <c r="O441" i="10"/>
  <c r="N441" i="10"/>
  <c r="M441" i="10"/>
  <c r="L441" i="10"/>
  <c r="K441" i="10"/>
  <c r="P440" i="10"/>
  <c r="O440" i="10"/>
  <c r="N440" i="10"/>
  <c r="M440" i="10"/>
  <c r="L440" i="10"/>
  <c r="K440" i="10"/>
  <c r="P439" i="10"/>
  <c r="O439" i="10"/>
  <c r="N439" i="10"/>
  <c r="M439" i="10"/>
  <c r="L439" i="10"/>
  <c r="K439" i="10"/>
  <c r="P438" i="10"/>
  <c r="O438" i="10"/>
  <c r="N438" i="10"/>
  <c r="M438" i="10"/>
  <c r="L438" i="10"/>
  <c r="K438" i="10"/>
  <c r="P437" i="10"/>
  <c r="O437" i="10"/>
  <c r="N437" i="10"/>
  <c r="M437" i="10"/>
  <c r="L437" i="10"/>
  <c r="K437" i="10"/>
  <c r="P431" i="10"/>
  <c r="P430" i="10"/>
  <c r="O431" i="10"/>
  <c r="O430" i="10"/>
  <c r="N431" i="10"/>
  <c r="N430" i="10"/>
  <c r="M431" i="10"/>
  <c r="M430" i="10"/>
  <c r="L431" i="10"/>
  <c r="L430" i="10"/>
  <c r="P429" i="10"/>
  <c r="O429" i="10"/>
  <c r="N429" i="10"/>
  <c r="M429" i="10"/>
  <c r="L429" i="10"/>
  <c r="K429" i="10"/>
  <c r="P428" i="10"/>
  <c r="O428" i="10"/>
  <c r="N428" i="10"/>
  <c r="M428" i="10"/>
  <c r="L428" i="10"/>
  <c r="K428" i="10"/>
  <c r="P427" i="10"/>
  <c r="O427" i="10"/>
  <c r="N427" i="10"/>
  <c r="M427" i="10"/>
  <c r="L427" i="10"/>
  <c r="K427" i="10"/>
  <c r="P426" i="10"/>
  <c r="O426" i="10"/>
  <c r="N426" i="10"/>
  <c r="M426" i="10"/>
  <c r="L426" i="10"/>
  <c r="K426" i="10"/>
  <c r="P425" i="10"/>
  <c r="N425" i="10"/>
  <c r="M425" i="10"/>
  <c r="L425" i="10"/>
  <c r="K425" i="10"/>
  <c r="P424" i="10"/>
  <c r="O424" i="10"/>
  <c r="N424" i="10"/>
  <c r="M424" i="10"/>
  <c r="L424" i="10"/>
  <c r="K424" i="10"/>
  <c r="P423" i="10"/>
  <c r="O423" i="10"/>
  <c r="N423" i="10"/>
  <c r="M423" i="10"/>
  <c r="L423" i="10"/>
  <c r="K423" i="10"/>
  <c r="P422" i="10"/>
  <c r="O422" i="10"/>
  <c r="N422" i="10"/>
  <c r="M422" i="10"/>
  <c r="L422" i="10"/>
  <c r="K422" i="10"/>
  <c r="P421" i="10"/>
  <c r="O421" i="10"/>
  <c r="N421" i="10"/>
  <c r="M421" i="10"/>
  <c r="L421" i="10"/>
  <c r="K421" i="10"/>
  <c r="P420" i="10"/>
  <c r="O420" i="10"/>
  <c r="N420" i="10"/>
  <c r="M420" i="10"/>
  <c r="L420" i="10"/>
  <c r="K420" i="10"/>
  <c r="P419" i="10"/>
  <c r="O419" i="10"/>
  <c r="N419" i="10"/>
  <c r="M419" i="10"/>
  <c r="L419" i="10"/>
  <c r="K419" i="10"/>
  <c r="P418" i="10"/>
  <c r="O418" i="10"/>
  <c r="N418" i="10"/>
  <c r="M418" i="10"/>
  <c r="L418" i="10"/>
  <c r="K418" i="10"/>
  <c r="P417" i="10"/>
  <c r="O417" i="10"/>
  <c r="N417" i="10"/>
  <c r="M417" i="10"/>
  <c r="L417" i="10"/>
  <c r="K417" i="10"/>
  <c r="P416" i="10"/>
  <c r="O416" i="10"/>
  <c r="N416" i="10"/>
  <c r="M416" i="10"/>
  <c r="L416" i="10"/>
  <c r="K416" i="10"/>
  <c r="P415" i="10"/>
  <c r="O415" i="10"/>
  <c r="N415" i="10"/>
  <c r="M415" i="10"/>
  <c r="L415" i="10"/>
  <c r="K415" i="10"/>
  <c r="P414" i="10"/>
  <c r="O414" i="10"/>
  <c r="N414" i="10"/>
  <c r="M414" i="10"/>
  <c r="L414" i="10"/>
  <c r="K414" i="10"/>
  <c r="P413" i="10"/>
  <c r="O413" i="10"/>
  <c r="N413" i="10"/>
  <c r="M413" i="10"/>
  <c r="L413" i="10"/>
  <c r="K413" i="10"/>
  <c r="P412" i="10"/>
  <c r="O412" i="10"/>
  <c r="N412" i="10"/>
  <c r="M412" i="10"/>
  <c r="L412" i="10"/>
  <c r="K412" i="10"/>
  <c r="P411" i="10"/>
  <c r="O411" i="10"/>
  <c r="N411" i="10"/>
  <c r="M411" i="10"/>
  <c r="L411" i="10"/>
  <c r="K411" i="10"/>
  <c r="P410" i="10"/>
  <c r="O410" i="10"/>
  <c r="N410" i="10"/>
  <c r="M410" i="10"/>
  <c r="L410" i="10"/>
  <c r="K410" i="10"/>
  <c r="P404" i="10"/>
  <c r="P403" i="10"/>
  <c r="O404" i="10"/>
  <c r="O403" i="10"/>
  <c r="N404" i="10"/>
  <c r="N403" i="10"/>
  <c r="M404" i="10"/>
  <c r="M403" i="10"/>
  <c r="L404" i="10"/>
  <c r="L403" i="10"/>
  <c r="P402" i="10"/>
  <c r="O402" i="10"/>
  <c r="N402" i="10"/>
  <c r="M402" i="10"/>
  <c r="L402" i="10"/>
  <c r="K402" i="10"/>
  <c r="P401" i="10"/>
  <c r="O401" i="10"/>
  <c r="N401" i="10"/>
  <c r="M401" i="10"/>
  <c r="L401" i="10"/>
  <c r="K401" i="10"/>
  <c r="P400" i="10"/>
  <c r="O400" i="10"/>
  <c r="N400" i="10"/>
  <c r="M400" i="10"/>
  <c r="L400" i="10"/>
  <c r="K400" i="10"/>
  <c r="P399" i="10"/>
  <c r="O399" i="10"/>
  <c r="N399" i="10"/>
  <c r="M399" i="10"/>
  <c r="L399" i="10"/>
  <c r="K399" i="10"/>
  <c r="P398" i="10"/>
  <c r="N398" i="10"/>
  <c r="M398" i="10"/>
  <c r="L398" i="10"/>
  <c r="K398" i="10"/>
  <c r="P397" i="10"/>
  <c r="O397" i="10"/>
  <c r="N397" i="10"/>
  <c r="M397" i="10"/>
  <c r="L397" i="10"/>
  <c r="K397" i="10"/>
  <c r="P396" i="10"/>
  <c r="O396" i="10"/>
  <c r="N396" i="10"/>
  <c r="M396" i="10"/>
  <c r="L396" i="10"/>
  <c r="K396" i="10"/>
  <c r="P395" i="10"/>
  <c r="O395" i="10"/>
  <c r="N395" i="10"/>
  <c r="M395" i="10"/>
  <c r="L395" i="10"/>
  <c r="K395" i="10"/>
  <c r="P394" i="10"/>
  <c r="O394" i="10"/>
  <c r="N394" i="10"/>
  <c r="M394" i="10"/>
  <c r="L394" i="10"/>
  <c r="K394" i="10"/>
  <c r="P393" i="10"/>
  <c r="O393" i="10"/>
  <c r="N393" i="10"/>
  <c r="M393" i="10"/>
  <c r="L393" i="10"/>
  <c r="K393" i="10"/>
  <c r="P392" i="10"/>
  <c r="O392" i="10"/>
  <c r="N392" i="10"/>
  <c r="M392" i="10"/>
  <c r="L392" i="10"/>
  <c r="K392" i="10"/>
  <c r="P391" i="10"/>
  <c r="O391" i="10"/>
  <c r="N391" i="10"/>
  <c r="M391" i="10"/>
  <c r="L391" i="10"/>
  <c r="K391" i="10"/>
  <c r="P390" i="10"/>
  <c r="O390" i="10"/>
  <c r="N390" i="10"/>
  <c r="M390" i="10"/>
  <c r="L390" i="10"/>
  <c r="K390" i="10"/>
  <c r="P389" i="10"/>
  <c r="O389" i="10"/>
  <c r="N389" i="10"/>
  <c r="M389" i="10"/>
  <c r="L389" i="10"/>
  <c r="K389" i="10"/>
  <c r="P388" i="10"/>
  <c r="O388" i="10"/>
  <c r="N388" i="10"/>
  <c r="M388" i="10"/>
  <c r="L388" i="10"/>
  <c r="K388" i="10"/>
  <c r="P387" i="10"/>
  <c r="O387" i="10"/>
  <c r="N387" i="10"/>
  <c r="M387" i="10"/>
  <c r="L387" i="10"/>
  <c r="K387" i="10"/>
  <c r="P386" i="10"/>
  <c r="O386" i="10"/>
  <c r="N386" i="10"/>
  <c r="M386" i="10"/>
  <c r="L386" i="10"/>
  <c r="K386" i="10"/>
  <c r="P385" i="10"/>
  <c r="O385" i="10"/>
  <c r="N385" i="10"/>
  <c r="M385" i="10"/>
  <c r="L385" i="10"/>
  <c r="K385" i="10"/>
  <c r="P384" i="10"/>
  <c r="O384" i="10"/>
  <c r="N384" i="10"/>
  <c r="M384" i="10"/>
  <c r="L384" i="10"/>
  <c r="K384" i="10"/>
  <c r="P383" i="10"/>
  <c r="O383" i="10"/>
  <c r="N383" i="10"/>
  <c r="M383" i="10"/>
  <c r="L383" i="10"/>
  <c r="K383" i="10"/>
  <c r="P377" i="10"/>
  <c r="P376" i="10"/>
  <c r="O377" i="10"/>
  <c r="O376" i="10"/>
  <c r="N377" i="10"/>
  <c r="N376" i="10"/>
  <c r="M377" i="10"/>
  <c r="M376" i="10"/>
  <c r="L377" i="10"/>
  <c r="L376" i="10"/>
  <c r="P375" i="10"/>
  <c r="O375" i="10"/>
  <c r="N375" i="10"/>
  <c r="M375" i="10"/>
  <c r="L375" i="10"/>
  <c r="K375" i="10"/>
  <c r="P374" i="10"/>
  <c r="O374" i="10"/>
  <c r="N374" i="10"/>
  <c r="M374" i="10"/>
  <c r="L374" i="10"/>
  <c r="K374" i="10"/>
  <c r="P373" i="10"/>
  <c r="O373" i="10"/>
  <c r="N373" i="10"/>
  <c r="M373" i="10"/>
  <c r="L373" i="10"/>
  <c r="K373" i="10"/>
  <c r="P372" i="10"/>
  <c r="O372" i="10"/>
  <c r="N372" i="10"/>
  <c r="M372" i="10"/>
  <c r="L372" i="10"/>
  <c r="K372" i="10"/>
  <c r="P371" i="10"/>
  <c r="N371" i="10"/>
  <c r="M371" i="10"/>
  <c r="L371" i="10"/>
  <c r="K371" i="10"/>
  <c r="P370" i="10"/>
  <c r="O370" i="10"/>
  <c r="N370" i="10"/>
  <c r="M370" i="10"/>
  <c r="L370" i="10"/>
  <c r="K370" i="10"/>
  <c r="P369" i="10"/>
  <c r="O369" i="10"/>
  <c r="N369" i="10"/>
  <c r="M369" i="10"/>
  <c r="L369" i="10"/>
  <c r="K369" i="10"/>
  <c r="P368" i="10"/>
  <c r="O368" i="10"/>
  <c r="N368" i="10"/>
  <c r="M368" i="10"/>
  <c r="L368" i="10"/>
  <c r="K368" i="10"/>
  <c r="P367" i="10"/>
  <c r="O367" i="10"/>
  <c r="N367" i="10"/>
  <c r="M367" i="10"/>
  <c r="L367" i="10"/>
  <c r="K367" i="10"/>
  <c r="P366" i="10"/>
  <c r="O366" i="10"/>
  <c r="N366" i="10"/>
  <c r="M366" i="10"/>
  <c r="L366" i="10"/>
  <c r="K366" i="10"/>
  <c r="P365" i="10"/>
  <c r="O365" i="10"/>
  <c r="N365" i="10"/>
  <c r="M365" i="10"/>
  <c r="L365" i="10"/>
  <c r="K365" i="10"/>
  <c r="P364" i="10"/>
  <c r="O364" i="10"/>
  <c r="N364" i="10"/>
  <c r="M364" i="10"/>
  <c r="L364" i="10"/>
  <c r="K364" i="10"/>
  <c r="P363" i="10"/>
  <c r="O363" i="10"/>
  <c r="N363" i="10"/>
  <c r="M363" i="10"/>
  <c r="L363" i="10"/>
  <c r="K363" i="10"/>
  <c r="P362" i="10"/>
  <c r="O362" i="10"/>
  <c r="N362" i="10"/>
  <c r="M362" i="10"/>
  <c r="L362" i="10"/>
  <c r="K362" i="10"/>
  <c r="P361" i="10"/>
  <c r="O361" i="10"/>
  <c r="N361" i="10"/>
  <c r="M361" i="10"/>
  <c r="L361" i="10"/>
  <c r="K361" i="10"/>
  <c r="P360" i="10"/>
  <c r="O360" i="10"/>
  <c r="N360" i="10"/>
  <c r="M360" i="10"/>
  <c r="L360" i="10"/>
  <c r="K360" i="10"/>
  <c r="P359" i="10"/>
  <c r="O359" i="10"/>
  <c r="N359" i="10"/>
  <c r="M359" i="10"/>
  <c r="L359" i="10"/>
  <c r="K359" i="10"/>
  <c r="P358" i="10"/>
  <c r="O358" i="10"/>
  <c r="N358" i="10"/>
  <c r="M358" i="10"/>
  <c r="L358" i="10"/>
  <c r="K358" i="10"/>
  <c r="P357" i="10"/>
  <c r="O357" i="10"/>
  <c r="N357" i="10"/>
  <c r="M357" i="10"/>
  <c r="L357" i="10"/>
  <c r="K357" i="10"/>
  <c r="P356" i="10"/>
  <c r="O356" i="10"/>
  <c r="N356" i="10"/>
  <c r="M356" i="10"/>
  <c r="L356" i="10"/>
  <c r="K356" i="10"/>
  <c r="P350" i="10"/>
  <c r="P349" i="10"/>
  <c r="O350" i="10"/>
  <c r="O349" i="10"/>
  <c r="N350" i="10"/>
  <c r="N349" i="10"/>
  <c r="M350" i="10"/>
  <c r="M349" i="10"/>
  <c r="L350" i="10"/>
  <c r="L349" i="10"/>
  <c r="P348" i="10"/>
  <c r="O348" i="10"/>
  <c r="N348" i="10"/>
  <c r="M348" i="10"/>
  <c r="L348" i="10"/>
  <c r="K348" i="10"/>
  <c r="P347" i="10"/>
  <c r="O347" i="10"/>
  <c r="N347" i="10"/>
  <c r="M347" i="10"/>
  <c r="L347" i="10"/>
  <c r="K347" i="10"/>
  <c r="P346" i="10"/>
  <c r="O346" i="10"/>
  <c r="N346" i="10"/>
  <c r="M346" i="10"/>
  <c r="L346" i="10"/>
  <c r="K346" i="10"/>
  <c r="P345" i="10"/>
  <c r="O345" i="10"/>
  <c r="N345" i="10"/>
  <c r="M345" i="10"/>
  <c r="L345" i="10"/>
  <c r="K345" i="10"/>
  <c r="P344" i="10"/>
  <c r="N344" i="10"/>
  <c r="M344" i="10"/>
  <c r="L344" i="10"/>
  <c r="K344" i="10"/>
  <c r="P343" i="10"/>
  <c r="O343" i="10"/>
  <c r="N343" i="10"/>
  <c r="M343" i="10"/>
  <c r="L343" i="10"/>
  <c r="K343" i="10"/>
  <c r="P342" i="10"/>
  <c r="O342" i="10"/>
  <c r="N342" i="10"/>
  <c r="M342" i="10"/>
  <c r="L342" i="10"/>
  <c r="K342" i="10"/>
  <c r="P341" i="10"/>
  <c r="O341" i="10"/>
  <c r="N341" i="10"/>
  <c r="M341" i="10"/>
  <c r="L341" i="10"/>
  <c r="K341" i="10"/>
  <c r="P340" i="10"/>
  <c r="O340" i="10"/>
  <c r="N340" i="10"/>
  <c r="M340" i="10"/>
  <c r="L340" i="10"/>
  <c r="K340" i="10"/>
  <c r="P339" i="10"/>
  <c r="O339" i="10"/>
  <c r="N339" i="10"/>
  <c r="M339" i="10"/>
  <c r="L339" i="10"/>
  <c r="K339" i="10"/>
  <c r="P338" i="10"/>
  <c r="O338" i="10"/>
  <c r="N338" i="10"/>
  <c r="M338" i="10"/>
  <c r="L338" i="10"/>
  <c r="K338" i="10"/>
  <c r="P337" i="10"/>
  <c r="O337" i="10"/>
  <c r="N337" i="10"/>
  <c r="M337" i="10"/>
  <c r="L337" i="10"/>
  <c r="K337" i="10"/>
  <c r="P336" i="10"/>
  <c r="O336" i="10"/>
  <c r="N336" i="10"/>
  <c r="M336" i="10"/>
  <c r="L336" i="10"/>
  <c r="K336" i="10"/>
  <c r="P335" i="10"/>
  <c r="O335" i="10"/>
  <c r="N335" i="10"/>
  <c r="M335" i="10"/>
  <c r="L335" i="10"/>
  <c r="K335" i="10"/>
  <c r="P334" i="10"/>
  <c r="O334" i="10"/>
  <c r="N334" i="10"/>
  <c r="M334" i="10"/>
  <c r="L334" i="10"/>
  <c r="K334" i="10"/>
  <c r="P333" i="10"/>
  <c r="O333" i="10"/>
  <c r="N333" i="10"/>
  <c r="M333" i="10"/>
  <c r="L333" i="10"/>
  <c r="K333" i="10"/>
  <c r="P332" i="10"/>
  <c r="O332" i="10"/>
  <c r="N332" i="10"/>
  <c r="M332" i="10"/>
  <c r="L332" i="10"/>
  <c r="K332" i="10"/>
  <c r="P331" i="10"/>
  <c r="O331" i="10"/>
  <c r="N331" i="10"/>
  <c r="M331" i="10"/>
  <c r="L331" i="10"/>
  <c r="K331" i="10"/>
  <c r="P330" i="10"/>
  <c r="O330" i="10"/>
  <c r="N330" i="10"/>
  <c r="M330" i="10"/>
  <c r="L330" i="10"/>
  <c r="K330" i="10"/>
  <c r="P329" i="10"/>
  <c r="O329" i="10"/>
  <c r="N329" i="10"/>
  <c r="M329" i="10"/>
  <c r="L329" i="10"/>
  <c r="K329" i="10"/>
  <c r="P323" i="10"/>
  <c r="P322" i="10"/>
  <c r="O323" i="10"/>
  <c r="O322" i="10"/>
  <c r="N323" i="10"/>
  <c r="N322" i="10"/>
  <c r="M323" i="10"/>
  <c r="M322" i="10"/>
  <c r="L323" i="10"/>
  <c r="L322" i="10"/>
  <c r="P321" i="10"/>
  <c r="O321" i="10"/>
  <c r="N321" i="10"/>
  <c r="M321" i="10"/>
  <c r="L321" i="10"/>
  <c r="K321" i="10"/>
  <c r="P320" i="10"/>
  <c r="O320" i="10"/>
  <c r="N320" i="10"/>
  <c r="M320" i="10"/>
  <c r="L320" i="10"/>
  <c r="K320" i="10"/>
  <c r="P319" i="10"/>
  <c r="O319" i="10"/>
  <c r="N319" i="10"/>
  <c r="M319" i="10"/>
  <c r="L319" i="10"/>
  <c r="K319" i="10"/>
  <c r="P318" i="10"/>
  <c r="O318" i="10"/>
  <c r="N318" i="10"/>
  <c r="M318" i="10"/>
  <c r="L318" i="10"/>
  <c r="K318" i="10"/>
  <c r="P317" i="10"/>
  <c r="N317" i="10"/>
  <c r="M317" i="10"/>
  <c r="L317" i="10"/>
  <c r="K317" i="10"/>
  <c r="P316" i="10"/>
  <c r="O316" i="10"/>
  <c r="N316" i="10"/>
  <c r="M316" i="10"/>
  <c r="L316" i="10"/>
  <c r="K316" i="10"/>
  <c r="P315" i="10"/>
  <c r="O315" i="10"/>
  <c r="N315" i="10"/>
  <c r="M315" i="10"/>
  <c r="L315" i="10"/>
  <c r="K315" i="10"/>
  <c r="P314" i="10"/>
  <c r="O314" i="10"/>
  <c r="N314" i="10"/>
  <c r="M314" i="10"/>
  <c r="L314" i="10"/>
  <c r="K314" i="10"/>
  <c r="P313" i="10"/>
  <c r="O313" i="10"/>
  <c r="N313" i="10"/>
  <c r="M313" i="10"/>
  <c r="L313" i="10"/>
  <c r="K313" i="10"/>
  <c r="P312" i="10"/>
  <c r="O312" i="10"/>
  <c r="N312" i="10"/>
  <c r="M312" i="10"/>
  <c r="L312" i="10"/>
  <c r="K312" i="10"/>
  <c r="P311" i="10"/>
  <c r="O311" i="10"/>
  <c r="N311" i="10"/>
  <c r="M311" i="10"/>
  <c r="L311" i="10"/>
  <c r="K311" i="10"/>
  <c r="P310" i="10"/>
  <c r="O310" i="10"/>
  <c r="N310" i="10"/>
  <c r="M310" i="10"/>
  <c r="L310" i="10"/>
  <c r="K310" i="10"/>
  <c r="P309" i="10"/>
  <c r="O309" i="10"/>
  <c r="N309" i="10"/>
  <c r="M309" i="10"/>
  <c r="L309" i="10"/>
  <c r="K309" i="10"/>
  <c r="P308" i="10"/>
  <c r="O308" i="10"/>
  <c r="N308" i="10"/>
  <c r="M308" i="10"/>
  <c r="L308" i="10"/>
  <c r="K308" i="10"/>
  <c r="P307" i="10"/>
  <c r="O307" i="10"/>
  <c r="N307" i="10"/>
  <c r="M307" i="10"/>
  <c r="L307" i="10"/>
  <c r="K307" i="10"/>
  <c r="P306" i="10"/>
  <c r="O306" i="10"/>
  <c r="N306" i="10"/>
  <c r="M306" i="10"/>
  <c r="L306" i="10"/>
  <c r="K306" i="10"/>
  <c r="P305" i="10"/>
  <c r="O305" i="10"/>
  <c r="N305" i="10"/>
  <c r="M305" i="10"/>
  <c r="L305" i="10"/>
  <c r="K305" i="10"/>
  <c r="P304" i="10"/>
  <c r="O304" i="10"/>
  <c r="N304" i="10"/>
  <c r="M304" i="10"/>
  <c r="L304" i="10"/>
  <c r="K304" i="10"/>
  <c r="P303" i="10"/>
  <c r="O303" i="10"/>
  <c r="N303" i="10"/>
  <c r="M303" i="10"/>
  <c r="L303" i="10"/>
  <c r="K303" i="10"/>
  <c r="P302" i="10"/>
  <c r="O302" i="10"/>
  <c r="N302" i="10"/>
  <c r="M302" i="10"/>
  <c r="L302" i="10"/>
  <c r="K302" i="10"/>
  <c r="P296" i="10"/>
  <c r="P295" i="10"/>
  <c r="O296" i="10"/>
  <c r="O295" i="10"/>
  <c r="N296" i="10"/>
  <c r="N295" i="10"/>
  <c r="M296" i="10"/>
  <c r="M295" i="10"/>
  <c r="L296" i="10"/>
  <c r="L295" i="10"/>
  <c r="P294" i="10"/>
  <c r="O294" i="10"/>
  <c r="N294" i="10"/>
  <c r="M294" i="10"/>
  <c r="L294" i="10"/>
  <c r="K294" i="10"/>
  <c r="P293" i="10"/>
  <c r="O293" i="10"/>
  <c r="N293" i="10"/>
  <c r="M293" i="10"/>
  <c r="L293" i="10"/>
  <c r="K293" i="10"/>
  <c r="P292" i="10"/>
  <c r="O292" i="10"/>
  <c r="N292" i="10"/>
  <c r="M292" i="10"/>
  <c r="L292" i="10"/>
  <c r="K292" i="10"/>
  <c r="P291" i="10"/>
  <c r="O291" i="10"/>
  <c r="N291" i="10"/>
  <c r="M291" i="10"/>
  <c r="L291" i="10"/>
  <c r="K291" i="10"/>
  <c r="P290" i="10"/>
  <c r="N290" i="10"/>
  <c r="M290" i="10"/>
  <c r="L290" i="10"/>
  <c r="K290" i="10"/>
  <c r="P289" i="10"/>
  <c r="O289" i="10"/>
  <c r="N289" i="10"/>
  <c r="M289" i="10"/>
  <c r="L289" i="10"/>
  <c r="K289" i="10"/>
  <c r="P288" i="10"/>
  <c r="O288" i="10"/>
  <c r="N288" i="10"/>
  <c r="M288" i="10"/>
  <c r="L288" i="10"/>
  <c r="K288" i="10"/>
  <c r="P287" i="10"/>
  <c r="O287" i="10"/>
  <c r="N287" i="10"/>
  <c r="M287" i="10"/>
  <c r="L287" i="10"/>
  <c r="K287" i="10"/>
  <c r="P286" i="10"/>
  <c r="O286" i="10"/>
  <c r="N286" i="10"/>
  <c r="M286" i="10"/>
  <c r="L286" i="10"/>
  <c r="K286" i="10"/>
  <c r="P285" i="10"/>
  <c r="O285" i="10"/>
  <c r="N285" i="10"/>
  <c r="M285" i="10"/>
  <c r="L285" i="10"/>
  <c r="K285" i="10"/>
  <c r="P284" i="10"/>
  <c r="O284" i="10"/>
  <c r="N284" i="10"/>
  <c r="M284" i="10"/>
  <c r="L284" i="10"/>
  <c r="K284" i="10"/>
  <c r="P283" i="10"/>
  <c r="O283" i="10"/>
  <c r="N283" i="10"/>
  <c r="M283" i="10"/>
  <c r="L283" i="10"/>
  <c r="K283" i="10"/>
  <c r="P282" i="10"/>
  <c r="O282" i="10"/>
  <c r="N282" i="10"/>
  <c r="M282" i="10"/>
  <c r="L282" i="10"/>
  <c r="K282" i="10"/>
  <c r="P281" i="10"/>
  <c r="O281" i="10"/>
  <c r="N281" i="10"/>
  <c r="M281" i="10"/>
  <c r="L281" i="10"/>
  <c r="K281" i="10"/>
  <c r="P280" i="10"/>
  <c r="O280" i="10"/>
  <c r="N280" i="10"/>
  <c r="M280" i="10"/>
  <c r="L280" i="10"/>
  <c r="K280" i="10"/>
  <c r="P279" i="10"/>
  <c r="O279" i="10"/>
  <c r="N279" i="10"/>
  <c r="M279" i="10"/>
  <c r="L279" i="10"/>
  <c r="K279" i="10"/>
  <c r="P278" i="10"/>
  <c r="O278" i="10"/>
  <c r="N278" i="10"/>
  <c r="M278" i="10"/>
  <c r="L278" i="10"/>
  <c r="K278" i="10"/>
  <c r="P277" i="10"/>
  <c r="O277" i="10"/>
  <c r="N277" i="10"/>
  <c r="M277" i="10"/>
  <c r="L277" i="10"/>
  <c r="K277" i="10"/>
  <c r="P276" i="10"/>
  <c r="O276" i="10"/>
  <c r="N276" i="10"/>
  <c r="M276" i="10"/>
  <c r="L276" i="10"/>
  <c r="K276" i="10"/>
  <c r="P275" i="10"/>
  <c r="O275" i="10"/>
  <c r="N275" i="10"/>
  <c r="M275" i="10"/>
  <c r="L275" i="10"/>
  <c r="K275" i="10"/>
  <c r="P269" i="10"/>
  <c r="P268" i="10"/>
  <c r="O269" i="10"/>
  <c r="O268" i="10"/>
  <c r="N269" i="10"/>
  <c r="N268" i="10"/>
  <c r="M269" i="10"/>
  <c r="M268" i="10"/>
  <c r="L269" i="10"/>
  <c r="L268" i="10"/>
  <c r="P267" i="10"/>
  <c r="O267" i="10"/>
  <c r="N267" i="10"/>
  <c r="M267" i="10"/>
  <c r="L267" i="10"/>
  <c r="K267" i="10"/>
  <c r="P266" i="10"/>
  <c r="O266" i="10"/>
  <c r="N266" i="10"/>
  <c r="M266" i="10"/>
  <c r="L266" i="10"/>
  <c r="K266" i="10"/>
  <c r="P265" i="10"/>
  <c r="O265" i="10"/>
  <c r="N265" i="10"/>
  <c r="M265" i="10"/>
  <c r="L265" i="10"/>
  <c r="K265" i="10"/>
  <c r="P264" i="10"/>
  <c r="O264" i="10"/>
  <c r="N264" i="10"/>
  <c r="M264" i="10"/>
  <c r="L264" i="10"/>
  <c r="K264" i="10"/>
  <c r="P263" i="10"/>
  <c r="N263" i="10"/>
  <c r="M263" i="10"/>
  <c r="L263" i="10"/>
  <c r="K263" i="10"/>
  <c r="P262" i="10"/>
  <c r="O262" i="10"/>
  <c r="N262" i="10"/>
  <c r="M262" i="10"/>
  <c r="L262" i="10"/>
  <c r="K262" i="10"/>
  <c r="P261" i="10"/>
  <c r="O261" i="10"/>
  <c r="N261" i="10"/>
  <c r="M261" i="10"/>
  <c r="L261" i="10"/>
  <c r="K261" i="10"/>
  <c r="P260" i="10"/>
  <c r="O260" i="10"/>
  <c r="N260" i="10"/>
  <c r="M260" i="10"/>
  <c r="L260" i="10"/>
  <c r="K260" i="10"/>
  <c r="P259" i="10"/>
  <c r="O259" i="10"/>
  <c r="N259" i="10"/>
  <c r="M259" i="10"/>
  <c r="L259" i="10"/>
  <c r="K259" i="10"/>
  <c r="P258" i="10"/>
  <c r="O258" i="10"/>
  <c r="N258" i="10"/>
  <c r="M258" i="10"/>
  <c r="L258" i="10"/>
  <c r="K258" i="10"/>
  <c r="P257" i="10"/>
  <c r="O257" i="10"/>
  <c r="N257" i="10"/>
  <c r="M257" i="10"/>
  <c r="L257" i="10"/>
  <c r="K257" i="10"/>
  <c r="P256" i="10"/>
  <c r="O256" i="10"/>
  <c r="N256" i="10"/>
  <c r="M256" i="10"/>
  <c r="L256" i="10"/>
  <c r="K256" i="10"/>
  <c r="P255" i="10"/>
  <c r="O255" i="10"/>
  <c r="N255" i="10"/>
  <c r="M255" i="10"/>
  <c r="L255" i="10"/>
  <c r="K255" i="10"/>
  <c r="P254" i="10"/>
  <c r="O254" i="10"/>
  <c r="N254" i="10"/>
  <c r="M254" i="10"/>
  <c r="L254" i="10"/>
  <c r="K254" i="10"/>
  <c r="P253" i="10"/>
  <c r="O253" i="10"/>
  <c r="N253" i="10"/>
  <c r="M253" i="10"/>
  <c r="L253" i="10"/>
  <c r="K253" i="10"/>
  <c r="P252" i="10"/>
  <c r="O252" i="10"/>
  <c r="N252" i="10"/>
  <c r="M252" i="10"/>
  <c r="L252" i="10"/>
  <c r="K252" i="10"/>
  <c r="P251" i="10"/>
  <c r="O251" i="10"/>
  <c r="N251" i="10"/>
  <c r="M251" i="10"/>
  <c r="L251" i="10"/>
  <c r="K251" i="10"/>
  <c r="P250" i="10"/>
  <c r="O250" i="10"/>
  <c r="N250" i="10"/>
  <c r="M250" i="10"/>
  <c r="L250" i="10"/>
  <c r="K250" i="10"/>
  <c r="P249" i="10"/>
  <c r="O249" i="10"/>
  <c r="N249" i="10"/>
  <c r="M249" i="10"/>
  <c r="L249" i="10"/>
  <c r="K249" i="10"/>
  <c r="P248" i="10"/>
  <c r="O248" i="10"/>
  <c r="N248" i="10"/>
  <c r="M248" i="10"/>
  <c r="L248" i="10"/>
  <c r="K248" i="10"/>
  <c r="P242" i="10"/>
  <c r="P241" i="10"/>
  <c r="O242" i="10"/>
  <c r="O241" i="10"/>
  <c r="N242" i="10"/>
  <c r="N241" i="10"/>
  <c r="M242" i="10"/>
  <c r="M241" i="10"/>
  <c r="L242" i="10"/>
  <c r="L241" i="10"/>
  <c r="P240" i="10"/>
  <c r="O240" i="10"/>
  <c r="N240" i="10"/>
  <c r="M240" i="10"/>
  <c r="L240" i="10"/>
  <c r="K240" i="10"/>
  <c r="P239" i="10"/>
  <c r="O239" i="10"/>
  <c r="N239" i="10"/>
  <c r="M239" i="10"/>
  <c r="L239" i="10"/>
  <c r="K239" i="10"/>
  <c r="P238" i="10"/>
  <c r="O238" i="10"/>
  <c r="N238" i="10"/>
  <c r="M238" i="10"/>
  <c r="L238" i="10"/>
  <c r="K238" i="10"/>
  <c r="P237" i="10"/>
  <c r="O237" i="10"/>
  <c r="N237" i="10"/>
  <c r="M237" i="10"/>
  <c r="L237" i="10"/>
  <c r="K237" i="10"/>
  <c r="P236" i="10"/>
  <c r="N236" i="10"/>
  <c r="M236" i="10"/>
  <c r="L236" i="10"/>
  <c r="K236" i="10"/>
  <c r="P235" i="10"/>
  <c r="O235" i="10"/>
  <c r="N235" i="10"/>
  <c r="M235" i="10"/>
  <c r="L235" i="10"/>
  <c r="K235" i="10"/>
  <c r="P234" i="10"/>
  <c r="O234" i="10"/>
  <c r="N234" i="10"/>
  <c r="M234" i="10"/>
  <c r="L234" i="10"/>
  <c r="K234" i="10"/>
  <c r="P233" i="10"/>
  <c r="O233" i="10"/>
  <c r="N233" i="10"/>
  <c r="M233" i="10"/>
  <c r="L233" i="10"/>
  <c r="K233" i="10"/>
  <c r="P232" i="10"/>
  <c r="O232" i="10"/>
  <c r="N232" i="10"/>
  <c r="M232" i="10"/>
  <c r="L232" i="10"/>
  <c r="K232" i="10"/>
  <c r="P231" i="10"/>
  <c r="O231" i="10"/>
  <c r="N231" i="10"/>
  <c r="M231" i="10"/>
  <c r="L231" i="10"/>
  <c r="K231" i="10"/>
  <c r="P230" i="10"/>
  <c r="O230" i="10"/>
  <c r="N230" i="10"/>
  <c r="M230" i="10"/>
  <c r="L230" i="10"/>
  <c r="K230" i="10"/>
  <c r="P229" i="10"/>
  <c r="O229" i="10"/>
  <c r="N229" i="10"/>
  <c r="M229" i="10"/>
  <c r="L229" i="10"/>
  <c r="K229" i="10"/>
  <c r="P228" i="10"/>
  <c r="O228" i="10"/>
  <c r="N228" i="10"/>
  <c r="M228" i="10"/>
  <c r="L228" i="10"/>
  <c r="K228" i="10"/>
  <c r="P227" i="10"/>
  <c r="O227" i="10"/>
  <c r="N227" i="10"/>
  <c r="M227" i="10"/>
  <c r="L227" i="10"/>
  <c r="K227" i="10"/>
  <c r="P226" i="10"/>
  <c r="O226" i="10"/>
  <c r="N226" i="10"/>
  <c r="M226" i="10"/>
  <c r="L226" i="10"/>
  <c r="K226" i="10"/>
  <c r="P225" i="10"/>
  <c r="O225" i="10"/>
  <c r="N225" i="10"/>
  <c r="M225" i="10"/>
  <c r="L225" i="10"/>
  <c r="K225" i="10"/>
  <c r="P224" i="10"/>
  <c r="O224" i="10"/>
  <c r="N224" i="10"/>
  <c r="M224" i="10"/>
  <c r="L224" i="10"/>
  <c r="K224" i="10"/>
  <c r="P223" i="10"/>
  <c r="O223" i="10"/>
  <c r="N223" i="10"/>
  <c r="M223" i="10"/>
  <c r="L223" i="10"/>
  <c r="K223" i="10"/>
  <c r="P222" i="10"/>
  <c r="O222" i="10"/>
  <c r="N222" i="10"/>
  <c r="M222" i="10"/>
  <c r="L222" i="10"/>
  <c r="K222" i="10"/>
  <c r="P221" i="10"/>
  <c r="O221" i="10"/>
  <c r="N221" i="10"/>
  <c r="M221" i="10"/>
  <c r="L221" i="10"/>
  <c r="K221" i="10"/>
  <c r="P215" i="10"/>
  <c r="P214" i="10"/>
  <c r="O215" i="10"/>
  <c r="O214" i="10"/>
  <c r="N215" i="10"/>
  <c r="N214" i="10"/>
  <c r="M215" i="10"/>
  <c r="M214" i="10"/>
  <c r="L215" i="10"/>
  <c r="L214" i="10"/>
  <c r="P213" i="10"/>
  <c r="O213" i="10"/>
  <c r="N213" i="10"/>
  <c r="M213" i="10"/>
  <c r="L213" i="10"/>
  <c r="K213" i="10"/>
  <c r="P212" i="10"/>
  <c r="O212" i="10"/>
  <c r="N212" i="10"/>
  <c r="M212" i="10"/>
  <c r="L212" i="10"/>
  <c r="K212" i="10"/>
  <c r="P211" i="10"/>
  <c r="O211" i="10"/>
  <c r="N211" i="10"/>
  <c r="M211" i="10"/>
  <c r="L211" i="10"/>
  <c r="K211" i="10"/>
  <c r="P210" i="10"/>
  <c r="O210" i="10"/>
  <c r="N210" i="10"/>
  <c r="M210" i="10"/>
  <c r="L210" i="10"/>
  <c r="K210" i="10"/>
  <c r="P209" i="10"/>
  <c r="N209" i="10"/>
  <c r="M209" i="10"/>
  <c r="L209" i="10"/>
  <c r="K209" i="10"/>
  <c r="P208" i="10"/>
  <c r="O208" i="10"/>
  <c r="N208" i="10"/>
  <c r="M208" i="10"/>
  <c r="L208" i="10"/>
  <c r="K208" i="10"/>
  <c r="P207" i="10"/>
  <c r="O207" i="10"/>
  <c r="N207" i="10"/>
  <c r="M207" i="10"/>
  <c r="L207" i="10"/>
  <c r="K207" i="10"/>
  <c r="P206" i="10"/>
  <c r="O206" i="10"/>
  <c r="N206" i="10"/>
  <c r="M206" i="10"/>
  <c r="L206" i="10"/>
  <c r="K206" i="10"/>
  <c r="P205" i="10"/>
  <c r="O205" i="10"/>
  <c r="N205" i="10"/>
  <c r="M205" i="10"/>
  <c r="L205" i="10"/>
  <c r="K205" i="10"/>
  <c r="P204" i="10"/>
  <c r="O204" i="10"/>
  <c r="N204" i="10"/>
  <c r="M204" i="10"/>
  <c r="L204" i="10"/>
  <c r="K204" i="10"/>
  <c r="P203" i="10"/>
  <c r="O203" i="10"/>
  <c r="N203" i="10"/>
  <c r="M203" i="10"/>
  <c r="L203" i="10"/>
  <c r="K203" i="10"/>
  <c r="P202" i="10"/>
  <c r="O202" i="10"/>
  <c r="N202" i="10"/>
  <c r="M202" i="10"/>
  <c r="L202" i="10"/>
  <c r="K202" i="10"/>
  <c r="P201" i="10"/>
  <c r="O201" i="10"/>
  <c r="N201" i="10"/>
  <c r="M201" i="10"/>
  <c r="L201" i="10"/>
  <c r="K201" i="10"/>
  <c r="P200" i="10"/>
  <c r="O200" i="10"/>
  <c r="N200" i="10"/>
  <c r="M200" i="10"/>
  <c r="L200" i="10"/>
  <c r="K200" i="10"/>
  <c r="P199" i="10"/>
  <c r="O199" i="10"/>
  <c r="N199" i="10"/>
  <c r="M199" i="10"/>
  <c r="L199" i="10"/>
  <c r="K199" i="10"/>
  <c r="P198" i="10"/>
  <c r="O198" i="10"/>
  <c r="N198" i="10"/>
  <c r="M198" i="10"/>
  <c r="L198" i="10"/>
  <c r="K198" i="10"/>
  <c r="P197" i="10"/>
  <c r="O197" i="10"/>
  <c r="N197" i="10"/>
  <c r="M197" i="10"/>
  <c r="L197" i="10"/>
  <c r="K197" i="10"/>
  <c r="P196" i="10"/>
  <c r="O196" i="10"/>
  <c r="N196" i="10"/>
  <c r="M196" i="10"/>
  <c r="L196" i="10"/>
  <c r="K196" i="10"/>
  <c r="P195" i="10"/>
  <c r="O195" i="10"/>
  <c r="N195" i="10"/>
  <c r="M195" i="10"/>
  <c r="L195" i="10"/>
  <c r="K195" i="10"/>
  <c r="P194" i="10"/>
  <c r="O194" i="10"/>
  <c r="N194" i="10"/>
  <c r="M194" i="10"/>
  <c r="L194" i="10"/>
  <c r="K194" i="10"/>
  <c r="P188" i="10"/>
  <c r="P187" i="10"/>
  <c r="O188" i="10"/>
  <c r="O187" i="10"/>
  <c r="N188" i="10"/>
  <c r="N187" i="10"/>
  <c r="M188" i="10"/>
  <c r="M187" i="10"/>
  <c r="L188" i="10"/>
  <c r="L187" i="10"/>
  <c r="P186" i="10"/>
  <c r="O186" i="10"/>
  <c r="N186" i="10"/>
  <c r="M186" i="10"/>
  <c r="L186" i="10"/>
  <c r="K186" i="10"/>
  <c r="P185" i="10"/>
  <c r="O185" i="10"/>
  <c r="N185" i="10"/>
  <c r="M185" i="10"/>
  <c r="L185" i="10"/>
  <c r="K185" i="10"/>
  <c r="P184" i="10"/>
  <c r="O184" i="10"/>
  <c r="N184" i="10"/>
  <c r="M184" i="10"/>
  <c r="L184" i="10"/>
  <c r="K184" i="10"/>
  <c r="P183" i="10"/>
  <c r="O183" i="10"/>
  <c r="N183" i="10"/>
  <c r="M183" i="10"/>
  <c r="L183" i="10"/>
  <c r="K183" i="10"/>
  <c r="P182" i="10"/>
  <c r="N182" i="10"/>
  <c r="M182" i="10"/>
  <c r="L182" i="10"/>
  <c r="K182" i="10"/>
  <c r="P181" i="10"/>
  <c r="O181" i="10"/>
  <c r="N181" i="10"/>
  <c r="M181" i="10"/>
  <c r="L181" i="10"/>
  <c r="K181" i="10"/>
  <c r="P180" i="10"/>
  <c r="O180" i="10"/>
  <c r="N180" i="10"/>
  <c r="M180" i="10"/>
  <c r="L180" i="10"/>
  <c r="K180" i="10"/>
  <c r="P179" i="10"/>
  <c r="O179" i="10"/>
  <c r="N179" i="10"/>
  <c r="M179" i="10"/>
  <c r="L179" i="10"/>
  <c r="K179" i="10"/>
  <c r="P178" i="10"/>
  <c r="O178" i="10"/>
  <c r="N178" i="10"/>
  <c r="M178" i="10"/>
  <c r="L178" i="10"/>
  <c r="K178" i="10"/>
  <c r="P177" i="10"/>
  <c r="O177" i="10"/>
  <c r="N177" i="10"/>
  <c r="M177" i="10"/>
  <c r="L177" i="10"/>
  <c r="K177" i="10"/>
  <c r="P176" i="10"/>
  <c r="O176" i="10"/>
  <c r="N176" i="10"/>
  <c r="M176" i="10"/>
  <c r="L176" i="10"/>
  <c r="K176" i="10"/>
  <c r="P175" i="10"/>
  <c r="O175" i="10"/>
  <c r="N175" i="10"/>
  <c r="M175" i="10"/>
  <c r="L175" i="10"/>
  <c r="K175" i="10"/>
  <c r="P174" i="10"/>
  <c r="O174" i="10"/>
  <c r="N174" i="10"/>
  <c r="M174" i="10"/>
  <c r="L174" i="10"/>
  <c r="K174" i="10"/>
  <c r="P173" i="10"/>
  <c r="O173" i="10"/>
  <c r="N173" i="10"/>
  <c r="M173" i="10"/>
  <c r="L173" i="10"/>
  <c r="K173" i="10"/>
  <c r="P172" i="10"/>
  <c r="O172" i="10"/>
  <c r="N172" i="10"/>
  <c r="M172" i="10"/>
  <c r="L172" i="10"/>
  <c r="K172" i="10"/>
  <c r="P171" i="10"/>
  <c r="O171" i="10"/>
  <c r="N171" i="10"/>
  <c r="M171" i="10"/>
  <c r="L171" i="10"/>
  <c r="K171" i="10"/>
  <c r="P170" i="10"/>
  <c r="O170" i="10"/>
  <c r="N170" i="10"/>
  <c r="M170" i="10"/>
  <c r="L170" i="10"/>
  <c r="K170" i="10"/>
  <c r="P169" i="10"/>
  <c r="O169" i="10"/>
  <c r="N169" i="10"/>
  <c r="M169" i="10"/>
  <c r="L169" i="10"/>
  <c r="K169" i="10"/>
  <c r="P168" i="10"/>
  <c r="O168" i="10"/>
  <c r="N168" i="10"/>
  <c r="M168" i="10"/>
  <c r="L168" i="10"/>
  <c r="K168" i="10"/>
  <c r="P167" i="10"/>
  <c r="O167" i="10"/>
  <c r="N167" i="10"/>
  <c r="M167" i="10"/>
  <c r="L167" i="10"/>
  <c r="K167" i="10"/>
  <c r="P161" i="10"/>
  <c r="P160" i="10"/>
  <c r="O161" i="10"/>
  <c r="O160" i="10"/>
  <c r="N161" i="10"/>
  <c r="N160" i="10"/>
  <c r="M161" i="10"/>
  <c r="M160" i="10"/>
  <c r="L161" i="10"/>
  <c r="L160" i="10"/>
  <c r="P159" i="10"/>
  <c r="O159" i="10"/>
  <c r="N159" i="10"/>
  <c r="M159" i="10"/>
  <c r="L159" i="10"/>
  <c r="K159" i="10"/>
  <c r="P158" i="10"/>
  <c r="O158" i="10"/>
  <c r="N158" i="10"/>
  <c r="M158" i="10"/>
  <c r="L158" i="10"/>
  <c r="K158" i="10"/>
  <c r="P157" i="10"/>
  <c r="O157" i="10"/>
  <c r="N157" i="10"/>
  <c r="M157" i="10"/>
  <c r="L157" i="10"/>
  <c r="K157" i="10"/>
  <c r="P156" i="10"/>
  <c r="O156" i="10"/>
  <c r="N156" i="10"/>
  <c r="M156" i="10"/>
  <c r="L156" i="10"/>
  <c r="K156" i="10"/>
  <c r="P155" i="10"/>
  <c r="N155" i="10"/>
  <c r="M155" i="10"/>
  <c r="L155" i="10"/>
  <c r="K155" i="10"/>
  <c r="P154" i="10"/>
  <c r="O154" i="10"/>
  <c r="N154" i="10"/>
  <c r="M154" i="10"/>
  <c r="L154" i="10"/>
  <c r="K154" i="10"/>
  <c r="P153" i="10"/>
  <c r="O153" i="10"/>
  <c r="N153" i="10"/>
  <c r="M153" i="10"/>
  <c r="L153" i="10"/>
  <c r="K153" i="10"/>
  <c r="P152" i="10"/>
  <c r="O152" i="10"/>
  <c r="N152" i="10"/>
  <c r="M152" i="10"/>
  <c r="L152" i="10"/>
  <c r="K152" i="10"/>
  <c r="P151" i="10"/>
  <c r="O151" i="10"/>
  <c r="N151" i="10"/>
  <c r="M151" i="10"/>
  <c r="L151" i="10"/>
  <c r="K151" i="10"/>
  <c r="P150" i="10"/>
  <c r="O150" i="10"/>
  <c r="N150" i="10"/>
  <c r="M150" i="10"/>
  <c r="L150" i="10"/>
  <c r="K150" i="10"/>
  <c r="P149" i="10"/>
  <c r="O149" i="10"/>
  <c r="N149" i="10"/>
  <c r="M149" i="10"/>
  <c r="L149" i="10"/>
  <c r="K149" i="10"/>
  <c r="P148" i="10"/>
  <c r="O148" i="10"/>
  <c r="N148" i="10"/>
  <c r="M148" i="10"/>
  <c r="L148" i="10"/>
  <c r="K148" i="10"/>
  <c r="P147" i="10"/>
  <c r="O147" i="10"/>
  <c r="N147" i="10"/>
  <c r="M147" i="10"/>
  <c r="L147" i="10"/>
  <c r="K147" i="10"/>
  <c r="P146" i="10"/>
  <c r="O146" i="10"/>
  <c r="N146" i="10"/>
  <c r="M146" i="10"/>
  <c r="L146" i="10"/>
  <c r="K146" i="10"/>
  <c r="P145" i="10"/>
  <c r="O145" i="10"/>
  <c r="N145" i="10"/>
  <c r="M145" i="10"/>
  <c r="L145" i="10"/>
  <c r="K145" i="10"/>
  <c r="P144" i="10"/>
  <c r="O144" i="10"/>
  <c r="N144" i="10"/>
  <c r="M144" i="10"/>
  <c r="L144" i="10"/>
  <c r="K144" i="10"/>
  <c r="P143" i="10"/>
  <c r="O143" i="10"/>
  <c r="N143" i="10"/>
  <c r="M143" i="10"/>
  <c r="L143" i="10"/>
  <c r="K143" i="10"/>
  <c r="P142" i="10"/>
  <c r="O142" i="10"/>
  <c r="N142" i="10"/>
  <c r="M142" i="10"/>
  <c r="L142" i="10"/>
  <c r="K142" i="10"/>
  <c r="P141" i="10"/>
  <c r="O141" i="10"/>
  <c r="N141" i="10"/>
  <c r="M141" i="10"/>
  <c r="L141" i="10"/>
  <c r="K141" i="10"/>
  <c r="P140" i="10"/>
  <c r="O140" i="10"/>
  <c r="N140" i="10"/>
  <c r="M140" i="10"/>
  <c r="L140" i="10"/>
  <c r="K140" i="10"/>
  <c r="P134" i="10"/>
  <c r="P133" i="10"/>
  <c r="O134" i="10"/>
  <c r="O133" i="10"/>
  <c r="N134" i="10"/>
  <c r="N133" i="10"/>
  <c r="M134" i="10"/>
  <c r="M133" i="10"/>
  <c r="L134" i="10"/>
  <c r="L133" i="10"/>
  <c r="P132" i="10"/>
  <c r="O132" i="10"/>
  <c r="N132" i="10"/>
  <c r="M132" i="10"/>
  <c r="L132" i="10"/>
  <c r="K132" i="10"/>
  <c r="P131" i="10"/>
  <c r="O131" i="10"/>
  <c r="N131" i="10"/>
  <c r="M131" i="10"/>
  <c r="L131" i="10"/>
  <c r="K131" i="10"/>
  <c r="P130" i="10"/>
  <c r="O130" i="10"/>
  <c r="N130" i="10"/>
  <c r="M130" i="10"/>
  <c r="L130" i="10"/>
  <c r="K130" i="10"/>
  <c r="P129" i="10"/>
  <c r="O129" i="10"/>
  <c r="N129" i="10"/>
  <c r="M129" i="10"/>
  <c r="L129" i="10"/>
  <c r="K129" i="10"/>
  <c r="P128" i="10"/>
  <c r="O128" i="10"/>
  <c r="N128" i="10"/>
  <c r="M128" i="10"/>
  <c r="L128" i="10"/>
  <c r="K128" i="10"/>
  <c r="P127" i="10"/>
  <c r="O127" i="10"/>
  <c r="N127" i="10"/>
  <c r="M127" i="10"/>
  <c r="L127" i="10"/>
  <c r="K127" i="10"/>
  <c r="P126" i="10"/>
  <c r="O126" i="10"/>
  <c r="N126" i="10"/>
  <c r="M126" i="10"/>
  <c r="L126" i="10"/>
  <c r="K126" i="10"/>
  <c r="P125" i="10"/>
  <c r="O125" i="10"/>
  <c r="N125" i="10"/>
  <c r="M125" i="10"/>
  <c r="L125" i="10"/>
  <c r="K125" i="10"/>
  <c r="P124" i="10"/>
  <c r="O124" i="10"/>
  <c r="N124" i="10"/>
  <c r="M124" i="10"/>
  <c r="L124" i="10"/>
  <c r="K124" i="10"/>
  <c r="P123" i="10"/>
  <c r="O123" i="10"/>
  <c r="N123" i="10"/>
  <c r="M123" i="10"/>
  <c r="L123" i="10"/>
  <c r="K123" i="10"/>
  <c r="P122" i="10"/>
  <c r="O122" i="10"/>
  <c r="N122" i="10"/>
  <c r="M122" i="10"/>
  <c r="L122" i="10"/>
  <c r="K122" i="10"/>
  <c r="P121" i="10"/>
  <c r="O121" i="10"/>
  <c r="N121" i="10"/>
  <c r="M121" i="10"/>
  <c r="L121" i="10"/>
  <c r="K121" i="10"/>
  <c r="P120" i="10"/>
  <c r="O120" i="10"/>
  <c r="N120" i="10"/>
  <c r="M120" i="10"/>
  <c r="L120" i="10"/>
  <c r="K120" i="10"/>
  <c r="P119" i="10"/>
  <c r="O119" i="10"/>
  <c r="N119" i="10"/>
  <c r="M119" i="10"/>
  <c r="L119" i="10"/>
  <c r="K119" i="10"/>
  <c r="P118" i="10"/>
  <c r="O118" i="10"/>
  <c r="N118" i="10"/>
  <c r="M118" i="10"/>
  <c r="L118" i="10"/>
  <c r="K118" i="10"/>
  <c r="P117" i="10"/>
  <c r="O117" i="10"/>
  <c r="N117" i="10"/>
  <c r="M117" i="10"/>
  <c r="L117" i="10"/>
  <c r="K117" i="10"/>
  <c r="P116" i="10"/>
  <c r="O116" i="10"/>
  <c r="N116" i="10"/>
  <c r="M116" i="10"/>
  <c r="L116" i="10"/>
  <c r="K116" i="10"/>
  <c r="P115" i="10"/>
  <c r="O115" i="10"/>
  <c r="N115" i="10"/>
  <c r="M115" i="10"/>
  <c r="L115" i="10"/>
  <c r="K115" i="10"/>
  <c r="P114" i="10"/>
  <c r="O114" i="10"/>
  <c r="N114" i="10"/>
  <c r="M114" i="10"/>
  <c r="L114" i="10"/>
  <c r="K114" i="10"/>
  <c r="P113" i="10"/>
  <c r="O113" i="10"/>
  <c r="N113" i="10"/>
  <c r="M113" i="10"/>
  <c r="L113" i="10"/>
  <c r="K113" i="10"/>
  <c r="P107" i="10"/>
  <c r="P106" i="10"/>
  <c r="O107" i="10"/>
  <c r="O106" i="10"/>
  <c r="N107" i="10"/>
  <c r="N106" i="10"/>
  <c r="M107" i="10"/>
  <c r="M106" i="10"/>
  <c r="L107" i="10"/>
  <c r="L106" i="10"/>
  <c r="P105" i="10"/>
  <c r="O105" i="10"/>
  <c r="N105" i="10"/>
  <c r="M105" i="10"/>
  <c r="L105" i="10"/>
  <c r="K105" i="10"/>
  <c r="P104" i="10"/>
  <c r="O104" i="10"/>
  <c r="N104" i="10"/>
  <c r="M104" i="10"/>
  <c r="L104" i="10"/>
  <c r="K104" i="10"/>
  <c r="P103" i="10"/>
  <c r="O103" i="10"/>
  <c r="N103" i="10"/>
  <c r="M103" i="10"/>
  <c r="L103" i="10"/>
  <c r="K103" i="10"/>
  <c r="P102" i="10"/>
  <c r="O102" i="10"/>
  <c r="N102" i="10"/>
  <c r="M102" i="10"/>
  <c r="L102" i="10"/>
  <c r="K102" i="10"/>
  <c r="P101" i="10"/>
  <c r="O101" i="10"/>
  <c r="N101" i="10"/>
  <c r="M101" i="10"/>
  <c r="L101" i="10"/>
  <c r="K101" i="10"/>
  <c r="P100" i="10"/>
  <c r="O100" i="10"/>
  <c r="N100" i="10"/>
  <c r="M100" i="10"/>
  <c r="L100" i="10"/>
  <c r="K100" i="10"/>
  <c r="P99" i="10"/>
  <c r="O99" i="10"/>
  <c r="N99" i="10"/>
  <c r="M99" i="10"/>
  <c r="L99" i="10"/>
  <c r="K99" i="10"/>
  <c r="P98" i="10"/>
  <c r="O98" i="10"/>
  <c r="N98" i="10"/>
  <c r="M98" i="10"/>
  <c r="L98" i="10"/>
  <c r="K98" i="10"/>
  <c r="P97" i="10"/>
  <c r="O97" i="10"/>
  <c r="N97" i="10"/>
  <c r="M97" i="10"/>
  <c r="L97" i="10"/>
  <c r="K97" i="10"/>
  <c r="P96" i="10"/>
  <c r="O96" i="10"/>
  <c r="N96" i="10"/>
  <c r="M96" i="10"/>
  <c r="L96" i="10"/>
  <c r="K96" i="10"/>
  <c r="P95" i="10"/>
  <c r="O95" i="10"/>
  <c r="N95" i="10"/>
  <c r="M95" i="10"/>
  <c r="L95" i="10"/>
  <c r="K95" i="10"/>
  <c r="P94" i="10"/>
  <c r="O94" i="10"/>
  <c r="N94" i="10"/>
  <c r="M94" i="10"/>
  <c r="L94" i="10"/>
  <c r="K94" i="10"/>
  <c r="P93" i="10"/>
  <c r="O93" i="10"/>
  <c r="N93" i="10"/>
  <c r="M93" i="10"/>
  <c r="L93" i="10"/>
  <c r="K93" i="10"/>
  <c r="P92" i="10"/>
  <c r="O92" i="10"/>
  <c r="N92" i="10"/>
  <c r="M92" i="10"/>
  <c r="L92" i="10"/>
  <c r="K92" i="10"/>
  <c r="P91" i="10"/>
  <c r="O91" i="10"/>
  <c r="N91" i="10"/>
  <c r="M91" i="10"/>
  <c r="L91" i="10"/>
  <c r="K91" i="10"/>
  <c r="P90" i="10"/>
  <c r="O90" i="10"/>
  <c r="N90" i="10"/>
  <c r="M90" i="10"/>
  <c r="L90" i="10"/>
  <c r="K90" i="10"/>
  <c r="P89" i="10"/>
  <c r="O89" i="10"/>
  <c r="N89" i="10"/>
  <c r="M89" i="10"/>
  <c r="L89" i="10"/>
  <c r="K89" i="10"/>
  <c r="P88" i="10"/>
  <c r="O88" i="10"/>
  <c r="N88" i="10"/>
  <c r="M88" i="10"/>
  <c r="L88" i="10"/>
  <c r="K88" i="10"/>
  <c r="P87" i="10"/>
  <c r="O87" i="10"/>
  <c r="N87" i="10"/>
  <c r="M87" i="10"/>
  <c r="L87" i="10"/>
  <c r="K87" i="10"/>
  <c r="P86" i="10"/>
  <c r="O86" i="10"/>
  <c r="N86" i="10"/>
  <c r="M86" i="10"/>
  <c r="L86" i="10"/>
  <c r="K86" i="10"/>
  <c r="P80" i="10"/>
  <c r="P79" i="10"/>
  <c r="O80" i="10"/>
  <c r="O79" i="10"/>
  <c r="N80" i="10"/>
  <c r="N79" i="10"/>
  <c r="M80" i="10"/>
  <c r="M79" i="10"/>
  <c r="L80" i="10"/>
  <c r="L79" i="10"/>
  <c r="P78" i="10"/>
  <c r="O78" i="10"/>
  <c r="N78" i="10"/>
  <c r="M78" i="10"/>
  <c r="L78" i="10"/>
  <c r="K78" i="10"/>
  <c r="P77" i="10"/>
  <c r="O77" i="10"/>
  <c r="N77" i="10"/>
  <c r="M77" i="10"/>
  <c r="L77" i="10"/>
  <c r="K77" i="10"/>
  <c r="P76" i="10"/>
  <c r="O76" i="10"/>
  <c r="N76" i="10"/>
  <c r="M76" i="10"/>
  <c r="L76" i="10"/>
  <c r="K76" i="10"/>
  <c r="P75" i="10"/>
  <c r="O75" i="10"/>
  <c r="N75" i="10"/>
  <c r="M75" i="10"/>
  <c r="L75" i="10"/>
  <c r="K75" i="10"/>
  <c r="P74" i="10"/>
  <c r="O74" i="10"/>
  <c r="N74" i="10"/>
  <c r="M74" i="10"/>
  <c r="L74" i="10"/>
  <c r="K74" i="10"/>
  <c r="P73" i="10"/>
  <c r="O73" i="10"/>
  <c r="N73" i="10"/>
  <c r="M73" i="10"/>
  <c r="L73" i="10"/>
  <c r="K73" i="10"/>
  <c r="P72" i="10"/>
  <c r="O72" i="10"/>
  <c r="N72" i="10"/>
  <c r="M72" i="10"/>
  <c r="L72" i="10"/>
  <c r="K72" i="10"/>
  <c r="P71" i="10"/>
  <c r="O71" i="10"/>
  <c r="N71" i="10"/>
  <c r="M71" i="10"/>
  <c r="L71" i="10"/>
  <c r="K71" i="10"/>
  <c r="P70" i="10"/>
  <c r="O70" i="10"/>
  <c r="N70" i="10"/>
  <c r="M70" i="10"/>
  <c r="L70" i="10"/>
  <c r="K70" i="10"/>
  <c r="P69" i="10"/>
  <c r="O69" i="10"/>
  <c r="N69" i="10"/>
  <c r="M69" i="10"/>
  <c r="L69" i="10"/>
  <c r="K69" i="10"/>
  <c r="P68" i="10"/>
  <c r="O68" i="10"/>
  <c r="N68" i="10"/>
  <c r="M68" i="10"/>
  <c r="L68" i="10"/>
  <c r="K68" i="10"/>
  <c r="P67" i="10"/>
  <c r="O67" i="10"/>
  <c r="N67" i="10"/>
  <c r="M67" i="10"/>
  <c r="L67" i="10"/>
  <c r="K67" i="10"/>
  <c r="P66" i="10"/>
  <c r="O66" i="10"/>
  <c r="N66" i="10"/>
  <c r="M66" i="10"/>
  <c r="L66" i="10"/>
  <c r="K66" i="10"/>
  <c r="P65" i="10"/>
  <c r="O65" i="10"/>
  <c r="N65" i="10"/>
  <c r="M65" i="10"/>
  <c r="L65" i="10"/>
  <c r="K65" i="10"/>
  <c r="P64" i="10"/>
  <c r="O64" i="10"/>
  <c r="N64" i="10"/>
  <c r="M64" i="10"/>
  <c r="L64" i="10"/>
  <c r="K64" i="10"/>
  <c r="P63" i="10"/>
  <c r="O63" i="10"/>
  <c r="N63" i="10"/>
  <c r="M63" i="10"/>
  <c r="L63" i="10"/>
  <c r="K63" i="10"/>
  <c r="P62" i="10"/>
  <c r="O62" i="10"/>
  <c r="N62" i="10"/>
  <c r="M62" i="10"/>
  <c r="L62" i="10"/>
  <c r="K62" i="10"/>
  <c r="P61" i="10"/>
  <c r="O61" i="10"/>
  <c r="N61" i="10"/>
  <c r="M61" i="10"/>
  <c r="L61" i="10"/>
  <c r="K61" i="10"/>
  <c r="P60" i="10"/>
  <c r="O60" i="10"/>
  <c r="N60" i="10"/>
  <c r="M60" i="10"/>
  <c r="L60" i="10"/>
  <c r="K60" i="10"/>
  <c r="P59" i="10"/>
  <c r="O59" i="10"/>
  <c r="N59" i="10"/>
  <c r="M59" i="10"/>
  <c r="L59" i="10"/>
  <c r="K59" i="10"/>
  <c r="P53" i="10"/>
  <c r="P52" i="10"/>
  <c r="O53" i="10"/>
  <c r="O52" i="10"/>
  <c r="N53" i="10"/>
  <c r="N52" i="10"/>
  <c r="M53" i="10"/>
  <c r="M52" i="10"/>
  <c r="L53" i="10"/>
  <c r="L52" i="10"/>
  <c r="P51" i="10"/>
  <c r="O51" i="10"/>
  <c r="N51" i="10"/>
  <c r="M51" i="10"/>
  <c r="L51" i="10"/>
  <c r="K51" i="10"/>
  <c r="P50" i="10"/>
  <c r="O50" i="10"/>
  <c r="N50" i="10"/>
  <c r="M50" i="10"/>
  <c r="L50" i="10"/>
  <c r="K50" i="10"/>
  <c r="P49" i="10"/>
  <c r="O49" i="10"/>
  <c r="N49" i="10"/>
  <c r="M49" i="10"/>
  <c r="L49" i="10"/>
  <c r="K49" i="10"/>
  <c r="P48" i="10"/>
  <c r="O48" i="10"/>
  <c r="N48" i="10"/>
  <c r="M48" i="10"/>
  <c r="L48" i="10"/>
  <c r="K48" i="10"/>
  <c r="P47" i="10"/>
  <c r="N47" i="10"/>
  <c r="M47" i="10"/>
  <c r="L47" i="10"/>
  <c r="K47" i="10"/>
  <c r="P46" i="10"/>
  <c r="O46" i="10"/>
  <c r="N46" i="10"/>
  <c r="M46" i="10"/>
  <c r="L46" i="10"/>
  <c r="K46" i="10"/>
  <c r="P45" i="10"/>
  <c r="O45" i="10"/>
  <c r="N45" i="10"/>
  <c r="M45" i="10"/>
  <c r="L45" i="10"/>
  <c r="K45" i="10"/>
  <c r="P44" i="10"/>
  <c r="O44" i="10"/>
  <c r="N44" i="10"/>
  <c r="M44" i="10"/>
  <c r="L44" i="10"/>
  <c r="K44" i="10"/>
  <c r="P43" i="10"/>
  <c r="O43" i="10"/>
  <c r="N43" i="10"/>
  <c r="M43" i="10"/>
  <c r="L43" i="10"/>
  <c r="K43" i="10"/>
  <c r="P42" i="10"/>
  <c r="O42" i="10"/>
  <c r="N42" i="10"/>
  <c r="M42" i="10"/>
  <c r="L42" i="10"/>
  <c r="K42" i="10"/>
  <c r="P41" i="10"/>
  <c r="O41" i="10"/>
  <c r="N41" i="10"/>
  <c r="M41" i="10"/>
  <c r="L41" i="10"/>
  <c r="K41" i="10"/>
  <c r="P40" i="10"/>
  <c r="O40" i="10"/>
  <c r="N40" i="10"/>
  <c r="M40" i="10"/>
  <c r="L40" i="10"/>
  <c r="K40" i="10"/>
  <c r="P39" i="10"/>
  <c r="O39" i="10"/>
  <c r="N39" i="10"/>
  <c r="M39" i="10"/>
  <c r="L39" i="10"/>
  <c r="K39" i="10"/>
  <c r="P38" i="10"/>
  <c r="O38" i="10"/>
  <c r="N38" i="10"/>
  <c r="M38" i="10"/>
  <c r="L38" i="10"/>
  <c r="K38" i="10"/>
  <c r="P37" i="10"/>
  <c r="O37" i="10"/>
  <c r="N37" i="10"/>
  <c r="M37" i="10"/>
  <c r="L37" i="10"/>
  <c r="K37" i="10"/>
  <c r="P36" i="10"/>
  <c r="O36" i="10"/>
  <c r="N36" i="10"/>
  <c r="M36" i="10"/>
  <c r="L36" i="10"/>
  <c r="K36" i="10"/>
  <c r="P35" i="10"/>
  <c r="O35" i="10"/>
  <c r="N35" i="10"/>
  <c r="M35" i="10"/>
  <c r="L35" i="10"/>
  <c r="K35" i="10"/>
  <c r="P34" i="10"/>
  <c r="O34" i="10"/>
  <c r="N34" i="10"/>
  <c r="M34" i="10"/>
  <c r="L34" i="10"/>
  <c r="K34" i="10"/>
  <c r="P33" i="10"/>
  <c r="O33" i="10"/>
  <c r="N33" i="10"/>
  <c r="M33" i="10"/>
  <c r="L33" i="10"/>
  <c r="K33" i="10"/>
  <c r="P32" i="10"/>
  <c r="O32" i="10"/>
  <c r="N32" i="10"/>
  <c r="M32" i="10"/>
  <c r="L32" i="10"/>
  <c r="K32" i="10"/>
  <c r="P26" i="10"/>
  <c r="P25" i="10"/>
  <c r="O26" i="10"/>
  <c r="O25" i="10"/>
  <c r="N26" i="10"/>
  <c r="N25" i="10"/>
  <c r="M26" i="10"/>
  <c r="M25" i="10"/>
  <c r="L26" i="10"/>
  <c r="L25" i="10"/>
  <c r="P24" i="10"/>
  <c r="O24" i="10"/>
  <c r="N24" i="10"/>
  <c r="M24" i="10"/>
  <c r="L24" i="10"/>
  <c r="K24" i="10"/>
  <c r="P23" i="10"/>
  <c r="O23" i="10"/>
  <c r="N23" i="10"/>
  <c r="M23" i="10"/>
  <c r="L23" i="10"/>
  <c r="K23" i="10"/>
  <c r="P22" i="10"/>
  <c r="O22" i="10"/>
  <c r="N22" i="10"/>
  <c r="M22" i="10"/>
  <c r="L22" i="10"/>
  <c r="K22" i="10"/>
  <c r="P21" i="10"/>
  <c r="O21" i="10"/>
  <c r="N21" i="10"/>
  <c r="M21" i="10"/>
  <c r="L21" i="10"/>
  <c r="K21" i="10"/>
  <c r="P20" i="10"/>
  <c r="O20" i="10"/>
  <c r="N20" i="10"/>
  <c r="M20" i="10"/>
  <c r="L20" i="10"/>
  <c r="K20" i="10"/>
  <c r="P19" i="10"/>
  <c r="O19" i="10"/>
  <c r="N19" i="10"/>
  <c r="M19" i="10"/>
  <c r="L19" i="10"/>
  <c r="K19" i="10"/>
  <c r="P18" i="10"/>
  <c r="O18" i="10"/>
  <c r="N18" i="10"/>
  <c r="M18" i="10"/>
  <c r="L18" i="10"/>
  <c r="K18" i="10"/>
  <c r="P17" i="10"/>
  <c r="O17" i="10"/>
  <c r="N17" i="10"/>
  <c r="M17" i="10"/>
  <c r="L17" i="10"/>
  <c r="K17" i="10"/>
  <c r="P16" i="10"/>
  <c r="O16" i="10"/>
  <c r="N16" i="10"/>
  <c r="M16" i="10"/>
  <c r="L16" i="10"/>
  <c r="K16" i="10"/>
  <c r="P15" i="10"/>
  <c r="O15" i="10"/>
  <c r="N15" i="10"/>
  <c r="M15" i="10"/>
  <c r="L15" i="10"/>
  <c r="K15" i="10"/>
  <c r="P14" i="10"/>
  <c r="O14" i="10"/>
  <c r="N14" i="10"/>
  <c r="M14" i="10"/>
  <c r="L14" i="10"/>
  <c r="K14" i="10"/>
  <c r="P13" i="10"/>
  <c r="O13" i="10"/>
  <c r="N13" i="10"/>
  <c r="M13" i="10"/>
  <c r="L13" i="10"/>
  <c r="K13" i="10"/>
  <c r="P12" i="10"/>
  <c r="O12" i="10"/>
  <c r="N12" i="10"/>
  <c r="M12" i="10"/>
  <c r="L12" i="10"/>
  <c r="K12" i="10"/>
  <c r="P11" i="10"/>
  <c r="O11" i="10"/>
  <c r="N11" i="10"/>
  <c r="M11" i="10"/>
  <c r="L11" i="10"/>
  <c r="K11" i="10"/>
  <c r="P10" i="10"/>
  <c r="O10" i="10"/>
  <c r="N10" i="10"/>
  <c r="M10" i="10"/>
  <c r="L10" i="10"/>
  <c r="K10" i="10"/>
  <c r="P9" i="10"/>
  <c r="O9" i="10"/>
  <c r="N9" i="10"/>
  <c r="M9" i="10"/>
  <c r="L9" i="10"/>
  <c r="K9" i="10"/>
  <c r="P8" i="10"/>
  <c r="O8" i="10"/>
  <c r="N8" i="10"/>
  <c r="M8" i="10"/>
  <c r="L8" i="10"/>
  <c r="K8" i="10"/>
  <c r="P7" i="10"/>
  <c r="O7" i="10"/>
  <c r="N7" i="10"/>
  <c r="M7" i="10"/>
  <c r="L7" i="10"/>
  <c r="K7" i="10"/>
  <c r="P6" i="10"/>
  <c r="O6" i="10"/>
  <c r="N6" i="10"/>
  <c r="M6" i="10"/>
  <c r="L6" i="10"/>
  <c r="K6" i="10"/>
  <c r="P5" i="10"/>
  <c r="O5" i="10"/>
  <c r="N5" i="10"/>
  <c r="M5" i="10"/>
  <c r="L5" i="10"/>
  <c r="K5" i="10"/>
  <c r="B135" i="23"/>
  <c r="B108" i="23"/>
  <c r="B81" i="23"/>
  <c r="B54" i="23"/>
  <c r="B27" i="23"/>
  <c r="B540" i="22"/>
  <c r="B513" i="22"/>
  <c r="B486" i="22"/>
  <c r="B459" i="22"/>
  <c r="B432" i="22"/>
  <c r="B405" i="22"/>
  <c r="B378" i="22"/>
  <c r="B351" i="22"/>
  <c r="B324" i="22"/>
  <c r="B297" i="22"/>
  <c r="B270" i="22"/>
  <c r="B243" i="22"/>
  <c r="B216" i="22"/>
  <c r="B189" i="22"/>
  <c r="B162" i="22"/>
  <c r="B135" i="22"/>
  <c r="B108" i="22"/>
  <c r="B81" i="22"/>
  <c r="B54" i="22"/>
  <c r="B27" i="22"/>
  <c r="B540" i="21"/>
  <c r="B513" i="21"/>
  <c r="K511" i="21"/>
  <c r="B486" i="21"/>
  <c r="B459" i="21"/>
  <c r="B432" i="21"/>
  <c r="B405" i="21"/>
  <c r="B378" i="21"/>
  <c r="B351" i="21"/>
  <c r="B324" i="21"/>
  <c r="B297" i="21"/>
  <c r="B270" i="21"/>
  <c r="B243" i="21"/>
  <c r="B216" i="21"/>
  <c r="B189" i="21"/>
  <c r="B162" i="21"/>
  <c r="B135" i="21"/>
  <c r="B108" i="21"/>
  <c r="B81" i="21"/>
  <c r="B54" i="21"/>
  <c r="B27" i="21"/>
  <c r="B540" i="20"/>
  <c r="B513" i="20"/>
  <c r="B486" i="20"/>
  <c r="B459" i="20"/>
  <c r="B432" i="20"/>
  <c r="B405" i="20"/>
  <c r="B378" i="20"/>
  <c r="B351" i="20"/>
  <c r="B324" i="20"/>
  <c r="B297" i="20"/>
  <c r="B270" i="20"/>
  <c r="B243" i="20"/>
  <c r="B216" i="20"/>
  <c r="B189" i="20"/>
  <c r="B162" i="20"/>
  <c r="B135" i="20"/>
  <c r="B108" i="20"/>
  <c r="B81" i="20"/>
  <c r="B54" i="20"/>
  <c r="B27" i="20"/>
  <c r="P429" i="19"/>
  <c r="O429" i="19"/>
  <c r="N429" i="19"/>
  <c r="M429" i="19"/>
  <c r="L429" i="19"/>
  <c r="K429" i="19"/>
  <c r="P428" i="19"/>
  <c r="O428" i="19"/>
  <c r="N428" i="19"/>
  <c r="M428" i="19"/>
  <c r="L428" i="19"/>
  <c r="K428" i="19"/>
  <c r="P427" i="19"/>
  <c r="O427" i="19"/>
  <c r="N427" i="19"/>
  <c r="M427" i="19"/>
  <c r="L427" i="19"/>
  <c r="K427" i="19"/>
  <c r="P426" i="19"/>
  <c r="O426" i="19"/>
  <c r="N426" i="19"/>
  <c r="M426" i="19"/>
  <c r="L426" i="19"/>
  <c r="K426" i="19"/>
  <c r="P425" i="19"/>
  <c r="O425" i="19"/>
  <c r="N425" i="19"/>
  <c r="M425" i="19"/>
  <c r="L425" i="19"/>
  <c r="K425" i="19"/>
  <c r="P424" i="19"/>
  <c r="O424" i="19"/>
  <c r="N424" i="19"/>
  <c r="M424" i="19"/>
  <c r="L424" i="19"/>
  <c r="K424" i="19"/>
  <c r="P423" i="19"/>
  <c r="O423" i="19"/>
  <c r="N423" i="19"/>
  <c r="M423" i="19"/>
  <c r="L423" i="19"/>
  <c r="K423" i="19"/>
  <c r="P422" i="19"/>
  <c r="O422" i="19"/>
  <c r="N422" i="19"/>
  <c r="M422" i="19"/>
  <c r="L422" i="19"/>
  <c r="K422" i="19"/>
  <c r="P421" i="19"/>
  <c r="O421" i="19"/>
  <c r="N421" i="19"/>
  <c r="M421" i="19"/>
  <c r="L421" i="19"/>
  <c r="K421" i="19"/>
  <c r="P420" i="19"/>
  <c r="O420" i="19"/>
  <c r="N420" i="19"/>
  <c r="M420" i="19"/>
  <c r="L420" i="19"/>
  <c r="K420" i="19"/>
  <c r="P419" i="19"/>
  <c r="O419" i="19"/>
  <c r="N419" i="19"/>
  <c r="M419" i="19"/>
  <c r="L419" i="19"/>
  <c r="K419" i="19"/>
  <c r="P418" i="19"/>
  <c r="O418" i="19"/>
  <c r="N418" i="19"/>
  <c r="M418" i="19"/>
  <c r="L418" i="19"/>
  <c r="K418" i="19"/>
  <c r="P417" i="19"/>
  <c r="O417" i="19"/>
  <c r="N417" i="19"/>
  <c r="M417" i="19"/>
  <c r="L417" i="19"/>
  <c r="K417" i="19"/>
  <c r="P416" i="19"/>
  <c r="O416" i="19"/>
  <c r="N416" i="19"/>
  <c r="M416" i="19"/>
  <c r="L416" i="19"/>
  <c r="K416" i="19"/>
  <c r="P415" i="19"/>
  <c r="O415" i="19"/>
  <c r="N415" i="19"/>
  <c r="M415" i="19"/>
  <c r="L415" i="19"/>
  <c r="K415" i="19"/>
  <c r="P414" i="19"/>
  <c r="O414" i="19"/>
  <c r="N414" i="19"/>
  <c r="M414" i="19"/>
  <c r="L414" i="19"/>
  <c r="K414" i="19"/>
  <c r="P413" i="19"/>
  <c r="O413" i="19"/>
  <c r="N413" i="19"/>
  <c r="M413" i="19"/>
  <c r="L413" i="19"/>
  <c r="K413" i="19"/>
  <c r="P412" i="19"/>
  <c r="O412" i="19"/>
  <c r="N412" i="19"/>
  <c r="M412" i="19"/>
  <c r="L412" i="19"/>
  <c r="K412" i="19"/>
  <c r="P411" i="19"/>
  <c r="O411" i="19"/>
  <c r="N411" i="19"/>
  <c r="M411" i="19"/>
  <c r="L411" i="19"/>
  <c r="K411" i="19"/>
  <c r="P410" i="19"/>
  <c r="P430" i="19" s="1"/>
  <c r="P431" i="19" s="1"/>
  <c r="O410" i="19"/>
  <c r="O430" i="19" s="1"/>
  <c r="O431" i="19" s="1"/>
  <c r="N410" i="19"/>
  <c r="N430" i="19" s="1"/>
  <c r="N431" i="19" s="1"/>
  <c r="M410" i="19"/>
  <c r="M430" i="19" s="1"/>
  <c r="M431" i="19" s="1"/>
  <c r="L410" i="19"/>
  <c r="L430" i="19" s="1"/>
  <c r="L431" i="19" s="1"/>
  <c r="K410" i="19"/>
  <c r="P402" i="19"/>
  <c r="O402" i="19"/>
  <c r="N402" i="19"/>
  <c r="M402" i="19"/>
  <c r="L402" i="19"/>
  <c r="K402" i="19"/>
  <c r="P401" i="19"/>
  <c r="O401" i="19"/>
  <c r="N401" i="19"/>
  <c r="M401" i="19"/>
  <c r="L401" i="19"/>
  <c r="K401" i="19"/>
  <c r="P400" i="19"/>
  <c r="O400" i="19"/>
  <c r="N400" i="19"/>
  <c r="M400" i="19"/>
  <c r="L400" i="19"/>
  <c r="K400" i="19"/>
  <c r="P399" i="19"/>
  <c r="O399" i="19"/>
  <c r="N399" i="19"/>
  <c r="M399" i="19"/>
  <c r="L399" i="19"/>
  <c r="K399" i="19"/>
  <c r="P398" i="19"/>
  <c r="O398" i="19"/>
  <c r="N398" i="19"/>
  <c r="M398" i="19"/>
  <c r="L398" i="19"/>
  <c r="K398" i="19"/>
  <c r="P397" i="19"/>
  <c r="O397" i="19"/>
  <c r="N397" i="19"/>
  <c r="M397" i="19"/>
  <c r="L397" i="19"/>
  <c r="K397" i="19"/>
  <c r="P396" i="19"/>
  <c r="O396" i="19"/>
  <c r="N396" i="19"/>
  <c r="M396" i="19"/>
  <c r="L396" i="19"/>
  <c r="K396" i="19"/>
  <c r="P395" i="19"/>
  <c r="O395" i="19"/>
  <c r="N395" i="19"/>
  <c r="M395" i="19"/>
  <c r="L395" i="19"/>
  <c r="K395" i="19"/>
  <c r="P394" i="19"/>
  <c r="O394" i="19"/>
  <c r="N394" i="19"/>
  <c r="M394" i="19"/>
  <c r="L394" i="19"/>
  <c r="L403" i="19" s="1"/>
  <c r="L404" i="19" s="1"/>
  <c r="K394" i="19"/>
  <c r="P393" i="19"/>
  <c r="O393" i="19"/>
  <c r="N393" i="19"/>
  <c r="M393" i="19"/>
  <c r="L393" i="19"/>
  <c r="K393" i="19"/>
  <c r="P392" i="19"/>
  <c r="O392" i="19"/>
  <c r="N392" i="19"/>
  <c r="M392" i="19"/>
  <c r="L392" i="19"/>
  <c r="K392" i="19"/>
  <c r="P391" i="19"/>
  <c r="O391" i="19"/>
  <c r="N391" i="19"/>
  <c r="M391" i="19"/>
  <c r="L391" i="19"/>
  <c r="K391" i="19"/>
  <c r="P390" i="19"/>
  <c r="O390" i="19"/>
  <c r="N390" i="19"/>
  <c r="M390" i="19"/>
  <c r="L390" i="19"/>
  <c r="K390" i="19"/>
  <c r="P389" i="19"/>
  <c r="O389" i="19"/>
  <c r="N389" i="19"/>
  <c r="N403" i="19" s="1"/>
  <c r="N404" i="19" s="1"/>
  <c r="M389" i="19"/>
  <c r="M403" i="19" s="1"/>
  <c r="M404" i="19" s="1"/>
  <c r="L389" i="19"/>
  <c r="K389" i="19"/>
  <c r="P388" i="19"/>
  <c r="O388" i="19"/>
  <c r="N388" i="19"/>
  <c r="M388" i="19"/>
  <c r="L388" i="19"/>
  <c r="K388" i="19"/>
  <c r="P387" i="19"/>
  <c r="O387" i="19"/>
  <c r="N387" i="19"/>
  <c r="M387" i="19"/>
  <c r="L387" i="19"/>
  <c r="K387" i="19"/>
  <c r="P386" i="19"/>
  <c r="O386" i="19"/>
  <c r="N386" i="19"/>
  <c r="M386" i="19"/>
  <c r="L386" i="19"/>
  <c r="K386" i="19"/>
  <c r="P385" i="19"/>
  <c r="O385" i="19"/>
  <c r="N385" i="19"/>
  <c r="M385" i="19"/>
  <c r="L385" i="19"/>
  <c r="K385" i="19"/>
  <c r="P384" i="19"/>
  <c r="O384" i="19"/>
  <c r="O403" i="19" s="1"/>
  <c r="O404" i="19" s="1"/>
  <c r="N384" i="19"/>
  <c r="M384" i="19"/>
  <c r="L384" i="19"/>
  <c r="K384" i="19"/>
  <c r="P383" i="19"/>
  <c r="P403" i="19" s="1"/>
  <c r="P404" i="19" s="1"/>
  <c r="O383" i="19"/>
  <c r="N383" i="19"/>
  <c r="M383" i="19"/>
  <c r="L383" i="19"/>
  <c r="K383" i="19"/>
  <c r="P375" i="19"/>
  <c r="O375" i="19"/>
  <c r="N375" i="19"/>
  <c r="M375" i="19"/>
  <c r="L375" i="19"/>
  <c r="K375" i="19"/>
  <c r="P374" i="19"/>
  <c r="O374" i="19"/>
  <c r="N374" i="19"/>
  <c r="M374" i="19"/>
  <c r="L374" i="19"/>
  <c r="K374" i="19"/>
  <c r="P373" i="19"/>
  <c r="O373" i="19"/>
  <c r="N373" i="19"/>
  <c r="M373" i="19"/>
  <c r="L373" i="19"/>
  <c r="K373" i="19"/>
  <c r="P372" i="19"/>
  <c r="O372" i="19"/>
  <c r="N372" i="19"/>
  <c r="M372" i="19"/>
  <c r="L372" i="19"/>
  <c r="K372" i="19"/>
  <c r="P371" i="19"/>
  <c r="O371" i="19"/>
  <c r="N371" i="19"/>
  <c r="M371" i="19"/>
  <c r="L371" i="19"/>
  <c r="K371" i="19"/>
  <c r="P370" i="19"/>
  <c r="O370" i="19"/>
  <c r="N370" i="19"/>
  <c r="M370" i="19"/>
  <c r="L370" i="19"/>
  <c r="K370" i="19"/>
  <c r="P369" i="19"/>
  <c r="O369" i="19"/>
  <c r="N369" i="19"/>
  <c r="M369" i="19"/>
  <c r="L369" i="19"/>
  <c r="K369" i="19"/>
  <c r="P368" i="19"/>
  <c r="O368" i="19"/>
  <c r="N368" i="19"/>
  <c r="M368" i="19"/>
  <c r="L368" i="19"/>
  <c r="K368" i="19"/>
  <c r="P367" i="19"/>
  <c r="O367" i="19"/>
  <c r="N367" i="19"/>
  <c r="M367" i="19"/>
  <c r="L367" i="19"/>
  <c r="K367" i="19"/>
  <c r="P366" i="19"/>
  <c r="O366" i="19"/>
  <c r="N366" i="19"/>
  <c r="M366" i="19"/>
  <c r="L366" i="19"/>
  <c r="K366" i="19"/>
  <c r="P365" i="19"/>
  <c r="O365" i="19"/>
  <c r="N365" i="19"/>
  <c r="M365" i="19"/>
  <c r="L365" i="19"/>
  <c r="K365" i="19"/>
  <c r="P364" i="19"/>
  <c r="N364" i="19"/>
  <c r="M364" i="19"/>
  <c r="L364" i="19"/>
  <c r="K364" i="19"/>
  <c r="O364" i="19" s="1"/>
  <c r="P363" i="19"/>
  <c r="N363" i="19"/>
  <c r="M363" i="19"/>
  <c r="L363" i="19"/>
  <c r="K363" i="19"/>
  <c r="O363" i="19" s="1"/>
  <c r="P362" i="19"/>
  <c r="O362" i="19"/>
  <c r="N362" i="19"/>
  <c r="M362" i="19"/>
  <c r="L362" i="19"/>
  <c r="K362" i="19"/>
  <c r="P361" i="19"/>
  <c r="N361" i="19"/>
  <c r="M361" i="19"/>
  <c r="L361" i="19"/>
  <c r="K361" i="19"/>
  <c r="O361" i="19" s="1"/>
  <c r="P360" i="19"/>
  <c r="O360" i="19"/>
  <c r="N360" i="19"/>
  <c r="M360" i="19"/>
  <c r="L360" i="19"/>
  <c r="K360" i="19"/>
  <c r="P359" i="19"/>
  <c r="N359" i="19"/>
  <c r="M359" i="19"/>
  <c r="L359" i="19"/>
  <c r="K359" i="19"/>
  <c r="O359" i="19" s="1"/>
  <c r="P358" i="19"/>
  <c r="O358" i="19"/>
  <c r="N358" i="19"/>
  <c r="M358" i="19"/>
  <c r="L358" i="19"/>
  <c r="K358" i="19"/>
  <c r="P357" i="19"/>
  <c r="P376" i="19" s="1"/>
  <c r="P377" i="19" s="1"/>
  <c r="O357" i="19"/>
  <c r="N357" i="19"/>
  <c r="N376" i="19" s="1"/>
  <c r="N377" i="19" s="1"/>
  <c r="M357" i="19"/>
  <c r="L357" i="19"/>
  <c r="K357" i="19"/>
  <c r="P356" i="19"/>
  <c r="N356" i="19"/>
  <c r="M356" i="19"/>
  <c r="M376" i="19" s="1"/>
  <c r="M377" i="19" s="1"/>
  <c r="L356" i="19"/>
  <c r="L376" i="19" s="1"/>
  <c r="L377" i="19" s="1"/>
  <c r="K356" i="19"/>
  <c r="O356" i="19" s="1"/>
  <c r="O376" i="19" s="1"/>
  <c r="O377" i="19" s="1"/>
  <c r="P348" i="19"/>
  <c r="O348" i="19"/>
  <c r="N348" i="19"/>
  <c r="M348" i="19"/>
  <c r="L348" i="19"/>
  <c r="K348" i="19"/>
  <c r="P347" i="19"/>
  <c r="O347" i="19"/>
  <c r="N347" i="19"/>
  <c r="M347" i="19"/>
  <c r="L347" i="19"/>
  <c r="K347" i="19"/>
  <c r="P346" i="19"/>
  <c r="O346" i="19"/>
  <c r="N346" i="19"/>
  <c r="M346" i="19"/>
  <c r="L346" i="19"/>
  <c r="K346" i="19"/>
  <c r="P345" i="19"/>
  <c r="O345" i="19"/>
  <c r="N345" i="19"/>
  <c r="M345" i="19"/>
  <c r="L345" i="19"/>
  <c r="K345" i="19"/>
  <c r="P344" i="19"/>
  <c r="O344" i="19"/>
  <c r="N344" i="19"/>
  <c r="M344" i="19"/>
  <c r="L344" i="19"/>
  <c r="K344" i="19"/>
  <c r="P343" i="19"/>
  <c r="O343" i="19"/>
  <c r="N343" i="19"/>
  <c r="M343" i="19"/>
  <c r="L343" i="19"/>
  <c r="K343" i="19"/>
  <c r="P342" i="19"/>
  <c r="O342" i="19"/>
  <c r="N342" i="19"/>
  <c r="M342" i="19"/>
  <c r="L342" i="19"/>
  <c r="K342" i="19"/>
  <c r="P341" i="19"/>
  <c r="O341" i="19"/>
  <c r="N341" i="19"/>
  <c r="M341" i="19"/>
  <c r="L341" i="19"/>
  <c r="K341" i="19"/>
  <c r="P340" i="19"/>
  <c r="O340" i="19"/>
  <c r="N340" i="19"/>
  <c r="M340" i="19"/>
  <c r="L340" i="19"/>
  <c r="K340" i="19"/>
  <c r="P339" i="19"/>
  <c r="O339" i="19"/>
  <c r="N339" i="19"/>
  <c r="M339" i="19"/>
  <c r="L339" i="19"/>
  <c r="K339" i="19"/>
  <c r="P338" i="19"/>
  <c r="O338" i="19"/>
  <c r="N338" i="19"/>
  <c r="M338" i="19"/>
  <c r="L338" i="19"/>
  <c r="K338" i="19"/>
  <c r="P337" i="19"/>
  <c r="N337" i="19"/>
  <c r="M337" i="19"/>
  <c r="L337" i="19"/>
  <c r="K337" i="19"/>
  <c r="O337" i="19" s="1"/>
  <c r="P336" i="19"/>
  <c r="P349" i="19" s="1"/>
  <c r="P350" i="19" s="1"/>
  <c r="O336" i="19"/>
  <c r="N336" i="19"/>
  <c r="M336" i="19"/>
  <c r="L336" i="19"/>
  <c r="K336" i="19"/>
  <c r="P335" i="19"/>
  <c r="N335" i="19"/>
  <c r="M335" i="19"/>
  <c r="L335" i="19"/>
  <c r="K335" i="19"/>
  <c r="O335" i="19" s="1"/>
  <c r="P334" i="19"/>
  <c r="O334" i="19"/>
  <c r="N334" i="19"/>
  <c r="M334" i="19"/>
  <c r="L334" i="19"/>
  <c r="K334" i="19"/>
  <c r="P333" i="19"/>
  <c r="O333" i="19"/>
  <c r="N333" i="19"/>
  <c r="M333" i="19"/>
  <c r="L333" i="19"/>
  <c r="K333" i="19"/>
  <c r="P332" i="19"/>
  <c r="N332" i="19"/>
  <c r="M332" i="19"/>
  <c r="L332" i="19"/>
  <c r="K332" i="19"/>
  <c r="O332" i="19" s="1"/>
  <c r="P331" i="19"/>
  <c r="O331" i="19"/>
  <c r="N331" i="19"/>
  <c r="M331" i="19"/>
  <c r="L331" i="19"/>
  <c r="K331" i="19"/>
  <c r="P330" i="19"/>
  <c r="O330" i="19"/>
  <c r="N330" i="19"/>
  <c r="M330" i="19"/>
  <c r="L330" i="19"/>
  <c r="K330" i="19"/>
  <c r="P329" i="19"/>
  <c r="O329" i="19"/>
  <c r="O349" i="19" s="1"/>
  <c r="O350" i="19" s="1"/>
  <c r="N329" i="19"/>
  <c r="N349" i="19" s="1"/>
  <c r="N350" i="19" s="1"/>
  <c r="M329" i="19"/>
  <c r="M349" i="19" s="1"/>
  <c r="M350" i="19" s="1"/>
  <c r="L329" i="19"/>
  <c r="L349" i="19" s="1"/>
  <c r="L350" i="19" s="1"/>
  <c r="K329" i="19"/>
  <c r="P321" i="19"/>
  <c r="O321" i="19"/>
  <c r="N321" i="19"/>
  <c r="M321" i="19"/>
  <c r="L321" i="19"/>
  <c r="K321" i="19"/>
  <c r="P320" i="19"/>
  <c r="O320" i="19"/>
  <c r="N320" i="19"/>
  <c r="M320" i="19"/>
  <c r="L320" i="19"/>
  <c r="K320" i="19"/>
  <c r="P319" i="19"/>
  <c r="O319" i="19"/>
  <c r="N319" i="19"/>
  <c r="M319" i="19"/>
  <c r="L319" i="19"/>
  <c r="K319" i="19"/>
  <c r="P318" i="19"/>
  <c r="O318" i="19"/>
  <c r="N318" i="19"/>
  <c r="M318" i="19"/>
  <c r="L318" i="19"/>
  <c r="K318" i="19"/>
  <c r="P317" i="19"/>
  <c r="O317" i="19"/>
  <c r="N317" i="19"/>
  <c r="M317" i="19"/>
  <c r="L317" i="19"/>
  <c r="K317" i="19"/>
  <c r="P316" i="19"/>
  <c r="O316" i="19"/>
  <c r="N316" i="19"/>
  <c r="M316" i="19"/>
  <c r="L316" i="19"/>
  <c r="K316" i="19"/>
  <c r="P315" i="19"/>
  <c r="O315" i="19"/>
  <c r="N315" i="19"/>
  <c r="M315" i="19"/>
  <c r="L315" i="19"/>
  <c r="K315" i="19"/>
  <c r="P314" i="19"/>
  <c r="O314" i="19"/>
  <c r="N314" i="19"/>
  <c r="M314" i="19"/>
  <c r="L314" i="19"/>
  <c r="K314" i="19"/>
  <c r="P313" i="19"/>
  <c r="O313" i="19"/>
  <c r="N313" i="19"/>
  <c r="M313" i="19"/>
  <c r="L313" i="19"/>
  <c r="K313" i="19"/>
  <c r="P312" i="19"/>
  <c r="O312" i="19"/>
  <c r="N312" i="19"/>
  <c r="M312" i="19"/>
  <c r="L312" i="19"/>
  <c r="K312" i="19"/>
  <c r="P311" i="19"/>
  <c r="O311" i="19"/>
  <c r="N311" i="19"/>
  <c r="M311" i="19"/>
  <c r="L311" i="19"/>
  <c r="K311" i="19"/>
  <c r="P310" i="19"/>
  <c r="O310" i="19"/>
  <c r="N310" i="19"/>
  <c r="M310" i="19"/>
  <c r="L310" i="19"/>
  <c r="K310" i="19"/>
  <c r="P309" i="19"/>
  <c r="O309" i="19"/>
  <c r="N309" i="19"/>
  <c r="M309" i="19"/>
  <c r="L309" i="19"/>
  <c r="K309" i="19"/>
  <c r="P308" i="19"/>
  <c r="O308" i="19"/>
  <c r="N308" i="19"/>
  <c r="M308" i="19"/>
  <c r="L308" i="19"/>
  <c r="P307" i="19"/>
  <c r="N307" i="19"/>
  <c r="M307" i="19"/>
  <c r="L307" i="19"/>
  <c r="K307" i="19"/>
  <c r="O307" i="19" s="1"/>
  <c r="P306" i="19"/>
  <c r="N306" i="19"/>
  <c r="M306" i="19"/>
  <c r="L306" i="19"/>
  <c r="K306" i="19"/>
  <c r="O306" i="19" s="1"/>
  <c r="P305" i="19"/>
  <c r="N305" i="19"/>
  <c r="M305" i="19"/>
  <c r="L305" i="19"/>
  <c r="K305" i="19"/>
  <c r="O305" i="19" s="1"/>
  <c r="P304" i="19"/>
  <c r="O304" i="19"/>
  <c r="N304" i="19"/>
  <c r="M304" i="19"/>
  <c r="L304" i="19"/>
  <c r="K304" i="19"/>
  <c r="P303" i="19"/>
  <c r="O303" i="19"/>
  <c r="N303" i="19"/>
  <c r="N322" i="19" s="1"/>
  <c r="N323" i="19" s="1"/>
  <c r="M303" i="19"/>
  <c r="M322" i="19" s="1"/>
  <c r="M323" i="19" s="1"/>
  <c r="L303" i="19"/>
  <c r="L322" i="19" s="1"/>
  <c r="L323" i="19" s="1"/>
  <c r="K303" i="19"/>
  <c r="P302" i="19"/>
  <c r="P322" i="19" s="1"/>
  <c r="P323" i="19" s="1"/>
  <c r="O302" i="19"/>
  <c r="N302" i="19"/>
  <c r="M302" i="19"/>
  <c r="L302" i="19"/>
  <c r="K302" i="19"/>
  <c r="P294" i="19"/>
  <c r="O294" i="19"/>
  <c r="N294" i="19"/>
  <c r="M294" i="19"/>
  <c r="L294" i="19"/>
  <c r="K294" i="19"/>
  <c r="P293" i="19"/>
  <c r="O293" i="19"/>
  <c r="N293" i="19"/>
  <c r="M293" i="19"/>
  <c r="L293" i="19"/>
  <c r="K293" i="19"/>
  <c r="P292" i="19"/>
  <c r="O292" i="19"/>
  <c r="N292" i="19"/>
  <c r="M292" i="19"/>
  <c r="L292" i="19"/>
  <c r="K292" i="19"/>
  <c r="P291" i="19"/>
  <c r="O291" i="19"/>
  <c r="N291" i="19"/>
  <c r="M291" i="19"/>
  <c r="L291" i="19"/>
  <c r="K291" i="19"/>
  <c r="P290" i="19"/>
  <c r="O290" i="19"/>
  <c r="N290" i="19"/>
  <c r="M290" i="19"/>
  <c r="L290" i="19"/>
  <c r="K290" i="19"/>
  <c r="P289" i="19"/>
  <c r="O289" i="19"/>
  <c r="N289" i="19"/>
  <c r="M289" i="19"/>
  <c r="L289" i="19"/>
  <c r="K289" i="19"/>
  <c r="P288" i="19"/>
  <c r="O288" i="19"/>
  <c r="N288" i="19"/>
  <c r="M288" i="19"/>
  <c r="L288" i="19"/>
  <c r="K288" i="19"/>
  <c r="P287" i="19"/>
  <c r="O287" i="19"/>
  <c r="N287" i="19"/>
  <c r="M287" i="19"/>
  <c r="L287" i="19"/>
  <c r="K287" i="19"/>
  <c r="P286" i="19"/>
  <c r="O286" i="19"/>
  <c r="N286" i="19"/>
  <c r="M286" i="19"/>
  <c r="L286" i="19"/>
  <c r="K286" i="19"/>
  <c r="P285" i="19"/>
  <c r="O285" i="19"/>
  <c r="N285" i="19"/>
  <c r="M285" i="19"/>
  <c r="L285" i="19"/>
  <c r="K285" i="19"/>
  <c r="P284" i="19"/>
  <c r="O284" i="19"/>
  <c r="N284" i="19"/>
  <c r="M284" i="19"/>
  <c r="L284" i="19"/>
  <c r="K284" i="19"/>
  <c r="P283" i="19"/>
  <c r="O283" i="19"/>
  <c r="N283" i="19"/>
  <c r="M283" i="19"/>
  <c r="K283" i="19"/>
  <c r="L283" i="19" s="1"/>
  <c r="P282" i="19"/>
  <c r="O282" i="19"/>
  <c r="N282" i="19"/>
  <c r="M282" i="19"/>
  <c r="K282" i="19"/>
  <c r="L282" i="19" s="1"/>
  <c r="P281" i="19"/>
  <c r="O281" i="19"/>
  <c r="M281" i="19"/>
  <c r="L281" i="19"/>
  <c r="K281" i="19"/>
  <c r="N281" i="19" s="1"/>
  <c r="P280" i="19"/>
  <c r="O280" i="19"/>
  <c r="N280" i="19"/>
  <c r="L280" i="19"/>
  <c r="K280" i="19"/>
  <c r="M280" i="19" s="1"/>
  <c r="P279" i="19"/>
  <c r="O279" i="19"/>
  <c r="N279" i="19"/>
  <c r="M279" i="19"/>
  <c r="L279" i="19"/>
  <c r="K279" i="19"/>
  <c r="P278" i="19"/>
  <c r="O278" i="19"/>
  <c r="N278" i="19"/>
  <c r="M278" i="19"/>
  <c r="L278" i="19"/>
  <c r="K278" i="19"/>
  <c r="P277" i="19"/>
  <c r="O277" i="19"/>
  <c r="N277" i="19"/>
  <c r="L277" i="19"/>
  <c r="K277" i="19"/>
  <c r="M277" i="19" s="1"/>
  <c r="P276" i="19"/>
  <c r="P295" i="19" s="1"/>
  <c r="P296" i="19" s="1"/>
  <c r="O276" i="19"/>
  <c r="O295" i="19" s="1"/>
  <c r="O296" i="19" s="1"/>
  <c r="N276" i="19"/>
  <c r="M276" i="19"/>
  <c r="M295" i="19" s="1"/>
  <c r="M296" i="19" s="1"/>
  <c r="L276" i="19"/>
  <c r="K276" i="19"/>
  <c r="P275" i="19"/>
  <c r="O275" i="19"/>
  <c r="N275" i="19"/>
  <c r="M275" i="19"/>
  <c r="L275" i="19"/>
  <c r="K275" i="19"/>
  <c r="P267" i="19"/>
  <c r="O267" i="19"/>
  <c r="N267" i="19"/>
  <c r="M267" i="19"/>
  <c r="L267" i="19"/>
  <c r="K267" i="19"/>
  <c r="P266" i="19"/>
  <c r="O266" i="19"/>
  <c r="N266" i="19"/>
  <c r="M266" i="19"/>
  <c r="L266" i="19"/>
  <c r="K266" i="19"/>
  <c r="P265" i="19"/>
  <c r="O265" i="19"/>
  <c r="N265" i="19"/>
  <c r="M265" i="19"/>
  <c r="L265" i="19"/>
  <c r="K265" i="19"/>
  <c r="P264" i="19"/>
  <c r="O264" i="19"/>
  <c r="N264" i="19"/>
  <c r="M264" i="19"/>
  <c r="L264" i="19"/>
  <c r="K264" i="19"/>
  <c r="P263" i="19"/>
  <c r="O263" i="19"/>
  <c r="N263" i="19"/>
  <c r="M263" i="19"/>
  <c r="L263" i="19"/>
  <c r="K263" i="19"/>
  <c r="P262" i="19"/>
  <c r="O262" i="19"/>
  <c r="N262" i="19"/>
  <c r="M262" i="19"/>
  <c r="L262" i="19"/>
  <c r="K262" i="19"/>
  <c r="P261" i="19"/>
  <c r="O261" i="19"/>
  <c r="N261" i="19"/>
  <c r="M261" i="19"/>
  <c r="L261" i="19"/>
  <c r="K261" i="19"/>
  <c r="P260" i="19"/>
  <c r="O260" i="19"/>
  <c r="N260" i="19"/>
  <c r="M260" i="19"/>
  <c r="L260" i="19"/>
  <c r="K260" i="19"/>
  <c r="P259" i="19"/>
  <c r="P268" i="19" s="1"/>
  <c r="P269" i="19" s="1"/>
  <c r="O259" i="19"/>
  <c r="N259" i="19"/>
  <c r="M259" i="19"/>
  <c r="L259" i="19"/>
  <c r="K259" i="19"/>
  <c r="P258" i="19"/>
  <c r="O258" i="19"/>
  <c r="N258" i="19"/>
  <c r="M258" i="19"/>
  <c r="L258" i="19"/>
  <c r="K258" i="19"/>
  <c r="P257" i="19"/>
  <c r="O257" i="19"/>
  <c r="N257" i="19"/>
  <c r="M257" i="19"/>
  <c r="L257" i="19"/>
  <c r="K257" i="19"/>
  <c r="P256" i="19"/>
  <c r="O256" i="19"/>
  <c r="N256" i="19"/>
  <c r="M256" i="19"/>
  <c r="L256" i="19"/>
  <c r="K256" i="19"/>
  <c r="P255" i="19"/>
  <c r="O255" i="19"/>
  <c r="N255" i="19"/>
  <c r="M255" i="19"/>
  <c r="L255" i="19"/>
  <c r="K255" i="19"/>
  <c r="P254" i="19"/>
  <c r="O254" i="19"/>
  <c r="N254" i="19"/>
  <c r="N268" i="19" s="1"/>
  <c r="N269" i="19" s="1"/>
  <c r="M254" i="19"/>
  <c r="M268" i="19" s="1"/>
  <c r="M269" i="19" s="1"/>
  <c r="L254" i="19"/>
  <c r="L268" i="19" s="1"/>
  <c r="L269" i="19" s="1"/>
  <c r="K254" i="19"/>
  <c r="O253" i="19"/>
  <c r="K253" i="19"/>
  <c r="O252" i="19"/>
  <c r="K252" i="19"/>
  <c r="O251" i="19"/>
  <c r="K251" i="19"/>
  <c r="O250" i="19"/>
  <c r="K250" i="19"/>
  <c r="O249" i="19"/>
  <c r="K249" i="19"/>
  <c r="O248" i="19"/>
  <c r="O268" i="19" s="1"/>
  <c r="O269" i="19" s="1"/>
  <c r="K248" i="19"/>
  <c r="P240" i="19"/>
  <c r="O240" i="19"/>
  <c r="N240" i="19"/>
  <c r="M240" i="19"/>
  <c r="L240" i="19"/>
  <c r="K240" i="19"/>
  <c r="P239" i="19"/>
  <c r="O239" i="19"/>
  <c r="N239" i="19"/>
  <c r="M239" i="19"/>
  <c r="L239" i="19"/>
  <c r="K239" i="19"/>
  <c r="P238" i="19"/>
  <c r="O238" i="19"/>
  <c r="N238" i="19"/>
  <c r="M238" i="19"/>
  <c r="L238" i="19"/>
  <c r="K238" i="19"/>
  <c r="P237" i="19"/>
  <c r="O237" i="19"/>
  <c r="N237" i="19"/>
  <c r="M237" i="19"/>
  <c r="L237" i="19"/>
  <c r="K237" i="19"/>
  <c r="P236" i="19"/>
  <c r="O236" i="19"/>
  <c r="N236" i="19"/>
  <c r="M236" i="19"/>
  <c r="L236" i="19"/>
  <c r="K236" i="19"/>
  <c r="P235" i="19"/>
  <c r="O235" i="19"/>
  <c r="N235" i="19"/>
  <c r="M235" i="19"/>
  <c r="L235" i="19"/>
  <c r="K235" i="19"/>
  <c r="P234" i="19"/>
  <c r="O234" i="19"/>
  <c r="N234" i="19"/>
  <c r="M234" i="19"/>
  <c r="L234" i="19"/>
  <c r="K234" i="19"/>
  <c r="P233" i="19"/>
  <c r="O233" i="19"/>
  <c r="N233" i="19"/>
  <c r="M233" i="19"/>
  <c r="L233" i="19"/>
  <c r="K233" i="19"/>
  <c r="P232" i="19"/>
  <c r="O232" i="19"/>
  <c r="N232" i="19"/>
  <c r="M232" i="19"/>
  <c r="L232" i="19"/>
  <c r="K232" i="19"/>
  <c r="P231" i="19"/>
  <c r="O231" i="19"/>
  <c r="N231" i="19"/>
  <c r="M231" i="19"/>
  <c r="L231" i="19"/>
  <c r="K231" i="19"/>
  <c r="P230" i="19"/>
  <c r="O230" i="19"/>
  <c r="N230" i="19"/>
  <c r="M230" i="19"/>
  <c r="L230" i="19"/>
  <c r="K230" i="19"/>
  <c r="P229" i="19"/>
  <c r="O229" i="19"/>
  <c r="N229" i="19"/>
  <c r="M229" i="19"/>
  <c r="L229" i="19"/>
  <c r="K229" i="19"/>
  <c r="P228" i="19"/>
  <c r="O228" i="19"/>
  <c r="N228" i="19"/>
  <c r="M228" i="19"/>
  <c r="L228" i="19"/>
  <c r="K228" i="19"/>
  <c r="P227" i="19"/>
  <c r="O227" i="19"/>
  <c r="N227" i="19"/>
  <c r="M227" i="19"/>
  <c r="L227" i="19"/>
  <c r="K227" i="19"/>
  <c r="P226" i="19"/>
  <c r="O226" i="19"/>
  <c r="N226" i="19"/>
  <c r="M226" i="19"/>
  <c r="L226" i="19"/>
  <c r="K226" i="19"/>
  <c r="P225" i="19"/>
  <c r="N225" i="19"/>
  <c r="M225" i="19"/>
  <c r="L225" i="19"/>
  <c r="K225" i="19"/>
  <c r="O225" i="19" s="1"/>
  <c r="P224" i="19"/>
  <c r="O224" i="19"/>
  <c r="N224" i="19"/>
  <c r="M224" i="19"/>
  <c r="L224" i="19"/>
  <c r="K224" i="19"/>
  <c r="P223" i="19"/>
  <c r="O223" i="19"/>
  <c r="N223" i="19"/>
  <c r="M223" i="19"/>
  <c r="L223" i="19"/>
  <c r="P222" i="19"/>
  <c r="O222" i="19"/>
  <c r="N222" i="19"/>
  <c r="M222" i="19"/>
  <c r="M241" i="19" s="1"/>
  <c r="M242" i="19" s="1"/>
  <c r="L222" i="19"/>
  <c r="L241" i="19" s="1"/>
  <c r="L242" i="19" s="1"/>
  <c r="K222" i="19"/>
  <c r="P221" i="19"/>
  <c r="P241" i="19" s="1"/>
  <c r="P242" i="19" s="1"/>
  <c r="N221" i="19"/>
  <c r="N241" i="19" s="1"/>
  <c r="N242" i="19" s="1"/>
  <c r="M221" i="19"/>
  <c r="L221" i="19"/>
  <c r="K221" i="19"/>
  <c r="O221" i="19" s="1"/>
  <c r="P213" i="19"/>
  <c r="O213" i="19"/>
  <c r="N213" i="19"/>
  <c r="M213" i="19"/>
  <c r="L213" i="19"/>
  <c r="K213" i="19"/>
  <c r="P212" i="19"/>
  <c r="O212" i="19"/>
  <c r="N212" i="19"/>
  <c r="M212" i="19"/>
  <c r="L212" i="19"/>
  <c r="K212" i="19"/>
  <c r="P211" i="19"/>
  <c r="O211" i="19"/>
  <c r="N211" i="19"/>
  <c r="M211" i="19"/>
  <c r="L211" i="19"/>
  <c r="K211" i="19"/>
  <c r="P210" i="19"/>
  <c r="O210" i="19"/>
  <c r="N210" i="19"/>
  <c r="M210" i="19"/>
  <c r="L210" i="19"/>
  <c r="K210" i="19"/>
  <c r="P209" i="19"/>
  <c r="O209" i="19"/>
  <c r="N209" i="19"/>
  <c r="M209" i="19"/>
  <c r="L209" i="19"/>
  <c r="K209" i="19"/>
  <c r="P208" i="19"/>
  <c r="O208" i="19"/>
  <c r="N208" i="19"/>
  <c r="M208" i="19"/>
  <c r="L208" i="19"/>
  <c r="K208" i="19"/>
  <c r="P207" i="19"/>
  <c r="O207" i="19"/>
  <c r="N207" i="19"/>
  <c r="M207" i="19"/>
  <c r="L207" i="19"/>
  <c r="K207" i="19"/>
  <c r="P206" i="19"/>
  <c r="O206" i="19"/>
  <c r="N206" i="19"/>
  <c r="M206" i="19"/>
  <c r="L206" i="19"/>
  <c r="K206" i="19"/>
  <c r="P205" i="19"/>
  <c r="O205" i="19"/>
  <c r="N205" i="19"/>
  <c r="M205" i="19"/>
  <c r="L205" i="19"/>
  <c r="K205" i="19"/>
  <c r="P204" i="19"/>
  <c r="O204" i="19"/>
  <c r="N204" i="19"/>
  <c r="L204" i="19"/>
  <c r="K204" i="19"/>
  <c r="M204" i="19" s="1"/>
  <c r="P203" i="19"/>
  <c r="O203" i="19"/>
  <c r="N203" i="19"/>
  <c r="M203" i="19"/>
  <c r="K203" i="19"/>
  <c r="L203" i="19" s="1"/>
  <c r="P202" i="19"/>
  <c r="O202" i="19"/>
  <c r="N202" i="19"/>
  <c r="L202" i="19"/>
  <c r="K202" i="19"/>
  <c r="M202" i="19" s="1"/>
  <c r="P201" i="19"/>
  <c r="O201" i="19"/>
  <c r="N201" i="19"/>
  <c r="M201" i="19"/>
  <c r="L201" i="19"/>
  <c r="K201" i="19"/>
  <c r="P200" i="19"/>
  <c r="O200" i="19"/>
  <c r="N200" i="19"/>
  <c r="L200" i="19"/>
  <c r="K200" i="19"/>
  <c r="M200" i="19" s="1"/>
  <c r="P199" i="19"/>
  <c r="O199" i="19"/>
  <c r="N199" i="19"/>
  <c r="L199" i="19"/>
  <c r="K199" i="19"/>
  <c r="M199" i="19" s="1"/>
  <c r="P198" i="19"/>
  <c r="O198" i="19"/>
  <c r="N198" i="19"/>
  <c r="M198" i="19"/>
  <c r="L198" i="19"/>
  <c r="K198" i="19"/>
  <c r="P197" i="19"/>
  <c r="O197" i="19"/>
  <c r="N197" i="19"/>
  <c r="L197" i="19"/>
  <c r="K197" i="19"/>
  <c r="M197" i="19" s="1"/>
  <c r="P196" i="19"/>
  <c r="O196" i="19"/>
  <c r="N196" i="19"/>
  <c r="M196" i="19"/>
  <c r="L196" i="19"/>
  <c r="K196" i="19"/>
  <c r="P195" i="19"/>
  <c r="P214" i="19" s="1"/>
  <c r="P215" i="19" s="1"/>
  <c r="O195" i="19"/>
  <c r="O214" i="19" s="1"/>
  <c r="O215" i="19" s="1"/>
  <c r="N195" i="19"/>
  <c r="N214" i="19" s="1"/>
  <c r="N215" i="19" s="1"/>
  <c r="M195" i="19"/>
  <c r="L195" i="19"/>
  <c r="K195" i="19"/>
  <c r="P194" i="19"/>
  <c r="O194" i="19"/>
  <c r="N194" i="19"/>
  <c r="L194" i="19"/>
  <c r="K194" i="19"/>
  <c r="M194" i="19" s="1"/>
  <c r="P187" i="19"/>
  <c r="P188" i="19" s="1"/>
  <c r="P186" i="19"/>
  <c r="O186" i="19"/>
  <c r="N186" i="19"/>
  <c r="M186" i="19"/>
  <c r="L186" i="19"/>
  <c r="K186" i="19"/>
  <c r="P185" i="19"/>
  <c r="O185" i="19"/>
  <c r="N185" i="19"/>
  <c r="M185" i="19"/>
  <c r="L185" i="19"/>
  <c r="K185" i="19"/>
  <c r="P184" i="19"/>
  <c r="O184" i="19"/>
  <c r="N184" i="19"/>
  <c r="M184" i="19"/>
  <c r="L184" i="19"/>
  <c r="K184" i="19"/>
  <c r="P183" i="19"/>
  <c r="O183" i="19"/>
  <c r="N183" i="19"/>
  <c r="M183" i="19"/>
  <c r="L183" i="19"/>
  <c r="K183" i="19"/>
  <c r="P182" i="19"/>
  <c r="O182" i="19"/>
  <c r="N182" i="19"/>
  <c r="M182" i="19"/>
  <c r="L182" i="19"/>
  <c r="K182" i="19"/>
  <c r="P181" i="19"/>
  <c r="O181" i="19"/>
  <c r="N181" i="19"/>
  <c r="M181" i="19"/>
  <c r="L181" i="19"/>
  <c r="K181" i="19"/>
  <c r="P180" i="19"/>
  <c r="O180" i="19"/>
  <c r="N180" i="19"/>
  <c r="L180" i="19"/>
  <c r="K180" i="19"/>
  <c r="M180" i="19" s="1"/>
  <c r="P179" i="19"/>
  <c r="O179" i="19"/>
  <c r="N179" i="19"/>
  <c r="L179" i="19"/>
  <c r="K179" i="19"/>
  <c r="M179" i="19" s="1"/>
  <c r="P178" i="19"/>
  <c r="O178" i="19"/>
  <c r="N178" i="19"/>
  <c r="L178" i="19"/>
  <c r="K178" i="19"/>
  <c r="M178" i="19" s="1"/>
  <c r="P177" i="19"/>
  <c r="O177" i="19"/>
  <c r="N177" i="19"/>
  <c r="M177" i="19"/>
  <c r="L177" i="19"/>
  <c r="K177" i="19"/>
  <c r="P176" i="19"/>
  <c r="O176" i="19"/>
  <c r="N176" i="19"/>
  <c r="L176" i="19"/>
  <c r="K176" i="19"/>
  <c r="M176" i="19" s="1"/>
  <c r="P175" i="19"/>
  <c r="O175" i="19"/>
  <c r="N175" i="19"/>
  <c r="M175" i="19"/>
  <c r="L175" i="19"/>
  <c r="K175" i="19"/>
  <c r="P174" i="19"/>
  <c r="O174" i="19"/>
  <c r="N174" i="19"/>
  <c r="M174" i="19"/>
  <c r="L174" i="19"/>
  <c r="K174" i="19"/>
  <c r="P173" i="19"/>
  <c r="O173" i="19"/>
  <c r="N173" i="19"/>
  <c r="M173" i="19"/>
  <c r="L173" i="19"/>
  <c r="K173" i="19"/>
  <c r="P172" i="19"/>
  <c r="O172" i="19"/>
  <c r="N172" i="19"/>
  <c r="L172" i="19"/>
  <c r="K172" i="19"/>
  <c r="M172" i="19" s="1"/>
  <c r="P171" i="19"/>
  <c r="O171" i="19"/>
  <c r="N171" i="19"/>
  <c r="M171" i="19"/>
  <c r="L171" i="19"/>
  <c r="K171" i="19"/>
  <c r="P170" i="19"/>
  <c r="O170" i="19"/>
  <c r="N170" i="19"/>
  <c r="L170" i="19"/>
  <c r="K170" i="19"/>
  <c r="M170" i="19" s="1"/>
  <c r="P169" i="19"/>
  <c r="O169" i="19"/>
  <c r="O187" i="19" s="1"/>
  <c r="O188" i="19" s="1"/>
  <c r="N169" i="19"/>
  <c r="M169" i="19"/>
  <c r="L169" i="19"/>
  <c r="K169" i="19"/>
  <c r="P168" i="19"/>
  <c r="O168" i="19"/>
  <c r="N168" i="19"/>
  <c r="M168" i="19"/>
  <c r="L168" i="19"/>
  <c r="K168" i="19"/>
  <c r="P167" i="19"/>
  <c r="O167" i="19"/>
  <c r="N167" i="19"/>
  <c r="N187" i="19" s="1"/>
  <c r="N188" i="19" s="1"/>
  <c r="M167" i="19"/>
  <c r="L167" i="19"/>
  <c r="L187" i="19" s="1"/>
  <c r="L188" i="19" s="1"/>
  <c r="K167" i="19"/>
  <c r="P159" i="19"/>
  <c r="O159" i="19"/>
  <c r="N159" i="19"/>
  <c r="M159" i="19"/>
  <c r="L159" i="19"/>
  <c r="K159" i="19"/>
  <c r="P158" i="19"/>
  <c r="O158" i="19"/>
  <c r="N158" i="19"/>
  <c r="M158" i="19"/>
  <c r="L158" i="19"/>
  <c r="K158" i="19"/>
  <c r="P157" i="19"/>
  <c r="O157" i="19"/>
  <c r="N157" i="19"/>
  <c r="M157" i="19"/>
  <c r="L157" i="19"/>
  <c r="K157" i="19"/>
  <c r="P156" i="19"/>
  <c r="O156" i="19"/>
  <c r="N156" i="19"/>
  <c r="L156" i="19"/>
  <c r="K156" i="19"/>
  <c r="M156" i="19" s="1"/>
  <c r="P155" i="19"/>
  <c r="O155" i="19"/>
  <c r="N155" i="19"/>
  <c r="M155" i="19"/>
  <c r="L155" i="19"/>
  <c r="K155" i="19"/>
  <c r="P154" i="19"/>
  <c r="O154" i="19"/>
  <c r="N154" i="19"/>
  <c r="M154" i="19"/>
  <c r="K154" i="19"/>
  <c r="L154" i="19" s="1"/>
  <c r="P153" i="19"/>
  <c r="O153" i="19"/>
  <c r="N153" i="19"/>
  <c r="M153" i="19"/>
  <c r="L153" i="19"/>
  <c r="K153" i="19"/>
  <c r="P152" i="19"/>
  <c r="O152" i="19"/>
  <c r="N152" i="19"/>
  <c r="L152" i="19"/>
  <c r="K152" i="19"/>
  <c r="M152" i="19" s="1"/>
  <c r="P151" i="19"/>
  <c r="O151" i="19"/>
  <c r="N151" i="19"/>
  <c r="L151" i="19"/>
  <c r="K151" i="19"/>
  <c r="M151" i="19" s="1"/>
  <c r="P150" i="19"/>
  <c r="O150" i="19"/>
  <c r="N150" i="19"/>
  <c r="M150" i="19"/>
  <c r="L150" i="19"/>
  <c r="K150" i="19"/>
  <c r="P149" i="19"/>
  <c r="O149" i="19"/>
  <c r="N149" i="19"/>
  <c r="L149" i="19"/>
  <c r="K149" i="19"/>
  <c r="M149" i="19" s="1"/>
  <c r="P148" i="19"/>
  <c r="O148" i="19"/>
  <c r="N148" i="19"/>
  <c r="M148" i="19"/>
  <c r="L148" i="19"/>
  <c r="K148" i="19"/>
  <c r="P147" i="19"/>
  <c r="O147" i="19"/>
  <c r="N147" i="19"/>
  <c r="M147" i="19"/>
  <c r="L147" i="19"/>
  <c r="K147" i="19"/>
  <c r="P146" i="19"/>
  <c r="O146" i="19"/>
  <c r="N146" i="19"/>
  <c r="M146" i="19"/>
  <c r="L146" i="19"/>
  <c r="K146" i="19"/>
  <c r="P145" i="19"/>
  <c r="O145" i="19"/>
  <c r="N145" i="19"/>
  <c r="M145" i="19"/>
  <c r="L145" i="19"/>
  <c r="K145" i="19"/>
  <c r="P144" i="19"/>
  <c r="O144" i="19"/>
  <c r="N144" i="19"/>
  <c r="M144" i="19"/>
  <c r="L144" i="19"/>
  <c r="K144" i="19"/>
  <c r="P143" i="19"/>
  <c r="O143" i="19"/>
  <c r="N143" i="19"/>
  <c r="M143" i="19"/>
  <c r="L143" i="19"/>
  <c r="K143" i="19"/>
  <c r="P142" i="19"/>
  <c r="P160" i="19" s="1"/>
  <c r="P161" i="19" s="1"/>
  <c r="O142" i="19"/>
  <c r="N142" i="19"/>
  <c r="L142" i="19"/>
  <c r="K142" i="19"/>
  <c r="M142" i="19" s="1"/>
  <c r="P141" i="19"/>
  <c r="O141" i="19"/>
  <c r="N141" i="19"/>
  <c r="L141" i="19"/>
  <c r="L160" i="19" s="1"/>
  <c r="L161" i="19" s="1"/>
  <c r="K141" i="19"/>
  <c r="M141" i="19" s="1"/>
  <c r="M160" i="19" s="1"/>
  <c r="M161" i="19" s="1"/>
  <c r="P140" i="19"/>
  <c r="O140" i="19"/>
  <c r="O160" i="19" s="1"/>
  <c r="O161" i="19" s="1"/>
  <c r="N140" i="19"/>
  <c r="N160" i="19" s="1"/>
  <c r="N161" i="19" s="1"/>
  <c r="M140" i="19"/>
  <c r="L140" i="19"/>
  <c r="K140" i="19"/>
  <c r="P132" i="19"/>
  <c r="O132" i="19"/>
  <c r="N132" i="19"/>
  <c r="M132" i="19"/>
  <c r="L132" i="19"/>
  <c r="K132" i="19"/>
  <c r="P131" i="19"/>
  <c r="O131" i="19"/>
  <c r="N131" i="19"/>
  <c r="M131" i="19"/>
  <c r="L131" i="19"/>
  <c r="K131" i="19"/>
  <c r="P130" i="19"/>
  <c r="O130" i="19"/>
  <c r="N130" i="19"/>
  <c r="M130" i="19"/>
  <c r="L130" i="19"/>
  <c r="K130" i="19"/>
  <c r="P129" i="19"/>
  <c r="O129" i="19"/>
  <c r="N129" i="19"/>
  <c r="M129" i="19"/>
  <c r="L129" i="19"/>
  <c r="K129" i="19"/>
  <c r="P128" i="19"/>
  <c r="O128" i="19"/>
  <c r="N128" i="19"/>
  <c r="M128" i="19"/>
  <c r="L128" i="19"/>
  <c r="K128" i="19"/>
  <c r="P127" i="19"/>
  <c r="O127" i="19"/>
  <c r="N127" i="19"/>
  <c r="L127" i="19"/>
  <c r="K127" i="19"/>
  <c r="M127" i="19" s="1"/>
  <c r="P126" i="19"/>
  <c r="O126" i="19"/>
  <c r="N126" i="19"/>
  <c r="M126" i="19"/>
  <c r="L126" i="19"/>
  <c r="K126" i="19"/>
  <c r="P125" i="19"/>
  <c r="O125" i="19"/>
  <c r="N125" i="19"/>
  <c r="L125" i="19"/>
  <c r="K125" i="19"/>
  <c r="M125" i="19" s="1"/>
  <c r="P124" i="19"/>
  <c r="O124" i="19"/>
  <c r="N124" i="19"/>
  <c r="L124" i="19"/>
  <c r="K124" i="19"/>
  <c r="M124" i="19" s="1"/>
  <c r="P123" i="19"/>
  <c r="O123" i="19"/>
  <c r="N123" i="19"/>
  <c r="M123" i="19"/>
  <c r="L123" i="19"/>
  <c r="K123" i="19"/>
  <c r="P122" i="19"/>
  <c r="O122" i="19"/>
  <c r="N122" i="19"/>
  <c r="L122" i="19"/>
  <c r="K122" i="19"/>
  <c r="M122" i="19" s="1"/>
  <c r="P121" i="19"/>
  <c r="O121" i="19"/>
  <c r="N121" i="19"/>
  <c r="M121" i="19"/>
  <c r="L121" i="19"/>
  <c r="K121" i="19"/>
  <c r="P120" i="19"/>
  <c r="O120" i="19"/>
  <c r="N120" i="19"/>
  <c r="M120" i="19"/>
  <c r="L120" i="19"/>
  <c r="K120" i="19"/>
  <c r="P119" i="19"/>
  <c r="O119" i="19"/>
  <c r="N119" i="19"/>
  <c r="M119" i="19"/>
  <c r="L119" i="19"/>
  <c r="K119" i="19"/>
  <c r="P118" i="19"/>
  <c r="O118" i="19"/>
  <c r="N118" i="19"/>
  <c r="L118" i="19"/>
  <c r="K118" i="19"/>
  <c r="M118" i="19" s="1"/>
  <c r="P117" i="19"/>
  <c r="O117" i="19"/>
  <c r="N117" i="19"/>
  <c r="L117" i="19"/>
  <c r="K117" i="19"/>
  <c r="M117" i="19" s="1"/>
  <c r="P116" i="19"/>
  <c r="O116" i="19"/>
  <c r="N116" i="19"/>
  <c r="L116" i="19"/>
  <c r="K116" i="19"/>
  <c r="M116" i="19" s="1"/>
  <c r="P115" i="19"/>
  <c r="O115" i="19"/>
  <c r="N115" i="19"/>
  <c r="M115" i="19"/>
  <c r="L115" i="19"/>
  <c r="K115" i="19"/>
  <c r="P114" i="19"/>
  <c r="P133" i="19" s="1"/>
  <c r="P134" i="19" s="1"/>
  <c r="O114" i="19"/>
  <c r="O133" i="19" s="1"/>
  <c r="O134" i="19" s="1"/>
  <c r="N114" i="19"/>
  <c r="N133" i="19" s="1"/>
  <c r="N134" i="19" s="1"/>
  <c r="L114" i="19"/>
  <c r="L133" i="19" s="1"/>
  <c r="L134" i="19" s="1"/>
  <c r="K114" i="19"/>
  <c r="M114" i="19" s="1"/>
  <c r="P113" i="19"/>
  <c r="O113" i="19"/>
  <c r="N113" i="19"/>
  <c r="M113" i="19"/>
  <c r="L113" i="19"/>
  <c r="K113" i="19"/>
  <c r="P105" i="19"/>
  <c r="O105" i="19"/>
  <c r="N105" i="19"/>
  <c r="M105" i="19"/>
  <c r="L105" i="19"/>
  <c r="K105" i="19"/>
  <c r="P104" i="19"/>
  <c r="O104" i="19"/>
  <c r="N104" i="19"/>
  <c r="M104" i="19"/>
  <c r="L104" i="19"/>
  <c r="K104" i="19"/>
  <c r="P103" i="19"/>
  <c r="O103" i="19"/>
  <c r="N103" i="19"/>
  <c r="M103" i="19"/>
  <c r="L103" i="19"/>
  <c r="K103" i="19"/>
  <c r="P102" i="19"/>
  <c r="O102" i="19"/>
  <c r="N102" i="19"/>
  <c r="M102" i="19"/>
  <c r="L102" i="19"/>
  <c r="K102" i="19"/>
  <c r="P101" i="19"/>
  <c r="O101" i="19"/>
  <c r="N101" i="19"/>
  <c r="M101" i="19"/>
  <c r="L101" i="19"/>
  <c r="K101" i="19"/>
  <c r="P100" i="19"/>
  <c r="O100" i="19"/>
  <c r="N100" i="19"/>
  <c r="M100" i="19"/>
  <c r="L100" i="19"/>
  <c r="K100" i="19"/>
  <c r="P99" i="19"/>
  <c r="O99" i="19"/>
  <c r="N99" i="19"/>
  <c r="M99" i="19"/>
  <c r="L99" i="19"/>
  <c r="K99" i="19"/>
  <c r="P98" i="19"/>
  <c r="O98" i="19"/>
  <c r="N98" i="19"/>
  <c r="M98" i="19"/>
  <c r="L98" i="19"/>
  <c r="K98" i="19"/>
  <c r="P97" i="19"/>
  <c r="P106" i="19" s="1"/>
  <c r="P107" i="19" s="1"/>
  <c r="O97" i="19"/>
  <c r="O106" i="19" s="1"/>
  <c r="O107" i="19" s="1"/>
  <c r="N97" i="19"/>
  <c r="M97" i="19"/>
  <c r="L97" i="19"/>
  <c r="K97" i="19"/>
  <c r="P96" i="19"/>
  <c r="O96" i="19"/>
  <c r="N96" i="19"/>
  <c r="M96" i="19"/>
  <c r="L96" i="19"/>
  <c r="K96" i="19"/>
  <c r="P95" i="19"/>
  <c r="O95" i="19"/>
  <c r="N95" i="19"/>
  <c r="M95" i="19"/>
  <c r="L95" i="19"/>
  <c r="K95" i="19"/>
  <c r="P94" i="19"/>
  <c r="O94" i="19"/>
  <c r="N94" i="19"/>
  <c r="M94" i="19"/>
  <c r="L94" i="19"/>
  <c r="K94" i="19"/>
  <c r="P93" i="19"/>
  <c r="O93" i="19"/>
  <c r="N93" i="19"/>
  <c r="M93" i="19"/>
  <c r="L93" i="19"/>
  <c r="K93" i="19"/>
  <c r="P92" i="19"/>
  <c r="O92" i="19"/>
  <c r="N92" i="19"/>
  <c r="M92" i="19"/>
  <c r="L92" i="19"/>
  <c r="K92" i="19"/>
  <c r="P91" i="19"/>
  <c r="O91" i="19"/>
  <c r="N91" i="19"/>
  <c r="M91" i="19"/>
  <c r="L91" i="19"/>
  <c r="K91" i="19"/>
  <c r="P90" i="19"/>
  <c r="O90" i="19"/>
  <c r="N90" i="19"/>
  <c r="L90" i="19"/>
  <c r="K90" i="19"/>
  <c r="M90" i="19" s="1"/>
  <c r="P89" i="19"/>
  <c r="O89" i="19"/>
  <c r="N89" i="19"/>
  <c r="L89" i="19"/>
  <c r="K89" i="19"/>
  <c r="M89" i="19" s="1"/>
  <c r="P88" i="19"/>
  <c r="O88" i="19"/>
  <c r="N88" i="19"/>
  <c r="N106" i="19" s="1"/>
  <c r="N107" i="19" s="1"/>
  <c r="M88" i="19"/>
  <c r="L88" i="19"/>
  <c r="K88" i="19"/>
  <c r="P87" i="19"/>
  <c r="O87" i="19"/>
  <c r="N87" i="19"/>
  <c r="L87" i="19"/>
  <c r="K87" i="19"/>
  <c r="M87" i="19" s="1"/>
  <c r="P86" i="19"/>
  <c r="O86" i="19"/>
  <c r="N86" i="19"/>
  <c r="M86" i="19"/>
  <c r="M106" i="19" s="1"/>
  <c r="M107" i="19" s="1"/>
  <c r="L86" i="19"/>
  <c r="L106" i="19" s="1"/>
  <c r="L107" i="19" s="1"/>
  <c r="K86" i="19"/>
  <c r="P78" i="19"/>
  <c r="O78" i="19"/>
  <c r="N78" i="19"/>
  <c r="M78" i="19"/>
  <c r="L78" i="19"/>
  <c r="K78" i="19"/>
  <c r="P77" i="19"/>
  <c r="O77" i="19"/>
  <c r="N77" i="19"/>
  <c r="M77" i="19"/>
  <c r="L77" i="19"/>
  <c r="K77" i="19"/>
  <c r="P76" i="19"/>
  <c r="O76" i="19"/>
  <c r="N76" i="19"/>
  <c r="M76" i="19"/>
  <c r="L76" i="19"/>
  <c r="K76" i="19"/>
  <c r="P75" i="19"/>
  <c r="O75" i="19"/>
  <c r="N75" i="19"/>
  <c r="M75" i="19"/>
  <c r="L75" i="19"/>
  <c r="K75" i="19"/>
  <c r="P74" i="19"/>
  <c r="O74" i="19"/>
  <c r="N74" i="19"/>
  <c r="M74" i="19"/>
  <c r="L74" i="19"/>
  <c r="K74" i="19"/>
  <c r="P73" i="19"/>
  <c r="O73" i="19"/>
  <c r="N73" i="19"/>
  <c r="M73" i="19"/>
  <c r="L73" i="19"/>
  <c r="K73" i="19"/>
  <c r="P72" i="19"/>
  <c r="O72" i="19"/>
  <c r="N72" i="19"/>
  <c r="M72" i="19"/>
  <c r="L72" i="19"/>
  <c r="K72" i="19"/>
  <c r="P71" i="19"/>
  <c r="O71" i="19"/>
  <c r="N71" i="19"/>
  <c r="M71" i="19"/>
  <c r="L71" i="19"/>
  <c r="K71" i="19"/>
  <c r="P70" i="19"/>
  <c r="O70" i="19"/>
  <c r="N70" i="19"/>
  <c r="M70" i="19"/>
  <c r="L70" i="19"/>
  <c r="K70" i="19"/>
  <c r="P69" i="19"/>
  <c r="O69" i="19"/>
  <c r="N69" i="19"/>
  <c r="M69" i="19"/>
  <c r="L69" i="19"/>
  <c r="L79" i="19" s="1"/>
  <c r="L80" i="19" s="1"/>
  <c r="K69" i="19"/>
  <c r="P68" i="19"/>
  <c r="O68" i="19"/>
  <c r="N68" i="19"/>
  <c r="M68" i="19"/>
  <c r="L68" i="19"/>
  <c r="K68" i="19"/>
  <c r="P67" i="19"/>
  <c r="O67" i="19"/>
  <c r="N67" i="19"/>
  <c r="M67" i="19"/>
  <c r="L67" i="19"/>
  <c r="K67" i="19"/>
  <c r="P66" i="19"/>
  <c r="O66" i="19"/>
  <c r="N66" i="19"/>
  <c r="M66" i="19"/>
  <c r="L66" i="19"/>
  <c r="K66" i="19"/>
  <c r="P65" i="19"/>
  <c r="O65" i="19"/>
  <c r="N65" i="19"/>
  <c r="M65" i="19"/>
  <c r="L65" i="19"/>
  <c r="K65" i="19"/>
  <c r="P64" i="19"/>
  <c r="O64" i="19"/>
  <c r="N64" i="19"/>
  <c r="M64" i="19"/>
  <c r="L64" i="19"/>
  <c r="K64" i="19"/>
  <c r="P63" i="19"/>
  <c r="O63" i="19"/>
  <c r="N63" i="19"/>
  <c r="L63" i="19"/>
  <c r="K63" i="19"/>
  <c r="M63" i="19" s="1"/>
  <c r="P62" i="19"/>
  <c r="O62" i="19"/>
  <c r="N62" i="19"/>
  <c r="L62" i="19"/>
  <c r="K62" i="19"/>
  <c r="M62" i="19" s="1"/>
  <c r="P61" i="19"/>
  <c r="O61" i="19"/>
  <c r="N61" i="19"/>
  <c r="M61" i="19"/>
  <c r="L61" i="19"/>
  <c r="K61" i="19"/>
  <c r="P60" i="19"/>
  <c r="O60" i="19"/>
  <c r="N60" i="19"/>
  <c r="L60" i="19"/>
  <c r="K60" i="19"/>
  <c r="M60" i="19" s="1"/>
  <c r="P59" i="19"/>
  <c r="P79" i="19" s="1"/>
  <c r="P80" i="19" s="1"/>
  <c r="O59" i="19"/>
  <c r="O79" i="19" s="1"/>
  <c r="O80" i="19" s="1"/>
  <c r="N59" i="19"/>
  <c r="N79" i="19" s="1"/>
  <c r="N80" i="19" s="1"/>
  <c r="M59" i="19"/>
  <c r="L59" i="19"/>
  <c r="K59" i="19"/>
  <c r="P51" i="19"/>
  <c r="O51" i="19"/>
  <c r="N51" i="19"/>
  <c r="M51" i="19"/>
  <c r="L51" i="19"/>
  <c r="K51" i="19"/>
  <c r="P50" i="19"/>
  <c r="O50" i="19"/>
  <c r="N50" i="19"/>
  <c r="M50" i="19"/>
  <c r="L50" i="19"/>
  <c r="K50" i="19"/>
  <c r="P49" i="19"/>
  <c r="O49" i="19"/>
  <c r="N49" i="19"/>
  <c r="M49" i="19"/>
  <c r="L49" i="19"/>
  <c r="K49" i="19"/>
  <c r="P48" i="19"/>
  <c r="O48" i="19"/>
  <c r="N48" i="19"/>
  <c r="M48" i="19"/>
  <c r="L48" i="19"/>
  <c r="K48" i="19"/>
  <c r="P47" i="19"/>
  <c r="O47" i="19"/>
  <c r="N47" i="19"/>
  <c r="M47" i="19"/>
  <c r="L47" i="19"/>
  <c r="K47" i="19"/>
  <c r="P46" i="19"/>
  <c r="O46" i="19"/>
  <c r="N46" i="19"/>
  <c r="M46" i="19"/>
  <c r="L46" i="19"/>
  <c r="K46" i="19"/>
  <c r="P45" i="19"/>
  <c r="O45" i="19"/>
  <c r="N45" i="19"/>
  <c r="M45" i="19"/>
  <c r="L45" i="19"/>
  <c r="K45" i="19"/>
  <c r="P44" i="19"/>
  <c r="O44" i="19"/>
  <c r="N44" i="19"/>
  <c r="M44" i="19"/>
  <c r="L44" i="19"/>
  <c r="K44" i="19"/>
  <c r="P43" i="19"/>
  <c r="O43" i="19"/>
  <c r="N43" i="19"/>
  <c r="M43" i="19"/>
  <c r="L43" i="19"/>
  <c r="K43" i="19"/>
  <c r="P42" i="19"/>
  <c r="O42" i="19"/>
  <c r="N42" i="19"/>
  <c r="L42" i="19"/>
  <c r="K42" i="19"/>
  <c r="M42" i="19" s="1"/>
  <c r="P41" i="19"/>
  <c r="O41" i="19"/>
  <c r="N41" i="19"/>
  <c r="M41" i="19"/>
  <c r="L41" i="19"/>
  <c r="K41" i="19"/>
  <c r="P40" i="19"/>
  <c r="O40" i="19"/>
  <c r="N40" i="19"/>
  <c r="M40" i="19"/>
  <c r="K40" i="19"/>
  <c r="L40" i="19" s="1"/>
  <c r="P39" i="19"/>
  <c r="O39" i="19"/>
  <c r="N39" i="19"/>
  <c r="M39" i="19"/>
  <c r="K39" i="19"/>
  <c r="L39" i="19" s="1"/>
  <c r="P38" i="19"/>
  <c r="O38" i="19"/>
  <c r="N38" i="19"/>
  <c r="M38" i="19"/>
  <c r="L38" i="19"/>
  <c r="K38" i="19"/>
  <c r="P37" i="19"/>
  <c r="O37" i="19"/>
  <c r="N37" i="19"/>
  <c r="M37" i="19"/>
  <c r="L37" i="19"/>
  <c r="K37" i="19"/>
  <c r="P36" i="19"/>
  <c r="O36" i="19"/>
  <c r="N36" i="19"/>
  <c r="L36" i="19"/>
  <c r="K36" i="19"/>
  <c r="M36" i="19" s="1"/>
  <c r="P35" i="19"/>
  <c r="O35" i="19"/>
  <c r="N35" i="19"/>
  <c r="M35" i="19"/>
  <c r="L35" i="19"/>
  <c r="K35" i="19"/>
  <c r="P34" i="19"/>
  <c r="O34" i="19"/>
  <c r="N34" i="19"/>
  <c r="M34" i="19"/>
  <c r="L34" i="19"/>
  <c r="K34" i="19"/>
  <c r="P33" i="19"/>
  <c r="O33" i="19"/>
  <c r="N33" i="19"/>
  <c r="L33" i="19"/>
  <c r="K33" i="19"/>
  <c r="M33" i="19" s="1"/>
  <c r="P32" i="19"/>
  <c r="P52" i="19" s="1"/>
  <c r="P53" i="19" s="1"/>
  <c r="O32" i="19"/>
  <c r="O52" i="19" s="1"/>
  <c r="O53" i="19" s="1"/>
  <c r="N32" i="19"/>
  <c r="N52" i="19" s="1"/>
  <c r="N53" i="19" s="1"/>
  <c r="L32" i="19"/>
  <c r="K32" i="19"/>
  <c r="M32" i="19" s="1"/>
  <c r="N25" i="19"/>
  <c r="N26" i="19" s="1"/>
  <c r="P24" i="19"/>
  <c r="O24" i="19"/>
  <c r="N24" i="19"/>
  <c r="M24" i="19"/>
  <c r="L24" i="19"/>
  <c r="K24" i="19"/>
  <c r="P23" i="19"/>
  <c r="O23" i="19"/>
  <c r="N23" i="19"/>
  <c r="M23" i="19"/>
  <c r="L23" i="19"/>
  <c r="K23" i="19"/>
  <c r="P22" i="19"/>
  <c r="O22" i="19"/>
  <c r="N22" i="19"/>
  <c r="M22" i="19"/>
  <c r="L22" i="19"/>
  <c r="K22" i="19"/>
  <c r="P21" i="19"/>
  <c r="O21" i="19"/>
  <c r="N21" i="19"/>
  <c r="M21" i="19"/>
  <c r="L21" i="19"/>
  <c r="K21" i="19"/>
  <c r="P20" i="19"/>
  <c r="O20" i="19"/>
  <c r="N20" i="19"/>
  <c r="M20" i="19"/>
  <c r="L20" i="19"/>
  <c r="K20" i="19"/>
  <c r="P19" i="19"/>
  <c r="O19" i="19"/>
  <c r="N19" i="19"/>
  <c r="M19" i="19"/>
  <c r="L19" i="19"/>
  <c r="K19" i="19"/>
  <c r="P18" i="19"/>
  <c r="O18" i="19"/>
  <c r="N18" i="19"/>
  <c r="M18" i="19"/>
  <c r="L18" i="19"/>
  <c r="K18" i="19"/>
  <c r="P17" i="19"/>
  <c r="O17" i="19"/>
  <c r="N17" i="19"/>
  <c r="M17" i="19"/>
  <c r="L17" i="19"/>
  <c r="K17" i="19"/>
  <c r="P16" i="19"/>
  <c r="O16" i="19"/>
  <c r="N16" i="19"/>
  <c r="M16" i="19"/>
  <c r="L16" i="19"/>
  <c r="K16" i="19"/>
  <c r="P15" i="19"/>
  <c r="O15" i="19"/>
  <c r="N15" i="19"/>
  <c r="M15" i="19"/>
  <c r="L15" i="19"/>
  <c r="K15" i="19"/>
  <c r="P14" i="19"/>
  <c r="O14" i="19"/>
  <c r="N14" i="19"/>
  <c r="M14" i="19"/>
  <c r="L14" i="19"/>
  <c r="K14" i="19"/>
  <c r="P13" i="19"/>
  <c r="O13" i="19"/>
  <c r="N13" i="19"/>
  <c r="M13" i="19"/>
  <c r="L13" i="19"/>
  <c r="K13" i="19"/>
  <c r="P12" i="19"/>
  <c r="O12" i="19"/>
  <c r="N12" i="19"/>
  <c r="M12" i="19"/>
  <c r="L12" i="19"/>
  <c r="K12" i="19"/>
  <c r="P11" i="19"/>
  <c r="P25" i="19" s="1"/>
  <c r="P26" i="19" s="1"/>
  <c r="O11" i="19"/>
  <c r="O25" i="19" s="1"/>
  <c r="O26" i="19" s="1"/>
  <c r="N11" i="19"/>
  <c r="M11" i="19"/>
  <c r="L11" i="19"/>
  <c r="K11" i="19"/>
  <c r="P10" i="19"/>
  <c r="O10" i="19"/>
  <c r="N10" i="19"/>
  <c r="M10" i="19"/>
  <c r="L10" i="19"/>
  <c r="K10" i="19"/>
  <c r="P9" i="19"/>
  <c r="O9" i="19"/>
  <c r="N9" i="19"/>
  <c r="M9" i="19"/>
  <c r="L9" i="19"/>
  <c r="K9" i="19"/>
  <c r="P8" i="19"/>
  <c r="O8" i="19"/>
  <c r="N8" i="19"/>
  <c r="M8" i="19"/>
  <c r="L8" i="19"/>
  <c r="K8" i="19"/>
  <c r="P7" i="19"/>
  <c r="O7" i="19"/>
  <c r="N7" i="19"/>
  <c r="M7" i="19"/>
  <c r="L7" i="19"/>
  <c r="K7" i="19"/>
  <c r="P6" i="19"/>
  <c r="O6" i="19"/>
  <c r="N6" i="19"/>
  <c r="L6" i="19"/>
  <c r="K6" i="19"/>
  <c r="M6" i="19" s="1"/>
  <c r="M25" i="19" s="1"/>
  <c r="M26" i="19" s="1"/>
  <c r="P5" i="19"/>
  <c r="O5" i="19"/>
  <c r="N5" i="19"/>
  <c r="M5" i="19"/>
  <c r="L5" i="19"/>
  <c r="L25" i="19" s="1"/>
  <c r="L26" i="19" s="1"/>
  <c r="K5" i="19"/>
  <c r="P539" i="18"/>
  <c r="P538" i="18"/>
  <c r="O539" i="18"/>
  <c r="O538" i="18"/>
  <c r="N539" i="18"/>
  <c r="N538" i="18"/>
  <c r="M539" i="18"/>
  <c r="M538" i="18"/>
  <c r="L539" i="18"/>
  <c r="L538" i="18"/>
  <c r="P537" i="18"/>
  <c r="O537" i="18"/>
  <c r="N537" i="18"/>
  <c r="M537" i="18"/>
  <c r="L537" i="18"/>
  <c r="K537" i="18"/>
  <c r="P536" i="18"/>
  <c r="O536" i="18"/>
  <c r="N536" i="18"/>
  <c r="M536" i="18"/>
  <c r="L536" i="18"/>
  <c r="K536" i="18"/>
  <c r="P535" i="18"/>
  <c r="O535" i="18"/>
  <c r="N535" i="18"/>
  <c r="M535" i="18"/>
  <c r="L535" i="18"/>
  <c r="K535" i="18"/>
  <c r="P534" i="18"/>
  <c r="O534" i="18"/>
  <c r="N534" i="18"/>
  <c r="M534" i="18"/>
  <c r="L534" i="18"/>
  <c r="K534" i="18"/>
  <c r="P533" i="18"/>
  <c r="O533" i="18"/>
  <c r="N533" i="18"/>
  <c r="M533" i="18"/>
  <c r="L533" i="18"/>
  <c r="K533" i="18"/>
  <c r="P532" i="18"/>
  <c r="O532" i="18"/>
  <c r="N532" i="18"/>
  <c r="M532" i="18"/>
  <c r="L532" i="18"/>
  <c r="K532" i="18"/>
  <c r="P531" i="18"/>
  <c r="O531" i="18"/>
  <c r="N531" i="18"/>
  <c r="M531" i="18"/>
  <c r="L531" i="18"/>
  <c r="K531" i="18"/>
  <c r="P530" i="18"/>
  <c r="O530" i="18"/>
  <c r="N530" i="18"/>
  <c r="M530" i="18"/>
  <c r="L530" i="18"/>
  <c r="K530" i="18"/>
  <c r="P529" i="18"/>
  <c r="O529" i="18"/>
  <c r="N529" i="18"/>
  <c r="M529" i="18"/>
  <c r="L529" i="18"/>
  <c r="K529" i="18"/>
  <c r="P528" i="18"/>
  <c r="O528" i="18"/>
  <c r="N528" i="18"/>
  <c r="M528" i="18"/>
  <c r="L528" i="18"/>
  <c r="K528" i="18"/>
  <c r="P527" i="18"/>
  <c r="O527" i="18"/>
  <c r="N527" i="18"/>
  <c r="M527" i="18"/>
  <c r="L527" i="18"/>
  <c r="K527" i="18"/>
  <c r="P526" i="18"/>
  <c r="O526" i="18"/>
  <c r="N526" i="18"/>
  <c r="M526" i="18"/>
  <c r="L526" i="18"/>
  <c r="K526" i="18"/>
  <c r="P525" i="18"/>
  <c r="O525" i="18"/>
  <c r="N525" i="18"/>
  <c r="M525" i="18"/>
  <c r="L525" i="18"/>
  <c r="K525" i="18"/>
  <c r="P524" i="18"/>
  <c r="O524" i="18"/>
  <c r="N524" i="18"/>
  <c r="M524" i="18"/>
  <c r="L524" i="18"/>
  <c r="K524" i="18"/>
  <c r="P523" i="18"/>
  <c r="O523" i="18"/>
  <c r="N523" i="18"/>
  <c r="M523" i="18"/>
  <c r="L523" i="18"/>
  <c r="K523" i="18"/>
  <c r="P522" i="18"/>
  <c r="O522" i="18"/>
  <c r="N522" i="18"/>
  <c r="M522" i="18"/>
  <c r="L522" i="18"/>
  <c r="K522" i="18"/>
  <c r="P521" i="18"/>
  <c r="O521" i="18"/>
  <c r="N521" i="18"/>
  <c r="M521" i="18"/>
  <c r="L521" i="18"/>
  <c r="K521" i="18"/>
  <c r="P520" i="18"/>
  <c r="O520" i="18"/>
  <c r="N520" i="18"/>
  <c r="M520" i="18"/>
  <c r="L520" i="18"/>
  <c r="K520" i="18"/>
  <c r="P519" i="18"/>
  <c r="O519" i="18"/>
  <c r="N519" i="18"/>
  <c r="M519" i="18"/>
  <c r="L519" i="18"/>
  <c r="K519" i="18"/>
  <c r="P518" i="18"/>
  <c r="O518" i="18"/>
  <c r="N518" i="18"/>
  <c r="M518" i="18"/>
  <c r="L518" i="18"/>
  <c r="K518" i="18"/>
  <c r="P512" i="18"/>
  <c r="P511" i="18"/>
  <c r="O512" i="18"/>
  <c r="O511" i="18"/>
  <c r="N512" i="18"/>
  <c r="N511" i="18"/>
  <c r="M512" i="18"/>
  <c r="M511" i="18"/>
  <c r="L512" i="18"/>
  <c r="L511" i="18"/>
  <c r="P510" i="18"/>
  <c r="O510" i="18"/>
  <c r="N510" i="18"/>
  <c r="M510" i="18"/>
  <c r="L510" i="18"/>
  <c r="K510" i="18"/>
  <c r="P509" i="18"/>
  <c r="O509" i="18"/>
  <c r="N509" i="18"/>
  <c r="M509" i="18"/>
  <c r="L509" i="18"/>
  <c r="K509" i="18"/>
  <c r="P508" i="18"/>
  <c r="O508" i="18"/>
  <c r="N508" i="18"/>
  <c r="M508" i="18"/>
  <c r="L508" i="18"/>
  <c r="K508" i="18"/>
  <c r="P507" i="18"/>
  <c r="O507" i="18"/>
  <c r="N507" i="18"/>
  <c r="M507" i="18"/>
  <c r="L507" i="18"/>
  <c r="K507" i="18"/>
  <c r="P506" i="18"/>
  <c r="O506" i="18"/>
  <c r="N506" i="18"/>
  <c r="M506" i="18"/>
  <c r="L506" i="18"/>
  <c r="K506" i="18"/>
  <c r="P505" i="18"/>
  <c r="O505" i="18"/>
  <c r="N505" i="18"/>
  <c r="M505" i="18"/>
  <c r="L505" i="18"/>
  <c r="K505" i="18"/>
  <c r="P504" i="18"/>
  <c r="O504" i="18"/>
  <c r="N504" i="18"/>
  <c r="M504" i="18"/>
  <c r="L504" i="18"/>
  <c r="K504" i="18"/>
  <c r="P503" i="18"/>
  <c r="O503" i="18"/>
  <c r="N503" i="18"/>
  <c r="M503" i="18"/>
  <c r="L503" i="18"/>
  <c r="K503" i="18"/>
  <c r="P502" i="18"/>
  <c r="O502" i="18"/>
  <c r="N502" i="18"/>
  <c r="M502" i="18"/>
  <c r="L502" i="18"/>
  <c r="K502" i="18"/>
  <c r="P501" i="18"/>
  <c r="O501" i="18"/>
  <c r="N501" i="18"/>
  <c r="M501" i="18"/>
  <c r="L501" i="18"/>
  <c r="K501" i="18"/>
  <c r="P500" i="18"/>
  <c r="O500" i="18"/>
  <c r="N500" i="18"/>
  <c r="M500" i="18"/>
  <c r="L500" i="18"/>
  <c r="K500" i="18"/>
  <c r="P499" i="18"/>
  <c r="O499" i="18"/>
  <c r="N499" i="18"/>
  <c r="M499" i="18"/>
  <c r="L499" i="18"/>
  <c r="K499" i="18"/>
  <c r="P498" i="18"/>
  <c r="O498" i="18"/>
  <c r="N498" i="18"/>
  <c r="M498" i="18"/>
  <c r="L498" i="18"/>
  <c r="K498" i="18"/>
  <c r="P497" i="18"/>
  <c r="O497" i="18"/>
  <c r="N497" i="18"/>
  <c r="M497" i="18"/>
  <c r="L497" i="18"/>
  <c r="K497" i="18"/>
  <c r="P496" i="18"/>
  <c r="O496" i="18"/>
  <c r="N496" i="18"/>
  <c r="M496" i="18"/>
  <c r="L496" i="18"/>
  <c r="K496" i="18"/>
  <c r="P495" i="18"/>
  <c r="O495" i="18"/>
  <c r="N495" i="18"/>
  <c r="M495" i="18"/>
  <c r="L495" i="18"/>
  <c r="K495" i="18"/>
  <c r="P494" i="18"/>
  <c r="O494" i="18"/>
  <c r="N494" i="18"/>
  <c r="M494" i="18"/>
  <c r="L494" i="18"/>
  <c r="K494" i="18"/>
  <c r="P493" i="18"/>
  <c r="O493" i="18"/>
  <c r="N493" i="18"/>
  <c r="M493" i="18"/>
  <c r="L493" i="18"/>
  <c r="K493" i="18"/>
  <c r="P492" i="18"/>
  <c r="O492" i="18"/>
  <c r="N492" i="18"/>
  <c r="M492" i="18"/>
  <c r="L492" i="18"/>
  <c r="K492" i="18"/>
  <c r="P491" i="18"/>
  <c r="O491" i="18"/>
  <c r="N491" i="18"/>
  <c r="M491" i="18"/>
  <c r="L491" i="18"/>
  <c r="K491" i="18"/>
  <c r="P485" i="18"/>
  <c r="P484" i="18"/>
  <c r="O485" i="18"/>
  <c r="O484" i="18"/>
  <c r="N485" i="18"/>
  <c r="N484" i="18"/>
  <c r="M485" i="18"/>
  <c r="M484" i="18"/>
  <c r="L485" i="18"/>
  <c r="L484" i="18"/>
  <c r="P483" i="18"/>
  <c r="O483" i="18"/>
  <c r="N483" i="18"/>
  <c r="M483" i="18"/>
  <c r="L483" i="18"/>
  <c r="K483" i="18"/>
  <c r="P482" i="18"/>
  <c r="O482" i="18"/>
  <c r="N482" i="18"/>
  <c r="M482" i="18"/>
  <c r="L482" i="18"/>
  <c r="K482" i="18"/>
  <c r="P481" i="18"/>
  <c r="O481" i="18"/>
  <c r="N481" i="18"/>
  <c r="M481" i="18"/>
  <c r="L481" i="18"/>
  <c r="K481" i="18"/>
  <c r="P480" i="18"/>
  <c r="O480" i="18"/>
  <c r="N480" i="18"/>
  <c r="M480" i="18"/>
  <c r="L480" i="18"/>
  <c r="K480" i="18"/>
  <c r="P479" i="18"/>
  <c r="O479" i="18"/>
  <c r="N479" i="18"/>
  <c r="M479" i="18"/>
  <c r="L479" i="18"/>
  <c r="K479" i="18"/>
  <c r="P478" i="18"/>
  <c r="O478" i="18"/>
  <c r="N478" i="18"/>
  <c r="M478" i="18"/>
  <c r="L478" i="18"/>
  <c r="K478" i="18"/>
  <c r="P477" i="18"/>
  <c r="O477" i="18"/>
  <c r="N477" i="18"/>
  <c r="M477" i="18"/>
  <c r="L477" i="18"/>
  <c r="K477" i="18"/>
  <c r="P476" i="18"/>
  <c r="O476" i="18"/>
  <c r="N476" i="18"/>
  <c r="M476" i="18"/>
  <c r="L476" i="18"/>
  <c r="K476" i="18"/>
  <c r="P475" i="18"/>
  <c r="O475" i="18"/>
  <c r="N475" i="18"/>
  <c r="M475" i="18"/>
  <c r="L475" i="18"/>
  <c r="K475" i="18"/>
  <c r="P474" i="18"/>
  <c r="O474" i="18"/>
  <c r="N474" i="18"/>
  <c r="M474" i="18"/>
  <c r="L474" i="18"/>
  <c r="K474" i="18"/>
  <c r="P473" i="18"/>
  <c r="O473" i="18"/>
  <c r="N473" i="18"/>
  <c r="M473" i="18"/>
  <c r="L473" i="18"/>
  <c r="K473" i="18"/>
  <c r="P472" i="18"/>
  <c r="O472" i="18"/>
  <c r="N472" i="18"/>
  <c r="M472" i="18"/>
  <c r="L472" i="18"/>
  <c r="K472" i="18"/>
  <c r="P471" i="18"/>
  <c r="O471" i="18"/>
  <c r="N471" i="18"/>
  <c r="M471" i="18"/>
  <c r="L471" i="18"/>
  <c r="K471" i="18"/>
  <c r="P470" i="18"/>
  <c r="O470" i="18"/>
  <c r="N470" i="18"/>
  <c r="M470" i="18"/>
  <c r="L470" i="18"/>
  <c r="K470" i="18"/>
  <c r="P469" i="18"/>
  <c r="O469" i="18"/>
  <c r="N469" i="18"/>
  <c r="M469" i="18"/>
  <c r="L469" i="18"/>
  <c r="K469" i="18"/>
  <c r="P468" i="18"/>
  <c r="O468" i="18"/>
  <c r="N468" i="18"/>
  <c r="M468" i="18"/>
  <c r="L468" i="18"/>
  <c r="K468" i="18"/>
  <c r="P467" i="18"/>
  <c r="O467" i="18"/>
  <c r="N467" i="18"/>
  <c r="M467" i="18"/>
  <c r="L467" i="18"/>
  <c r="K467" i="18"/>
  <c r="P466" i="18"/>
  <c r="O466" i="18"/>
  <c r="N466" i="18"/>
  <c r="M466" i="18"/>
  <c r="L466" i="18"/>
  <c r="K466" i="18"/>
  <c r="P465" i="18"/>
  <c r="O465" i="18"/>
  <c r="N465" i="18"/>
  <c r="M465" i="18"/>
  <c r="L465" i="18"/>
  <c r="K465" i="18"/>
  <c r="P464" i="18"/>
  <c r="O464" i="18"/>
  <c r="N464" i="18"/>
  <c r="M464" i="18"/>
  <c r="L464" i="18"/>
  <c r="K464" i="18"/>
  <c r="P458" i="18"/>
  <c r="P457" i="18"/>
  <c r="O458" i="18"/>
  <c r="O457" i="18"/>
  <c r="N458" i="18"/>
  <c r="N457" i="18"/>
  <c r="M458" i="18"/>
  <c r="M457" i="18"/>
  <c r="L458" i="18"/>
  <c r="L457" i="18"/>
  <c r="P456" i="18"/>
  <c r="O456" i="18"/>
  <c r="N456" i="18"/>
  <c r="M456" i="18"/>
  <c r="L456" i="18"/>
  <c r="K456" i="18"/>
  <c r="P455" i="18"/>
  <c r="O455" i="18"/>
  <c r="N455" i="18"/>
  <c r="M455" i="18"/>
  <c r="L455" i="18"/>
  <c r="K455" i="18"/>
  <c r="P454" i="18"/>
  <c r="O454" i="18"/>
  <c r="N454" i="18"/>
  <c r="M454" i="18"/>
  <c r="L454" i="18"/>
  <c r="K454" i="18"/>
  <c r="P453" i="18"/>
  <c r="O453" i="18"/>
  <c r="N453" i="18"/>
  <c r="M453" i="18"/>
  <c r="L453" i="18"/>
  <c r="K453" i="18"/>
  <c r="P452" i="18"/>
  <c r="O452" i="18"/>
  <c r="N452" i="18"/>
  <c r="M452" i="18"/>
  <c r="L452" i="18"/>
  <c r="K452" i="18"/>
  <c r="P451" i="18"/>
  <c r="O451" i="18"/>
  <c r="N451" i="18"/>
  <c r="M451" i="18"/>
  <c r="L451" i="18"/>
  <c r="K451" i="18"/>
  <c r="P450" i="18"/>
  <c r="O450" i="18"/>
  <c r="N450" i="18"/>
  <c r="M450" i="18"/>
  <c r="L450" i="18"/>
  <c r="K450" i="18"/>
  <c r="P449" i="18"/>
  <c r="O449" i="18"/>
  <c r="N449" i="18"/>
  <c r="M449" i="18"/>
  <c r="L449" i="18"/>
  <c r="K449" i="18"/>
  <c r="P448" i="18"/>
  <c r="O448" i="18"/>
  <c r="N448" i="18"/>
  <c r="M448" i="18"/>
  <c r="L448" i="18"/>
  <c r="K448" i="18"/>
  <c r="P447" i="18"/>
  <c r="O447" i="18"/>
  <c r="N447" i="18"/>
  <c r="M447" i="18"/>
  <c r="L447" i="18"/>
  <c r="K447" i="18"/>
  <c r="P446" i="18"/>
  <c r="O446" i="18"/>
  <c r="N446" i="18"/>
  <c r="M446" i="18"/>
  <c r="L446" i="18"/>
  <c r="K446" i="18"/>
  <c r="P445" i="18"/>
  <c r="O445" i="18"/>
  <c r="N445" i="18"/>
  <c r="M445" i="18"/>
  <c r="L445" i="18"/>
  <c r="K445" i="18"/>
  <c r="P444" i="18"/>
  <c r="O444" i="18"/>
  <c r="N444" i="18"/>
  <c r="M444" i="18"/>
  <c r="L444" i="18"/>
  <c r="K444" i="18"/>
  <c r="P443" i="18"/>
  <c r="O443" i="18"/>
  <c r="N443" i="18"/>
  <c r="M443" i="18"/>
  <c r="L443" i="18"/>
  <c r="K443" i="18"/>
  <c r="P442" i="18"/>
  <c r="O442" i="18"/>
  <c r="N442" i="18"/>
  <c r="M442" i="18"/>
  <c r="L442" i="18"/>
  <c r="K442" i="18"/>
  <c r="P441" i="18"/>
  <c r="O441" i="18"/>
  <c r="N441" i="18"/>
  <c r="M441" i="18"/>
  <c r="L441" i="18"/>
  <c r="K441" i="18"/>
  <c r="P440" i="18"/>
  <c r="O440" i="18"/>
  <c r="N440" i="18"/>
  <c r="M440" i="18"/>
  <c r="L440" i="18"/>
  <c r="K440" i="18"/>
  <c r="P439" i="18"/>
  <c r="O439" i="18"/>
  <c r="N439" i="18"/>
  <c r="M439" i="18"/>
  <c r="L439" i="18"/>
  <c r="K439" i="18"/>
  <c r="P438" i="18"/>
  <c r="O438" i="18"/>
  <c r="N438" i="18"/>
  <c r="M438" i="18"/>
  <c r="L438" i="18"/>
  <c r="K438" i="18"/>
  <c r="P437" i="18"/>
  <c r="O437" i="18"/>
  <c r="N437" i="18"/>
  <c r="M437" i="18"/>
  <c r="L437" i="18"/>
  <c r="K437" i="18"/>
  <c r="P431" i="18"/>
  <c r="P430" i="18"/>
  <c r="O431" i="18"/>
  <c r="O430" i="18"/>
  <c r="N431" i="18"/>
  <c r="N430" i="18"/>
  <c r="M431" i="18"/>
  <c r="M430" i="18"/>
  <c r="L431" i="18"/>
  <c r="L430" i="18"/>
  <c r="P429" i="18"/>
  <c r="O429" i="18"/>
  <c r="N429" i="18"/>
  <c r="M429" i="18"/>
  <c r="L429" i="18"/>
  <c r="K429" i="18"/>
  <c r="P428" i="18"/>
  <c r="O428" i="18"/>
  <c r="N428" i="18"/>
  <c r="M428" i="18"/>
  <c r="L428" i="18"/>
  <c r="K428" i="18"/>
  <c r="P427" i="18"/>
  <c r="O427" i="18"/>
  <c r="N427" i="18"/>
  <c r="M427" i="18"/>
  <c r="L427" i="18"/>
  <c r="K427" i="18"/>
  <c r="P426" i="18"/>
  <c r="O426" i="18"/>
  <c r="N426" i="18"/>
  <c r="M426" i="18"/>
  <c r="L426" i="18"/>
  <c r="K426" i="18"/>
  <c r="P425" i="18"/>
  <c r="O425" i="18"/>
  <c r="N425" i="18"/>
  <c r="M425" i="18"/>
  <c r="L425" i="18"/>
  <c r="K425" i="18"/>
  <c r="P424" i="18"/>
  <c r="O424" i="18"/>
  <c r="N424" i="18"/>
  <c r="M424" i="18"/>
  <c r="L424" i="18"/>
  <c r="K424" i="18"/>
  <c r="P423" i="18"/>
  <c r="O423" i="18"/>
  <c r="N423" i="18"/>
  <c r="M423" i="18"/>
  <c r="L423" i="18"/>
  <c r="K423" i="18"/>
  <c r="P422" i="18"/>
  <c r="O422" i="18"/>
  <c r="N422" i="18"/>
  <c r="M422" i="18"/>
  <c r="L422" i="18"/>
  <c r="K422" i="18"/>
  <c r="P421" i="18"/>
  <c r="O421" i="18"/>
  <c r="N421" i="18"/>
  <c r="M421" i="18"/>
  <c r="L421" i="18"/>
  <c r="K421" i="18"/>
  <c r="P420" i="18"/>
  <c r="O420" i="18"/>
  <c r="N420" i="18"/>
  <c r="M420" i="18"/>
  <c r="L420" i="18"/>
  <c r="K420" i="18"/>
  <c r="P419" i="18"/>
  <c r="O419" i="18"/>
  <c r="N419" i="18"/>
  <c r="M419" i="18"/>
  <c r="L419" i="18"/>
  <c r="K419" i="18"/>
  <c r="P418" i="18"/>
  <c r="O418" i="18"/>
  <c r="N418" i="18"/>
  <c r="M418" i="18"/>
  <c r="L418" i="18"/>
  <c r="K418" i="18"/>
  <c r="P417" i="18"/>
  <c r="O417" i="18"/>
  <c r="N417" i="18"/>
  <c r="M417" i="18"/>
  <c r="L417" i="18"/>
  <c r="K417" i="18"/>
  <c r="P416" i="18"/>
  <c r="O416" i="18"/>
  <c r="N416" i="18"/>
  <c r="M416" i="18"/>
  <c r="L416" i="18"/>
  <c r="K416" i="18"/>
  <c r="P415" i="18"/>
  <c r="O415" i="18"/>
  <c r="N415" i="18"/>
  <c r="M415" i="18"/>
  <c r="L415" i="18"/>
  <c r="K415" i="18"/>
  <c r="P414" i="18"/>
  <c r="O414" i="18"/>
  <c r="N414" i="18"/>
  <c r="M414" i="18"/>
  <c r="L414" i="18"/>
  <c r="K414" i="18"/>
  <c r="P413" i="18"/>
  <c r="O413" i="18"/>
  <c r="N413" i="18"/>
  <c r="M413" i="18"/>
  <c r="L413" i="18"/>
  <c r="K413" i="18"/>
  <c r="P412" i="18"/>
  <c r="O412" i="18"/>
  <c r="N412" i="18"/>
  <c r="M412" i="18"/>
  <c r="L412" i="18"/>
  <c r="K412" i="18"/>
  <c r="P411" i="18"/>
  <c r="O411" i="18"/>
  <c r="N411" i="18"/>
  <c r="M411" i="18"/>
  <c r="L411" i="18"/>
  <c r="K411" i="18"/>
  <c r="P410" i="18"/>
  <c r="O410" i="18"/>
  <c r="N410" i="18"/>
  <c r="M410" i="18"/>
  <c r="L410" i="18"/>
  <c r="K410" i="18"/>
  <c r="P404" i="18"/>
  <c r="P403" i="18"/>
  <c r="O404" i="18"/>
  <c r="O403" i="18"/>
  <c r="N404" i="18"/>
  <c r="N403" i="18"/>
  <c r="M404" i="18"/>
  <c r="M403" i="18"/>
  <c r="L404" i="18"/>
  <c r="L403" i="18"/>
  <c r="P402" i="18"/>
  <c r="O402" i="18"/>
  <c r="N402" i="18"/>
  <c r="M402" i="18"/>
  <c r="L402" i="18"/>
  <c r="K402" i="18"/>
  <c r="P401" i="18"/>
  <c r="O401" i="18"/>
  <c r="N401" i="18"/>
  <c r="M401" i="18"/>
  <c r="L401" i="18"/>
  <c r="K401" i="18"/>
  <c r="P400" i="18"/>
  <c r="O400" i="18"/>
  <c r="N400" i="18"/>
  <c r="M400" i="18"/>
  <c r="L400" i="18"/>
  <c r="K400" i="18"/>
  <c r="P399" i="18"/>
  <c r="O399" i="18"/>
  <c r="N399" i="18"/>
  <c r="M399" i="18"/>
  <c r="L399" i="18"/>
  <c r="K399" i="18"/>
  <c r="P398" i="18"/>
  <c r="O398" i="18"/>
  <c r="N398" i="18"/>
  <c r="M398" i="18"/>
  <c r="L398" i="18"/>
  <c r="K398" i="18"/>
  <c r="P397" i="18"/>
  <c r="O397" i="18"/>
  <c r="N397" i="18"/>
  <c r="M397" i="18"/>
  <c r="L397" i="18"/>
  <c r="K397" i="18"/>
  <c r="P396" i="18"/>
  <c r="O396" i="18"/>
  <c r="N396" i="18"/>
  <c r="M396" i="18"/>
  <c r="L396" i="18"/>
  <c r="K396" i="18"/>
  <c r="P395" i="18"/>
  <c r="O395" i="18"/>
  <c r="N395" i="18"/>
  <c r="M395" i="18"/>
  <c r="L395" i="18"/>
  <c r="K395" i="18"/>
  <c r="P394" i="18"/>
  <c r="O394" i="18"/>
  <c r="N394" i="18"/>
  <c r="M394" i="18"/>
  <c r="L394" i="18"/>
  <c r="K394" i="18"/>
  <c r="P393" i="18"/>
  <c r="O393" i="18"/>
  <c r="N393" i="18"/>
  <c r="M393" i="18"/>
  <c r="L393" i="18"/>
  <c r="K393" i="18"/>
  <c r="P392" i="18"/>
  <c r="O392" i="18"/>
  <c r="N392" i="18"/>
  <c r="M392" i="18"/>
  <c r="L392" i="18"/>
  <c r="K392" i="18"/>
  <c r="P391" i="18"/>
  <c r="O391" i="18"/>
  <c r="N391" i="18"/>
  <c r="M391" i="18"/>
  <c r="L391" i="18"/>
  <c r="K391" i="18"/>
  <c r="P390" i="18"/>
  <c r="O390" i="18"/>
  <c r="N390" i="18"/>
  <c r="M390" i="18"/>
  <c r="L390" i="18"/>
  <c r="K390" i="18"/>
  <c r="P389" i="18"/>
  <c r="O389" i="18"/>
  <c r="N389" i="18"/>
  <c r="M389" i="18"/>
  <c r="L389" i="18"/>
  <c r="K389" i="18"/>
  <c r="P388" i="18"/>
  <c r="O388" i="18"/>
  <c r="N388" i="18"/>
  <c r="M388" i="18"/>
  <c r="L388" i="18"/>
  <c r="K388" i="18"/>
  <c r="P387" i="18"/>
  <c r="O387" i="18"/>
  <c r="N387" i="18"/>
  <c r="M387" i="18"/>
  <c r="L387" i="18"/>
  <c r="K387" i="18"/>
  <c r="P386" i="18"/>
  <c r="O386" i="18"/>
  <c r="N386" i="18"/>
  <c r="M386" i="18"/>
  <c r="L386" i="18"/>
  <c r="K386" i="18"/>
  <c r="P385" i="18"/>
  <c r="O385" i="18"/>
  <c r="N385" i="18"/>
  <c r="M385" i="18"/>
  <c r="L385" i="18"/>
  <c r="K385" i="18"/>
  <c r="P384" i="18"/>
  <c r="O384" i="18"/>
  <c r="N384" i="18"/>
  <c r="M384" i="18"/>
  <c r="L384" i="18"/>
  <c r="K384" i="18"/>
  <c r="P383" i="18"/>
  <c r="O383" i="18"/>
  <c r="N383" i="18"/>
  <c r="M383" i="18"/>
  <c r="L383" i="18"/>
  <c r="K383" i="18"/>
  <c r="P377" i="18"/>
  <c r="P376" i="18"/>
  <c r="O377" i="18"/>
  <c r="O376" i="18"/>
  <c r="N377" i="18"/>
  <c r="N376" i="18"/>
  <c r="M377" i="18"/>
  <c r="M376" i="18"/>
  <c r="L377" i="18"/>
  <c r="L376" i="18"/>
  <c r="P375" i="18"/>
  <c r="O375" i="18"/>
  <c r="N375" i="18"/>
  <c r="M375" i="18"/>
  <c r="L375" i="18"/>
  <c r="K375" i="18"/>
  <c r="P374" i="18"/>
  <c r="O374" i="18"/>
  <c r="N374" i="18"/>
  <c r="M374" i="18"/>
  <c r="L374" i="18"/>
  <c r="K374" i="18"/>
  <c r="P373" i="18"/>
  <c r="O373" i="18"/>
  <c r="N373" i="18"/>
  <c r="M373" i="18"/>
  <c r="L373" i="18"/>
  <c r="K373" i="18"/>
  <c r="P372" i="18"/>
  <c r="O372" i="18"/>
  <c r="N372" i="18"/>
  <c r="M372" i="18"/>
  <c r="L372" i="18"/>
  <c r="K372" i="18"/>
  <c r="P371" i="18"/>
  <c r="O371" i="18"/>
  <c r="N371" i="18"/>
  <c r="M371" i="18"/>
  <c r="L371" i="18"/>
  <c r="K371" i="18"/>
  <c r="P370" i="18"/>
  <c r="O370" i="18"/>
  <c r="N370" i="18"/>
  <c r="M370" i="18"/>
  <c r="L370" i="18"/>
  <c r="K370" i="18"/>
  <c r="P369" i="18"/>
  <c r="O369" i="18"/>
  <c r="N369" i="18"/>
  <c r="M369" i="18"/>
  <c r="L369" i="18"/>
  <c r="K369" i="18"/>
  <c r="P368" i="18"/>
  <c r="O368" i="18"/>
  <c r="N368" i="18"/>
  <c r="M368" i="18"/>
  <c r="L368" i="18"/>
  <c r="K368" i="18"/>
  <c r="P367" i="18"/>
  <c r="O367" i="18"/>
  <c r="N367" i="18"/>
  <c r="M367" i="18"/>
  <c r="L367" i="18"/>
  <c r="K367" i="18"/>
  <c r="P366" i="18"/>
  <c r="O366" i="18"/>
  <c r="N366" i="18"/>
  <c r="M366" i="18"/>
  <c r="L366" i="18"/>
  <c r="K366" i="18"/>
  <c r="P365" i="18"/>
  <c r="O365" i="18"/>
  <c r="N365" i="18"/>
  <c r="M365" i="18"/>
  <c r="L365" i="18"/>
  <c r="K365" i="18"/>
  <c r="P364" i="18"/>
  <c r="O364" i="18"/>
  <c r="N364" i="18"/>
  <c r="M364" i="18"/>
  <c r="L364" i="18"/>
  <c r="K364" i="18"/>
  <c r="P363" i="18"/>
  <c r="O363" i="18"/>
  <c r="N363" i="18"/>
  <c r="M363" i="18"/>
  <c r="L363" i="18"/>
  <c r="K363" i="18"/>
  <c r="P362" i="18"/>
  <c r="O362" i="18"/>
  <c r="N362" i="18"/>
  <c r="M362" i="18"/>
  <c r="L362" i="18"/>
  <c r="K362" i="18"/>
  <c r="P361" i="18"/>
  <c r="O361" i="18"/>
  <c r="N361" i="18"/>
  <c r="M361" i="18"/>
  <c r="L361" i="18"/>
  <c r="K361" i="18"/>
  <c r="P360" i="18"/>
  <c r="O360" i="18"/>
  <c r="N360" i="18"/>
  <c r="M360" i="18"/>
  <c r="L360" i="18"/>
  <c r="K360" i="18"/>
  <c r="P359" i="18"/>
  <c r="O359" i="18"/>
  <c r="N359" i="18"/>
  <c r="M359" i="18"/>
  <c r="L359" i="18"/>
  <c r="K359" i="18"/>
  <c r="P358" i="18"/>
  <c r="O358" i="18"/>
  <c r="N358" i="18"/>
  <c r="M358" i="18"/>
  <c r="L358" i="18"/>
  <c r="K358" i="18"/>
  <c r="P357" i="18"/>
  <c r="O357" i="18"/>
  <c r="N357" i="18"/>
  <c r="M357" i="18"/>
  <c r="L357" i="18"/>
  <c r="K357" i="18"/>
  <c r="P356" i="18"/>
  <c r="O356" i="18"/>
  <c r="N356" i="18"/>
  <c r="M356" i="18"/>
  <c r="L356" i="18"/>
  <c r="K356" i="18"/>
  <c r="P350" i="18"/>
  <c r="P349" i="18"/>
  <c r="O350" i="18"/>
  <c r="O349" i="18"/>
  <c r="N350" i="18"/>
  <c r="N349" i="18"/>
  <c r="M350" i="18"/>
  <c r="M349" i="18"/>
  <c r="L350" i="18"/>
  <c r="L349" i="18"/>
  <c r="P348" i="18"/>
  <c r="O348" i="18"/>
  <c r="N348" i="18"/>
  <c r="M348" i="18"/>
  <c r="L348" i="18"/>
  <c r="K348" i="18"/>
  <c r="P347" i="18"/>
  <c r="O347" i="18"/>
  <c r="N347" i="18"/>
  <c r="M347" i="18"/>
  <c r="L347" i="18"/>
  <c r="K347" i="18"/>
  <c r="P346" i="18"/>
  <c r="O346" i="18"/>
  <c r="N346" i="18"/>
  <c r="M346" i="18"/>
  <c r="L346" i="18"/>
  <c r="K346" i="18"/>
  <c r="P345" i="18"/>
  <c r="O345" i="18"/>
  <c r="N345" i="18"/>
  <c r="M345" i="18"/>
  <c r="L345" i="18"/>
  <c r="K345" i="18"/>
  <c r="P344" i="18"/>
  <c r="O344" i="18"/>
  <c r="N344" i="18"/>
  <c r="M344" i="18"/>
  <c r="L344" i="18"/>
  <c r="K344" i="18"/>
  <c r="P343" i="18"/>
  <c r="O343" i="18"/>
  <c r="N343" i="18"/>
  <c r="M343" i="18"/>
  <c r="L343" i="18"/>
  <c r="K343" i="18"/>
  <c r="P342" i="18"/>
  <c r="O342" i="18"/>
  <c r="N342" i="18"/>
  <c r="M342" i="18"/>
  <c r="L342" i="18"/>
  <c r="K342" i="18"/>
  <c r="P341" i="18"/>
  <c r="O341" i="18"/>
  <c r="N341" i="18"/>
  <c r="M341" i="18"/>
  <c r="L341" i="18"/>
  <c r="K341" i="18"/>
  <c r="P340" i="18"/>
  <c r="O340" i="18"/>
  <c r="N340" i="18"/>
  <c r="M340" i="18"/>
  <c r="L340" i="18"/>
  <c r="K340" i="18"/>
  <c r="P339" i="18"/>
  <c r="O339" i="18"/>
  <c r="N339" i="18"/>
  <c r="M339" i="18"/>
  <c r="L339" i="18"/>
  <c r="K339" i="18"/>
  <c r="P338" i="18"/>
  <c r="O338" i="18"/>
  <c r="N338" i="18"/>
  <c r="M338" i="18"/>
  <c r="L338" i="18"/>
  <c r="K338" i="18"/>
  <c r="P337" i="18"/>
  <c r="O337" i="18"/>
  <c r="N337" i="18"/>
  <c r="M337" i="18"/>
  <c r="L337" i="18"/>
  <c r="K337" i="18"/>
  <c r="P336" i="18"/>
  <c r="O336" i="18"/>
  <c r="N336" i="18"/>
  <c r="M336" i="18"/>
  <c r="L336" i="18"/>
  <c r="K336" i="18"/>
  <c r="P335" i="18"/>
  <c r="O335" i="18"/>
  <c r="N335" i="18"/>
  <c r="M335" i="18"/>
  <c r="L335" i="18"/>
  <c r="K335" i="18"/>
  <c r="P334" i="18"/>
  <c r="O334" i="18"/>
  <c r="N334" i="18"/>
  <c r="M334" i="18"/>
  <c r="L334" i="18"/>
  <c r="K334" i="18"/>
  <c r="P333" i="18"/>
  <c r="O333" i="18"/>
  <c r="N333" i="18"/>
  <c r="M333" i="18"/>
  <c r="L333" i="18"/>
  <c r="K333" i="18"/>
  <c r="P332" i="18"/>
  <c r="O332" i="18"/>
  <c r="N332" i="18"/>
  <c r="M332" i="18"/>
  <c r="L332" i="18"/>
  <c r="K332" i="18"/>
  <c r="P331" i="18"/>
  <c r="O331" i="18"/>
  <c r="N331" i="18"/>
  <c r="M331" i="18"/>
  <c r="L331" i="18"/>
  <c r="K331" i="18"/>
  <c r="P330" i="18"/>
  <c r="O330" i="18"/>
  <c r="N330" i="18"/>
  <c r="M330" i="18"/>
  <c r="L330" i="18"/>
  <c r="K330" i="18"/>
  <c r="P329" i="18"/>
  <c r="O329" i="18"/>
  <c r="N329" i="18"/>
  <c r="M329" i="18"/>
  <c r="L329" i="18"/>
  <c r="K329" i="18"/>
  <c r="P323" i="18"/>
  <c r="P322" i="18"/>
  <c r="O323" i="18"/>
  <c r="O322" i="18"/>
  <c r="N323" i="18"/>
  <c r="N322" i="18"/>
  <c r="M323" i="18"/>
  <c r="M322" i="18"/>
  <c r="L323" i="18"/>
  <c r="L322" i="18"/>
  <c r="P321" i="18"/>
  <c r="O321" i="18"/>
  <c r="N321" i="18"/>
  <c r="M321" i="18"/>
  <c r="L321" i="18"/>
  <c r="K321" i="18"/>
  <c r="P320" i="18"/>
  <c r="O320" i="18"/>
  <c r="N320" i="18"/>
  <c r="M320" i="18"/>
  <c r="L320" i="18"/>
  <c r="K320" i="18"/>
  <c r="P319" i="18"/>
  <c r="O319" i="18"/>
  <c r="N319" i="18"/>
  <c r="M319" i="18"/>
  <c r="L319" i="18"/>
  <c r="K319" i="18"/>
  <c r="P318" i="18"/>
  <c r="O318" i="18"/>
  <c r="N318" i="18"/>
  <c r="M318" i="18"/>
  <c r="L318" i="18"/>
  <c r="K318" i="18"/>
  <c r="P317" i="18"/>
  <c r="O317" i="18"/>
  <c r="N317" i="18"/>
  <c r="M317" i="18"/>
  <c r="L317" i="18"/>
  <c r="K317" i="18"/>
  <c r="P316" i="18"/>
  <c r="O316" i="18"/>
  <c r="N316" i="18"/>
  <c r="M316" i="18"/>
  <c r="L316" i="18"/>
  <c r="K316" i="18"/>
  <c r="P315" i="18"/>
  <c r="O315" i="18"/>
  <c r="N315" i="18"/>
  <c r="M315" i="18"/>
  <c r="L315" i="18"/>
  <c r="K315" i="18"/>
  <c r="P314" i="18"/>
  <c r="O314" i="18"/>
  <c r="N314" i="18"/>
  <c r="M314" i="18"/>
  <c r="L314" i="18"/>
  <c r="K314" i="18"/>
  <c r="P313" i="18"/>
  <c r="O313" i="18"/>
  <c r="N313" i="18"/>
  <c r="M313" i="18"/>
  <c r="L313" i="18"/>
  <c r="K313" i="18"/>
  <c r="P312" i="18"/>
  <c r="O312" i="18"/>
  <c r="N312" i="18"/>
  <c r="M312" i="18"/>
  <c r="L312" i="18"/>
  <c r="K312" i="18"/>
  <c r="P311" i="18"/>
  <c r="O311" i="18"/>
  <c r="N311" i="18"/>
  <c r="M311" i="18"/>
  <c r="L311" i="18"/>
  <c r="K311" i="18"/>
  <c r="P310" i="18"/>
  <c r="O310" i="18"/>
  <c r="N310" i="18"/>
  <c r="M310" i="18"/>
  <c r="L310" i="18"/>
  <c r="K310" i="18"/>
  <c r="P309" i="18"/>
  <c r="O309" i="18"/>
  <c r="N309" i="18"/>
  <c r="M309" i="18"/>
  <c r="L309" i="18"/>
  <c r="K309" i="18"/>
  <c r="P308" i="18"/>
  <c r="O308" i="18"/>
  <c r="N308" i="18"/>
  <c r="M308" i="18"/>
  <c r="L308" i="18"/>
  <c r="K308" i="18"/>
  <c r="P307" i="18"/>
  <c r="O307" i="18"/>
  <c r="N307" i="18"/>
  <c r="M307" i="18"/>
  <c r="L307" i="18"/>
  <c r="K307" i="18"/>
  <c r="P306" i="18"/>
  <c r="O306" i="18"/>
  <c r="N306" i="18"/>
  <c r="M306" i="18"/>
  <c r="L306" i="18"/>
  <c r="K306" i="18"/>
  <c r="P305" i="18"/>
  <c r="O305" i="18"/>
  <c r="N305" i="18"/>
  <c r="M305" i="18"/>
  <c r="L305" i="18"/>
  <c r="K305" i="18"/>
  <c r="P304" i="18"/>
  <c r="O304" i="18"/>
  <c r="N304" i="18"/>
  <c r="M304" i="18"/>
  <c r="L304" i="18"/>
  <c r="K304" i="18"/>
  <c r="P303" i="18"/>
  <c r="O303" i="18"/>
  <c r="N303" i="18"/>
  <c r="M303" i="18"/>
  <c r="L303" i="18"/>
  <c r="K303" i="18"/>
  <c r="P302" i="18"/>
  <c r="O302" i="18"/>
  <c r="N302" i="18"/>
  <c r="M302" i="18"/>
  <c r="L302" i="18"/>
  <c r="K302" i="18"/>
  <c r="P296" i="18"/>
  <c r="P295" i="18"/>
  <c r="O296" i="18"/>
  <c r="O295" i="18"/>
  <c r="N296" i="18"/>
  <c r="N295" i="18"/>
  <c r="M296" i="18"/>
  <c r="M295" i="18"/>
  <c r="L296" i="18"/>
  <c r="L295" i="18"/>
  <c r="P294" i="18"/>
  <c r="O294" i="18"/>
  <c r="N294" i="18"/>
  <c r="M294" i="18"/>
  <c r="L294" i="18"/>
  <c r="K294" i="18"/>
  <c r="P293" i="18"/>
  <c r="O293" i="18"/>
  <c r="N293" i="18"/>
  <c r="M293" i="18"/>
  <c r="L293" i="18"/>
  <c r="K293" i="18"/>
  <c r="P292" i="18"/>
  <c r="O292" i="18"/>
  <c r="N292" i="18"/>
  <c r="M292" i="18"/>
  <c r="L292" i="18"/>
  <c r="K292" i="18"/>
  <c r="P291" i="18"/>
  <c r="O291" i="18"/>
  <c r="N291" i="18"/>
  <c r="M291" i="18"/>
  <c r="L291" i="18"/>
  <c r="K291" i="18"/>
  <c r="P290" i="18"/>
  <c r="O290" i="18"/>
  <c r="N290" i="18"/>
  <c r="M290" i="18"/>
  <c r="L290" i="18"/>
  <c r="K290" i="18"/>
  <c r="P289" i="18"/>
  <c r="O289" i="18"/>
  <c r="N289" i="18"/>
  <c r="M289" i="18"/>
  <c r="L289" i="18"/>
  <c r="K289" i="18"/>
  <c r="P288" i="18"/>
  <c r="O288" i="18"/>
  <c r="N288" i="18"/>
  <c r="M288" i="18"/>
  <c r="L288" i="18"/>
  <c r="K288" i="18"/>
  <c r="P287" i="18"/>
  <c r="O287" i="18"/>
  <c r="N287" i="18"/>
  <c r="M287" i="18"/>
  <c r="L287" i="18"/>
  <c r="K287" i="18"/>
  <c r="P286" i="18"/>
  <c r="O286" i="18"/>
  <c r="N286" i="18"/>
  <c r="M286" i="18"/>
  <c r="L286" i="18"/>
  <c r="K286" i="18"/>
  <c r="P285" i="18"/>
  <c r="O285" i="18"/>
  <c r="N285" i="18"/>
  <c r="M285" i="18"/>
  <c r="L285" i="18"/>
  <c r="K285" i="18"/>
  <c r="P284" i="18"/>
  <c r="O284" i="18"/>
  <c r="N284" i="18"/>
  <c r="M284" i="18"/>
  <c r="L284" i="18"/>
  <c r="K284" i="18"/>
  <c r="P283" i="18"/>
  <c r="O283" i="18"/>
  <c r="N283" i="18"/>
  <c r="M283" i="18"/>
  <c r="L283" i="18"/>
  <c r="K283" i="18"/>
  <c r="P282" i="18"/>
  <c r="O282" i="18"/>
  <c r="N282" i="18"/>
  <c r="M282" i="18"/>
  <c r="L282" i="18"/>
  <c r="K282" i="18"/>
  <c r="P281" i="18"/>
  <c r="O281" i="18"/>
  <c r="N281" i="18"/>
  <c r="M281" i="18"/>
  <c r="L281" i="18"/>
  <c r="K281" i="18"/>
  <c r="P280" i="18"/>
  <c r="O280" i="18"/>
  <c r="N280" i="18"/>
  <c r="M280" i="18"/>
  <c r="L280" i="18"/>
  <c r="K280" i="18"/>
  <c r="P279" i="18"/>
  <c r="O279" i="18"/>
  <c r="N279" i="18"/>
  <c r="M279" i="18"/>
  <c r="L279" i="18"/>
  <c r="K279" i="18"/>
  <c r="P278" i="18"/>
  <c r="O278" i="18"/>
  <c r="N278" i="18"/>
  <c r="M278" i="18"/>
  <c r="L278" i="18"/>
  <c r="K278" i="18"/>
  <c r="P277" i="18"/>
  <c r="O277" i="18"/>
  <c r="N277" i="18"/>
  <c r="M277" i="18"/>
  <c r="L277" i="18"/>
  <c r="K277" i="18"/>
  <c r="P276" i="18"/>
  <c r="O276" i="18"/>
  <c r="N276" i="18"/>
  <c r="M276" i="18"/>
  <c r="L276" i="18"/>
  <c r="K276" i="18"/>
  <c r="P275" i="18"/>
  <c r="O275" i="18"/>
  <c r="N275" i="18"/>
  <c r="M275" i="18"/>
  <c r="L275" i="18"/>
  <c r="K275" i="18"/>
  <c r="P269" i="18"/>
  <c r="P268" i="18"/>
  <c r="O269" i="18"/>
  <c r="O268" i="18"/>
  <c r="N269" i="18"/>
  <c r="N268" i="18"/>
  <c r="M269" i="18"/>
  <c r="M268" i="18"/>
  <c r="L269" i="18"/>
  <c r="L268" i="18"/>
  <c r="P267" i="18"/>
  <c r="O267" i="18"/>
  <c r="N267" i="18"/>
  <c r="M267" i="18"/>
  <c r="L267" i="18"/>
  <c r="K267" i="18"/>
  <c r="P266" i="18"/>
  <c r="O266" i="18"/>
  <c r="N266" i="18"/>
  <c r="M266" i="18"/>
  <c r="L266" i="18"/>
  <c r="K266" i="18"/>
  <c r="P265" i="18"/>
  <c r="O265" i="18"/>
  <c r="N265" i="18"/>
  <c r="M265" i="18"/>
  <c r="L265" i="18"/>
  <c r="K265" i="18"/>
  <c r="P264" i="18"/>
  <c r="O264" i="18"/>
  <c r="N264" i="18"/>
  <c r="M264" i="18"/>
  <c r="L264" i="18"/>
  <c r="K264" i="18"/>
  <c r="P263" i="18"/>
  <c r="O263" i="18"/>
  <c r="N263" i="18"/>
  <c r="M263" i="18"/>
  <c r="L263" i="18"/>
  <c r="K263" i="18"/>
  <c r="P262" i="18"/>
  <c r="O262" i="18"/>
  <c r="N262" i="18"/>
  <c r="M262" i="18"/>
  <c r="L262" i="18"/>
  <c r="K262" i="18"/>
  <c r="P261" i="18"/>
  <c r="O261" i="18"/>
  <c r="N261" i="18"/>
  <c r="M261" i="18"/>
  <c r="L261" i="18"/>
  <c r="K261" i="18"/>
  <c r="P260" i="18"/>
  <c r="O260" i="18"/>
  <c r="N260" i="18"/>
  <c r="M260" i="18"/>
  <c r="L260" i="18"/>
  <c r="K260" i="18"/>
  <c r="P259" i="18"/>
  <c r="O259" i="18"/>
  <c r="N259" i="18"/>
  <c r="M259" i="18"/>
  <c r="L259" i="18"/>
  <c r="K259" i="18"/>
  <c r="P258" i="18"/>
  <c r="O258" i="18"/>
  <c r="N258" i="18"/>
  <c r="M258" i="18"/>
  <c r="L258" i="18"/>
  <c r="K258" i="18"/>
  <c r="P257" i="18"/>
  <c r="O257" i="18"/>
  <c r="N257" i="18"/>
  <c r="M257" i="18"/>
  <c r="L257" i="18"/>
  <c r="K257" i="18"/>
  <c r="P256" i="18"/>
  <c r="O256" i="18"/>
  <c r="N256" i="18"/>
  <c r="M256" i="18"/>
  <c r="L256" i="18"/>
  <c r="K256" i="18"/>
  <c r="P255" i="18"/>
  <c r="O255" i="18"/>
  <c r="N255" i="18"/>
  <c r="M255" i="18"/>
  <c r="L255" i="18"/>
  <c r="K255" i="18"/>
  <c r="P254" i="18"/>
  <c r="O254" i="18"/>
  <c r="N254" i="18"/>
  <c r="M254" i="18"/>
  <c r="L254" i="18"/>
  <c r="K254" i="18"/>
  <c r="P253" i="18"/>
  <c r="O253" i="18"/>
  <c r="N253" i="18"/>
  <c r="M253" i="18"/>
  <c r="L253" i="18"/>
  <c r="K253" i="18"/>
  <c r="P252" i="18"/>
  <c r="O252" i="18"/>
  <c r="N252" i="18"/>
  <c r="M252" i="18"/>
  <c r="L252" i="18"/>
  <c r="K252" i="18"/>
  <c r="P251" i="18"/>
  <c r="O251" i="18"/>
  <c r="N251" i="18"/>
  <c r="M251" i="18"/>
  <c r="L251" i="18"/>
  <c r="K251" i="18"/>
  <c r="P250" i="18"/>
  <c r="O250" i="18"/>
  <c r="N250" i="18"/>
  <c r="M250" i="18"/>
  <c r="L250" i="18"/>
  <c r="K250" i="18"/>
  <c r="P249" i="18"/>
  <c r="O249" i="18"/>
  <c r="N249" i="18"/>
  <c r="M249" i="18"/>
  <c r="L249" i="18"/>
  <c r="K249" i="18"/>
  <c r="P248" i="18"/>
  <c r="O248" i="18"/>
  <c r="N248" i="18"/>
  <c r="M248" i="18"/>
  <c r="L248" i="18"/>
  <c r="K248" i="18"/>
  <c r="P242" i="18"/>
  <c r="P241" i="18"/>
  <c r="O242" i="18"/>
  <c r="O241" i="18"/>
  <c r="N242" i="18"/>
  <c r="N241" i="18"/>
  <c r="M242" i="18"/>
  <c r="M241" i="18"/>
  <c r="L242" i="18"/>
  <c r="L241" i="18"/>
  <c r="P240" i="18"/>
  <c r="O240" i="18"/>
  <c r="N240" i="18"/>
  <c r="M240" i="18"/>
  <c r="L240" i="18"/>
  <c r="K240" i="18"/>
  <c r="P239" i="18"/>
  <c r="O239" i="18"/>
  <c r="N239" i="18"/>
  <c r="M239" i="18"/>
  <c r="L239" i="18"/>
  <c r="K239" i="18"/>
  <c r="P238" i="18"/>
  <c r="O238" i="18"/>
  <c r="N238" i="18"/>
  <c r="M238" i="18"/>
  <c r="L238" i="18"/>
  <c r="K238" i="18"/>
  <c r="P237" i="18"/>
  <c r="O237" i="18"/>
  <c r="N237" i="18"/>
  <c r="M237" i="18"/>
  <c r="L237" i="18"/>
  <c r="K237" i="18"/>
  <c r="P236" i="18"/>
  <c r="O236" i="18"/>
  <c r="N236" i="18"/>
  <c r="M236" i="18"/>
  <c r="L236" i="18"/>
  <c r="K236" i="18"/>
  <c r="P235" i="18"/>
  <c r="O235" i="18"/>
  <c r="N235" i="18"/>
  <c r="M235" i="18"/>
  <c r="L235" i="18"/>
  <c r="K235" i="18"/>
  <c r="P234" i="18"/>
  <c r="O234" i="18"/>
  <c r="N234" i="18"/>
  <c r="M234" i="18"/>
  <c r="L234" i="18"/>
  <c r="K234" i="18"/>
  <c r="P233" i="18"/>
  <c r="O233" i="18"/>
  <c r="N233" i="18"/>
  <c r="M233" i="18"/>
  <c r="L233" i="18"/>
  <c r="K233" i="18"/>
  <c r="P232" i="18"/>
  <c r="O232" i="18"/>
  <c r="N232" i="18"/>
  <c r="M232" i="18"/>
  <c r="L232" i="18"/>
  <c r="K232" i="18"/>
  <c r="P231" i="18"/>
  <c r="O231" i="18"/>
  <c r="N231" i="18"/>
  <c r="M231" i="18"/>
  <c r="L231" i="18"/>
  <c r="K231" i="18"/>
  <c r="P230" i="18"/>
  <c r="O230" i="18"/>
  <c r="N230" i="18"/>
  <c r="M230" i="18"/>
  <c r="L230" i="18"/>
  <c r="K230" i="18"/>
  <c r="P229" i="18"/>
  <c r="O229" i="18"/>
  <c r="N229" i="18"/>
  <c r="M229" i="18"/>
  <c r="L229" i="18"/>
  <c r="K229" i="18"/>
  <c r="P228" i="18"/>
  <c r="O228" i="18"/>
  <c r="N228" i="18"/>
  <c r="M228" i="18"/>
  <c r="L228" i="18"/>
  <c r="K228" i="18"/>
  <c r="P227" i="18"/>
  <c r="O227" i="18"/>
  <c r="N227" i="18"/>
  <c r="M227" i="18"/>
  <c r="L227" i="18"/>
  <c r="K227" i="18"/>
  <c r="P226" i="18"/>
  <c r="O226" i="18"/>
  <c r="N226" i="18"/>
  <c r="M226" i="18"/>
  <c r="L226" i="18"/>
  <c r="K226" i="18"/>
  <c r="P225" i="18"/>
  <c r="O225" i="18"/>
  <c r="N225" i="18"/>
  <c r="M225" i="18"/>
  <c r="L225" i="18"/>
  <c r="K225" i="18"/>
  <c r="P224" i="18"/>
  <c r="O224" i="18"/>
  <c r="N224" i="18"/>
  <c r="M224" i="18"/>
  <c r="L224" i="18"/>
  <c r="K224" i="18"/>
  <c r="P223" i="18"/>
  <c r="O223" i="18"/>
  <c r="N223" i="18"/>
  <c r="M223" i="18"/>
  <c r="L223" i="18"/>
  <c r="K223" i="18"/>
  <c r="P222" i="18"/>
  <c r="O222" i="18"/>
  <c r="N222" i="18"/>
  <c r="M222" i="18"/>
  <c r="L222" i="18"/>
  <c r="K222" i="18"/>
  <c r="P221" i="18"/>
  <c r="O221" i="18"/>
  <c r="N221" i="18"/>
  <c r="M221" i="18"/>
  <c r="L221" i="18"/>
  <c r="K221" i="18"/>
  <c r="P215" i="18"/>
  <c r="P214" i="18"/>
  <c r="O215" i="18"/>
  <c r="O214" i="18"/>
  <c r="N215" i="18"/>
  <c r="N214" i="18"/>
  <c r="M215" i="18"/>
  <c r="M214" i="18"/>
  <c r="L215" i="18"/>
  <c r="L214" i="18"/>
  <c r="P213" i="18"/>
  <c r="O213" i="18"/>
  <c r="N213" i="18"/>
  <c r="M213" i="18"/>
  <c r="L213" i="18"/>
  <c r="K213" i="18"/>
  <c r="P212" i="18"/>
  <c r="O212" i="18"/>
  <c r="N212" i="18"/>
  <c r="M212" i="18"/>
  <c r="L212" i="18"/>
  <c r="K212" i="18"/>
  <c r="P211" i="18"/>
  <c r="O211" i="18"/>
  <c r="N211" i="18"/>
  <c r="M211" i="18"/>
  <c r="L211" i="18"/>
  <c r="K211" i="18"/>
  <c r="P210" i="18"/>
  <c r="O210" i="18"/>
  <c r="N210" i="18"/>
  <c r="M210" i="18"/>
  <c r="L210" i="18"/>
  <c r="K210" i="18"/>
  <c r="P209" i="18"/>
  <c r="O209" i="18"/>
  <c r="N209" i="18"/>
  <c r="M209" i="18"/>
  <c r="L209" i="18"/>
  <c r="K209" i="18"/>
  <c r="P208" i="18"/>
  <c r="O208" i="18"/>
  <c r="N208" i="18"/>
  <c r="M208" i="18"/>
  <c r="L208" i="18"/>
  <c r="K208" i="18"/>
  <c r="P207" i="18"/>
  <c r="O207" i="18"/>
  <c r="N207" i="18"/>
  <c r="M207" i="18"/>
  <c r="L207" i="18"/>
  <c r="K207" i="18"/>
  <c r="P206" i="18"/>
  <c r="O206" i="18"/>
  <c r="N206" i="18"/>
  <c r="M206" i="18"/>
  <c r="L206" i="18"/>
  <c r="K206" i="18"/>
  <c r="P205" i="18"/>
  <c r="O205" i="18"/>
  <c r="N205" i="18"/>
  <c r="M205" i="18"/>
  <c r="L205" i="18"/>
  <c r="K205" i="18"/>
  <c r="P204" i="18"/>
  <c r="O204" i="18"/>
  <c r="N204" i="18"/>
  <c r="M204" i="18"/>
  <c r="L204" i="18"/>
  <c r="K204" i="18"/>
  <c r="P203" i="18"/>
  <c r="O203" i="18"/>
  <c r="N203" i="18"/>
  <c r="M203" i="18"/>
  <c r="L203" i="18"/>
  <c r="K203" i="18"/>
  <c r="P202" i="18"/>
  <c r="O202" i="18"/>
  <c r="N202" i="18"/>
  <c r="M202" i="18"/>
  <c r="L202" i="18"/>
  <c r="K202" i="18"/>
  <c r="P201" i="18"/>
  <c r="O201" i="18"/>
  <c r="N201" i="18"/>
  <c r="M201" i="18"/>
  <c r="L201" i="18"/>
  <c r="K201" i="18"/>
  <c r="P200" i="18"/>
  <c r="O200" i="18"/>
  <c r="N200" i="18"/>
  <c r="M200" i="18"/>
  <c r="L200" i="18"/>
  <c r="K200" i="18"/>
  <c r="P199" i="18"/>
  <c r="O199" i="18"/>
  <c r="N199" i="18"/>
  <c r="M199" i="18"/>
  <c r="L199" i="18"/>
  <c r="K199" i="18"/>
  <c r="P198" i="18"/>
  <c r="O198" i="18"/>
  <c r="N198" i="18"/>
  <c r="M198" i="18"/>
  <c r="L198" i="18"/>
  <c r="K198" i="18"/>
  <c r="P197" i="18"/>
  <c r="O197" i="18"/>
  <c r="N197" i="18"/>
  <c r="M197" i="18"/>
  <c r="L197" i="18"/>
  <c r="K197" i="18"/>
  <c r="P196" i="18"/>
  <c r="O196" i="18"/>
  <c r="N196" i="18"/>
  <c r="M196" i="18"/>
  <c r="L196" i="18"/>
  <c r="K196" i="18"/>
  <c r="P195" i="18"/>
  <c r="O195" i="18"/>
  <c r="N195" i="18"/>
  <c r="M195" i="18"/>
  <c r="L195" i="18"/>
  <c r="K195" i="18"/>
  <c r="P194" i="18"/>
  <c r="O194" i="18"/>
  <c r="N194" i="18"/>
  <c r="M194" i="18"/>
  <c r="L194" i="18"/>
  <c r="K194" i="18"/>
  <c r="P188" i="18"/>
  <c r="P187" i="18"/>
  <c r="O188" i="18"/>
  <c r="O187" i="18"/>
  <c r="N188" i="18"/>
  <c r="N187" i="18"/>
  <c r="M188" i="18"/>
  <c r="M187" i="18"/>
  <c r="L188" i="18"/>
  <c r="L187" i="18"/>
  <c r="P186" i="18"/>
  <c r="O186" i="18"/>
  <c r="N186" i="18"/>
  <c r="M186" i="18"/>
  <c r="L186" i="18"/>
  <c r="K186" i="18"/>
  <c r="P185" i="18"/>
  <c r="O185" i="18"/>
  <c r="N185" i="18"/>
  <c r="M185" i="18"/>
  <c r="L185" i="18"/>
  <c r="K185" i="18"/>
  <c r="P184" i="18"/>
  <c r="O184" i="18"/>
  <c r="N184" i="18"/>
  <c r="M184" i="18"/>
  <c r="L184" i="18"/>
  <c r="K184" i="18"/>
  <c r="P183" i="18"/>
  <c r="O183" i="18"/>
  <c r="N183" i="18"/>
  <c r="M183" i="18"/>
  <c r="L183" i="18"/>
  <c r="K183" i="18"/>
  <c r="P182" i="18"/>
  <c r="O182" i="18"/>
  <c r="N182" i="18"/>
  <c r="M182" i="18"/>
  <c r="L182" i="18"/>
  <c r="K182" i="18"/>
  <c r="P181" i="18"/>
  <c r="O181" i="18"/>
  <c r="N181" i="18"/>
  <c r="M181" i="18"/>
  <c r="L181" i="18"/>
  <c r="P180" i="18"/>
  <c r="O180" i="18"/>
  <c r="N180" i="18"/>
  <c r="M180" i="18"/>
  <c r="L180" i="18"/>
  <c r="K180" i="18"/>
  <c r="P179" i="18"/>
  <c r="O179" i="18"/>
  <c r="N179" i="18"/>
  <c r="M179" i="18"/>
  <c r="L179" i="18"/>
  <c r="K179" i="18"/>
  <c r="P178" i="18"/>
  <c r="O178" i="18"/>
  <c r="N178" i="18"/>
  <c r="M178" i="18"/>
  <c r="L178" i="18"/>
  <c r="K178" i="18"/>
  <c r="P177" i="18"/>
  <c r="O177" i="18"/>
  <c r="N177" i="18"/>
  <c r="M177" i="18"/>
  <c r="L177" i="18"/>
  <c r="K177" i="18"/>
  <c r="P176" i="18"/>
  <c r="O176" i="18"/>
  <c r="N176" i="18"/>
  <c r="M176" i="18"/>
  <c r="L176" i="18"/>
  <c r="K176" i="18"/>
  <c r="P175" i="18"/>
  <c r="O175" i="18"/>
  <c r="N175" i="18"/>
  <c r="M175" i="18"/>
  <c r="L175" i="18"/>
  <c r="K175" i="18"/>
  <c r="P174" i="18"/>
  <c r="O174" i="18"/>
  <c r="N174" i="18"/>
  <c r="M174" i="18"/>
  <c r="L174" i="18"/>
  <c r="K174" i="18"/>
  <c r="P173" i="18"/>
  <c r="O173" i="18"/>
  <c r="N173" i="18"/>
  <c r="M173" i="18"/>
  <c r="L173" i="18"/>
  <c r="K173" i="18"/>
  <c r="P172" i="18"/>
  <c r="O172" i="18"/>
  <c r="N172" i="18"/>
  <c r="M172" i="18"/>
  <c r="L172" i="18"/>
  <c r="K172" i="18"/>
  <c r="P171" i="18"/>
  <c r="O171" i="18"/>
  <c r="N171" i="18"/>
  <c r="M171" i="18"/>
  <c r="L171" i="18"/>
  <c r="K171" i="18"/>
  <c r="P170" i="18"/>
  <c r="O170" i="18"/>
  <c r="N170" i="18"/>
  <c r="M170" i="18"/>
  <c r="L170" i="18"/>
  <c r="K170" i="18"/>
  <c r="P169" i="18"/>
  <c r="O169" i="18"/>
  <c r="N169" i="18"/>
  <c r="M169" i="18"/>
  <c r="L169" i="18"/>
  <c r="K169" i="18"/>
  <c r="P168" i="18"/>
  <c r="O168" i="18"/>
  <c r="N168" i="18"/>
  <c r="M168" i="18"/>
  <c r="L168" i="18"/>
  <c r="K168" i="18"/>
  <c r="P167" i="18"/>
  <c r="O167" i="18"/>
  <c r="N167" i="18"/>
  <c r="M167" i="18"/>
  <c r="L167" i="18"/>
  <c r="K167" i="18"/>
  <c r="P161" i="18"/>
  <c r="P160" i="18"/>
  <c r="O161" i="18"/>
  <c r="O160" i="18"/>
  <c r="N161" i="18"/>
  <c r="N160" i="18"/>
  <c r="M161" i="18"/>
  <c r="M160" i="18"/>
  <c r="L161" i="18"/>
  <c r="L160" i="18"/>
  <c r="P159" i="18"/>
  <c r="O159" i="18"/>
  <c r="N159" i="18"/>
  <c r="M159" i="18"/>
  <c r="L159" i="18"/>
  <c r="K159" i="18"/>
  <c r="P158" i="18"/>
  <c r="O158" i="18"/>
  <c r="N158" i="18"/>
  <c r="M158" i="18"/>
  <c r="L158" i="18"/>
  <c r="K158" i="18"/>
  <c r="P157" i="18"/>
  <c r="O157" i="18"/>
  <c r="N157" i="18"/>
  <c r="M157" i="18"/>
  <c r="L157" i="18"/>
  <c r="K157" i="18"/>
  <c r="P156" i="18"/>
  <c r="O156" i="18"/>
  <c r="N156" i="18"/>
  <c r="M156" i="18"/>
  <c r="L156" i="18"/>
  <c r="K156" i="18"/>
  <c r="P155" i="18"/>
  <c r="O155" i="18"/>
  <c r="N155" i="18"/>
  <c r="M155" i="18"/>
  <c r="L155" i="18"/>
  <c r="K155" i="18"/>
  <c r="P154" i="18"/>
  <c r="O154" i="18"/>
  <c r="N154" i="18"/>
  <c r="M154" i="18"/>
  <c r="L154" i="18"/>
  <c r="K154" i="18"/>
  <c r="P153" i="18"/>
  <c r="O153" i="18"/>
  <c r="N153" i="18"/>
  <c r="M153" i="18"/>
  <c r="L153" i="18"/>
  <c r="K153" i="18"/>
  <c r="P152" i="18"/>
  <c r="O152" i="18"/>
  <c r="N152" i="18"/>
  <c r="M152" i="18"/>
  <c r="L152" i="18"/>
  <c r="K152" i="18"/>
  <c r="P151" i="18"/>
  <c r="O151" i="18"/>
  <c r="N151" i="18"/>
  <c r="M151" i="18"/>
  <c r="L151" i="18"/>
  <c r="K151" i="18"/>
  <c r="P150" i="18"/>
  <c r="O150" i="18"/>
  <c r="N150" i="18"/>
  <c r="M150" i="18"/>
  <c r="L150" i="18"/>
  <c r="K150" i="18"/>
  <c r="P149" i="18"/>
  <c r="O149" i="18"/>
  <c r="N149" i="18"/>
  <c r="M149" i="18"/>
  <c r="L149" i="18"/>
  <c r="K149" i="18"/>
  <c r="P148" i="18"/>
  <c r="O148" i="18"/>
  <c r="N148" i="18"/>
  <c r="M148" i="18"/>
  <c r="L148" i="18"/>
  <c r="K148" i="18"/>
  <c r="P147" i="18"/>
  <c r="O147" i="18"/>
  <c r="N147" i="18"/>
  <c r="M147" i="18"/>
  <c r="L147" i="18"/>
  <c r="K147" i="18"/>
  <c r="P146" i="18"/>
  <c r="O146" i="18"/>
  <c r="N146" i="18"/>
  <c r="M146" i="18"/>
  <c r="L146" i="18"/>
  <c r="K146" i="18"/>
  <c r="P145" i="18"/>
  <c r="O145" i="18"/>
  <c r="N145" i="18"/>
  <c r="M145" i="18"/>
  <c r="L145" i="18"/>
  <c r="K145" i="18"/>
  <c r="P144" i="18"/>
  <c r="O144" i="18"/>
  <c r="N144" i="18"/>
  <c r="M144" i="18"/>
  <c r="L144" i="18"/>
  <c r="K144" i="18"/>
  <c r="P143" i="18"/>
  <c r="O143" i="18"/>
  <c r="N143" i="18"/>
  <c r="M143" i="18"/>
  <c r="L143" i="18"/>
  <c r="K143" i="18"/>
  <c r="P142" i="18"/>
  <c r="O142" i="18"/>
  <c r="N142" i="18"/>
  <c r="M142" i="18"/>
  <c r="L142" i="18"/>
  <c r="K142" i="18"/>
  <c r="P141" i="18"/>
  <c r="O141" i="18"/>
  <c r="N141" i="18"/>
  <c r="M141" i="18"/>
  <c r="L141" i="18"/>
  <c r="K141" i="18"/>
  <c r="P140" i="18"/>
  <c r="O140" i="18"/>
  <c r="N140" i="18"/>
  <c r="M140" i="18"/>
  <c r="L140" i="18"/>
  <c r="K140" i="18"/>
  <c r="P134" i="18"/>
  <c r="P133" i="18"/>
  <c r="O134" i="18"/>
  <c r="O133" i="18"/>
  <c r="N134" i="18"/>
  <c r="N133" i="18"/>
  <c r="M134" i="18"/>
  <c r="M133" i="18"/>
  <c r="L134" i="18"/>
  <c r="L133" i="18"/>
  <c r="P132" i="18"/>
  <c r="O132" i="18"/>
  <c r="N132" i="18"/>
  <c r="M132" i="18"/>
  <c r="L132" i="18"/>
  <c r="K132" i="18"/>
  <c r="P131" i="18"/>
  <c r="O131" i="18"/>
  <c r="N131" i="18"/>
  <c r="M131" i="18"/>
  <c r="L131" i="18"/>
  <c r="K131" i="18"/>
  <c r="P130" i="18"/>
  <c r="O130" i="18"/>
  <c r="N130" i="18"/>
  <c r="M130" i="18"/>
  <c r="L130" i="18"/>
  <c r="K130" i="18"/>
  <c r="P129" i="18"/>
  <c r="O129" i="18"/>
  <c r="N129" i="18"/>
  <c r="M129" i="18"/>
  <c r="L129" i="18"/>
  <c r="K129" i="18"/>
  <c r="P128" i="18"/>
  <c r="O128" i="18"/>
  <c r="N128" i="18"/>
  <c r="M128" i="18"/>
  <c r="L128" i="18"/>
  <c r="K128" i="18"/>
  <c r="P127" i="18"/>
  <c r="O127" i="18"/>
  <c r="N127" i="18"/>
  <c r="M127" i="18"/>
  <c r="L127" i="18"/>
  <c r="K127" i="18"/>
  <c r="P126" i="18"/>
  <c r="O126" i="18"/>
  <c r="N126" i="18"/>
  <c r="M126" i="18"/>
  <c r="L126" i="18"/>
  <c r="K126" i="18"/>
  <c r="P125" i="18"/>
  <c r="O125" i="18"/>
  <c r="N125" i="18"/>
  <c r="M125" i="18"/>
  <c r="L125" i="18"/>
  <c r="K125" i="18"/>
  <c r="P124" i="18"/>
  <c r="O124" i="18"/>
  <c r="N124" i="18"/>
  <c r="M124" i="18"/>
  <c r="L124" i="18"/>
  <c r="K124" i="18"/>
  <c r="P123" i="18"/>
  <c r="O123" i="18"/>
  <c r="N123" i="18"/>
  <c r="M123" i="18"/>
  <c r="L123" i="18"/>
  <c r="K123" i="18"/>
  <c r="P122" i="18"/>
  <c r="O122" i="18"/>
  <c r="N122" i="18"/>
  <c r="M122" i="18"/>
  <c r="L122" i="18"/>
  <c r="K122" i="18"/>
  <c r="O121" i="18"/>
  <c r="K121" i="18"/>
  <c r="P120" i="18"/>
  <c r="O120" i="18"/>
  <c r="N120" i="18"/>
  <c r="M120" i="18"/>
  <c r="L120" i="18"/>
  <c r="K120" i="18"/>
  <c r="P119" i="18"/>
  <c r="O119" i="18"/>
  <c r="N119" i="18"/>
  <c r="M119" i="18"/>
  <c r="L119" i="18"/>
  <c r="K119" i="18"/>
  <c r="P118" i="18"/>
  <c r="O118" i="18"/>
  <c r="N118" i="18"/>
  <c r="M118" i="18"/>
  <c r="L118" i="18"/>
  <c r="K118" i="18"/>
  <c r="P117" i="18"/>
  <c r="O117" i="18"/>
  <c r="N117" i="18"/>
  <c r="M117" i="18"/>
  <c r="L117" i="18"/>
  <c r="K117" i="18"/>
  <c r="P116" i="18"/>
  <c r="O116" i="18"/>
  <c r="N116" i="18"/>
  <c r="M116" i="18"/>
  <c r="L116" i="18"/>
  <c r="K116" i="18"/>
  <c r="P115" i="18"/>
  <c r="O115" i="18"/>
  <c r="N115" i="18"/>
  <c r="M115" i="18"/>
  <c r="L115" i="18"/>
  <c r="K115" i="18"/>
  <c r="P114" i="18"/>
  <c r="O114" i="18"/>
  <c r="N114" i="18"/>
  <c r="M114" i="18"/>
  <c r="L114" i="18"/>
  <c r="K114" i="18"/>
  <c r="P113" i="18"/>
  <c r="O113" i="18"/>
  <c r="N113" i="18"/>
  <c r="M113" i="18"/>
  <c r="L113" i="18"/>
  <c r="K113" i="18"/>
  <c r="P107" i="18"/>
  <c r="P106" i="18"/>
  <c r="O107" i="18"/>
  <c r="O106" i="18"/>
  <c r="N107" i="18"/>
  <c r="N106" i="18"/>
  <c r="M107" i="18"/>
  <c r="M106" i="18"/>
  <c r="L107" i="18"/>
  <c r="L106" i="18"/>
  <c r="P105" i="18"/>
  <c r="O105" i="18"/>
  <c r="N105" i="18"/>
  <c r="M105" i="18"/>
  <c r="L105" i="18"/>
  <c r="K105" i="18"/>
  <c r="P104" i="18"/>
  <c r="O104" i="18"/>
  <c r="N104" i="18"/>
  <c r="M104" i="18"/>
  <c r="L104" i="18"/>
  <c r="K104" i="18"/>
  <c r="P103" i="18"/>
  <c r="O103" i="18"/>
  <c r="N103" i="18"/>
  <c r="M103" i="18"/>
  <c r="L103" i="18"/>
  <c r="K103" i="18"/>
  <c r="P102" i="18"/>
  <c r="O102" i="18"/>
  <c r="N102" i="18"/>
  <c r="M102" i="18"/>
  <c r="L102" i="18"/>
  <c r="K102" i="18"/>
  <c r="P101" i="18"/>
  <c r="O101" i="18"/>
  <c r="N101" i="18"/>
  <c r="M101" i="18"/>
  <c r="L101" i="18"/>
  <c r="K101" i="18"/>
  <c r="P100" i="18"/>
  <c r="O100" i="18"/>
  <c r="N100" i="18"/>
  <c r="M100" i="18"/>
  <c r="L100" i="18"/>
  <c r="K100" i="18"/>
  <c r="P99" i="18"/>
  <c r="O99" i="18"/>
  <c r="N99" i="18"/>
  <c r="M99" i="18"/>
  <c r="L99" i="18"/>
  <c r="K99" i="18"/>
  <c r="P98" i="18"/>
  <c r="O98" i="18"/>
  <c r="N98" i="18"/>
  <c r="M98" i="18"/>
  <c r="L98" i="18"/>
  <c r="K98" i="18"/>
  <c r="P97" i="18"/>
  <c r="O97" i="18"/>
  <c r="N97" i="18"/>
  <c r="M97" i="18"/>
  <c r="L97" i="18"/>
  <c r="K97" i="18"/>
  <c r="P96" i="18"/>
  <c r="O96" i="18"/>
  <c r="N96" i="18"/>
  <c r="M96" i="18"/>
  <c r="L96" i="18"/>
  <c r="K96" i="18"/>
  <c r="P95" i="18"/>
  <c r="O95" i="18"/>
  <c r="N95" i="18"/>
  <c r="M95" i="18"/>
  <c r="L95" i="18"/>
  <c r="K95" i="18"/>
  <c r="P94" i="18"/>
  <c r="O94" i="18"/>
  <c r="N94" i="18"/>
  <c r="M94" i="18"/>
  <c r="L94" i="18"/>
  <c r="K94" i="18"/>
  <c r="P93" i="18"/>
  <c r="O93" i="18"/>
  <c r="N93" i="18"/>
  <c r="M93" i="18"/>
  <c r="L93" i="18"/>
  <c r="K93" i="18"/>
  <c r="P92" i="18"/>
  <c r="O92" i="18"/>
  <c r="N92" i="18"/>
  <c r="M92" i="18"/>
  <c r="L92" i="18"/>
  <c r="K92" i="18"/>
  <c r="P91" i="18"/>
  <c r="O91" i="18"/>
  <c r="N91" i="18"/>
  <c r="M91" i="18"/>
  <c r="L91" i="18"/>
  <c r="K91" i="18"/>
  <c r="P90" i="18"/>
  <c r="O90" i="18"/>
  <c r="N90" i="18"/>
  <c r="M90" i="18"/>
  <c r="L90" i="18"/>
  <c r="K90" i="18"/>
  <c r="P89" i="18"/>
  <c r="O89" i="18"/>
  <c r="N89" i="18"/>
  <c r="M89" i="18"/>
  <c r="L89" i="18"/>
  <c r="K89" i="18"/>
  <c r="P88" i="18"/>
  <c r="O88" i="18"/>
  <c r="N88" i="18"/>
  <c r="M88" i="18"/>
  <c r="L88" i="18"/>
  <c r="K88" i="18"/>
  <c r="P87" i="18"/>
  <c r="O87" i="18"/>
  <c r="N87" i="18"/>
  <c r="M87" i="18"/>
  <c r="L87" i="18"/>
  <c r="K87" i="18"/>
  <c r="P86" i="18"/>
  <c r="O86" i="18"/>
  <c r="N86" i="18"/>
  <c r="M86" i="18"/>
  <c r="L86" i="18"/>
  <c r="K86" i="18"/>
  <c r="P80" i="18"/>
  <c r="P79" i="18"/>
  <c r="O80" i="18"/>
  <c r="O79" i="18"/>
  <c r="N80" i="18"/>
  <c r="N79" i="18"/>
  <c r="M80" i="18"/>
  <c r="M79" i="18"/>
  <c r="L80" i="18"/>
  <c r="L79" i="18"/>
  <c r="P78" i="18"/>
  <c r="O78" i="18"/>
  <c r="N78" i="18"/>
  <c r="M78" i="18"/>
  <c r="L78" i="18"/>
  <c r="K78" i="18"/>
  <c r="P77" i="18"/>
  <c r="O77" i="18"/>
  <c r="N77" i="18"/>
  <c r="M77" i="18"/>
  <c r="L77" i="18"/>
  <c r="K77" i="18"/>
  <c r="P76" i="18"/>
  <c r="O76" i="18"/>
  <c r="N76" i="18"/>
  <c r="M76" i="18"/>
  <c r="L76" i="18"/>
  <c r="K76" i="18"/>
  <c r="P75" i="18"/>
  <c r="O75" i="18"/>
  <c r="N75" i="18"/>
  <c r="M75" i="18"/>
  <c r="L75" i="18"/>
  <c r="K75" i="18"/>
  <c r="P74" i="18"/>
  <c r="O74" i="18"/>
  <c r="N74" i="18"/>
  <c r="M74" i="18"/>
  <c r="L74" i="18"/>
  <c r="K74" i="18"/>
  <c r="P73" i="18"/>
  <c r="O73" i="18"/>
  <c r="N73" i="18"/>
  <c r="M73" i="18"/>
  <c r="L73" i="18"/>
  <c r="K73" i="18"/>
  <c r="P72" i="18"/>
  <c r="O72" i="18"/>
  <c r="N72" i="18"/>
  <c r="M72" i="18"/>
  <c r="L72" i="18"/>
  <c r="K72" i="18"/>
  <c r="P71" i="18"/>
  <c r="O71" i="18"/>
  <c r="N71" i="18"/>
  <c r="M71" i="18"/>
  <c r="L71" i="18"/>
  <c r="K71" i="18"/>
  <c r="P70" i="18"/>
  <c r="O70" i="18"/>
  <c r="N70" i="18"/>
  <c r="M70" i="18"/>
  <c r="L70" i="18"/>
  <c r="K70" i="18"/>
  <c r="P69" i="18"/>
  <c r="O69" i="18"/>
  <c r="N69" i="18"/>
  <c r="M69" i="18"/>
  <c r="L69" i="18"/>
  <c r="K69" i="18"/>
  <c r="P68" i="18"/>
  <c r="O68" i="18"/>
  <c r="N68" i="18"/>
  <c r="M68" i="18"/>
  <c r="L68" i="18"/>
  <c r="K68" i="18"/>
  <c r="P67" i="18"/>
  <c r="O67" i="18"/>
  <c r="N67" i="18"/>
  <c r="M67" i="18"/>
  <c r="L67" i="18"/>
  <c r="K67" i="18"/>
  <c r="P66" i="18"/>
  <c r="O66" i="18"/>
  <c r="N66" i="18"/>
  <c r="M66" i="18"/>
  <c r="L66" i="18"/>
  <c r="K66" i="18"/>
  <c r="P65" i="18"/>
  <c r="O65" i="18"/>
  <c r="N65" i="18"/>
  <c r="M65" i="18"/>
  <c r="L65" i="18"/>
  <c r="K65" i="18"/>
  <c r="P64" i="18"/>
  <c r="O64" i="18"/>
  <c r="N64" i="18"/>
  <c r="M64" i="18"/>
  <c r="L64" i="18"/>
  <c r="K64" i="18"/>
  <c r="P63" i="18"/>
  <c r="O63" i="18"/>
  <c r="N63" i="18"/>
  <c r="M63" i="18"/>
  <c r="L63" i="18"/>
  <c r="K63" i="18"/>
  <c r="P62" i="18"/>
  <c r="O62" i="18"/>
  <c r="N62" i="18"/>
  <c r="M62" i="18"/>
  <c r="L62" i="18"/>
  <c r="K62" i="18"/>
  <c r="P61" i="18"/>
  <c r="O61" i="18"/>
  <c r="N61" i="18"/>
  <c r="M61" i="18"/>
  <c r="L61" i="18"/>
  <c r="K61" i="18"/>
  <c r="P60" i="18"/>
  <c r="O60" i="18"/>
  <c r="N60" i="18"/>
  <c r="M60" i="18"/>
  <c r="L60" i="18"/>
  <c r="K60" i="18"/>
  <c r="P59" i="18"/>
  <c r="O59" i="18"/>
  <c r="N59" i="18"/>
  <c r="M59" i="18"/>
  <c r="L59" i="18"/>
  <c r="K59" i="18"/>
  <c r="P53" i="18"/>
  <c r="P52" i="18"/>
  <c r="O53" i="18"/>
  <c r="O52" i="18"/>
  <c r="N53" i="18"/>
  <c r="N52" i="18"/>
  <c r="M53" i="18"/>
  <c r="M52" i="18"/>
  <c r="L53" i="18"/>
  <c r="L52" i="18"/>
  <c r="P51" i="18"/>
  <c r="O51" i="18"/>
  <c r="N51" i="18"/>
  <c r="M51" i="18"/>
  <c r="L51" i="18"/>
  <c r="K51" i="18"/>
  <c r="P50" i="18"/>
  <c r="O50" i="18"/>
  <c r="N50" i="18"/>
  <c r="M50" i="18"/>
  <c r="L50" i="18"/>
  <c r="K50" i="18"/>
  <c r="P49" i="18"/>
  <c r="O49" i="18"/>
  <c r="N49" i="18"/>
  <c r="M49" i="18"/>
  <c r="L49" i="18"/>
  <c r="K49" i="18"/>
  <c r="P48" i="18"/>
  <c r="O48" i="18"/>
  <c r="N48" i="18"/>
  <c r="M48" i="18"/>
  <c r="L48" i="18"/>
  <c r="K48" i="18"/>
  <c r="P47" i="18"/>
  <c r="O47" i="18"/>
  <c r="N47" i="18"/>
  <c r="M47" i="18"/>
  <c r="L47" i="18"/>
  <c r="K47" i="18"/>
  <c r="P46" i="18"/>
  <c r="O46" i="18"/>
  <c r="N46" i="18"/>
  <c r="M46" i="18"/>
  <c r="L46" i="18"/>
  <c r="K46" i="18"/>
  <c r="P45" i="18"/>
  <c r="O45" i="18"/>
  <c r="N45" i="18"/>
  <c r="M45" i="18"/>
  <c r="L45" i="18"/>
  <c r="K45" i="18"/>
  <c r="P44" i="18"/>
  <c r="O44" i="18"/>
  <c r="N44" i="18"/>
  <c r="M44" i="18"/>
  <c r="L44" i="18"/>
  <c r="K44" i="18"/>
  <c r="P43" i="18"/>
  <c r="O43" i="18"/>
  <c r="N43" i="18"/>
  <c r="M43" i="18"/>
  <c r="L43" i="18"/>
  <c r="K43" i="18"/>
  <c r="P42" i="18"/>
  <c r="O42" i="18"/>
  <c r="N42" i="18"/>
  <c r="M42" i="18"/>
  <c r="L42" i="18"/>
  <c r="K42" i="18"/>
  <c r="P41" i="18"/>
  <c r="O41" i="18"/>
  <c r="N41" i="18"/>
  <c r="M41" i="18"/>
  <c r="L41" i="18"/>
  <c r="K41" i="18"/>
  <c r="P40" i="18"/>
  <c r="O40" i="18"/>
  <c r="N40" i="18"/>
  <c r="M40" i="18"/>
  <c r="L40" i="18"/>
  <c r="K40" i="18"/>
  <c r="P39" i="18"/>
  <c r="O39" i="18"/>
  <c r="N39" i="18"/>
  <c r="M39" i="18"/>
  <c r="L39" i="18"/>
  <c r="K39" i="18"/>
  <c r="P38" i="18"/>
  <c r="O38" i="18"/>
  <c r="N38" i="18"/>
  <c r="M38" i="18"/>
  <c r="L38" i="18"/>
  <c r="K38" i="18"/>
  <c r="P37" i="18"/>
  <c r="O37" i="18"/>
  <c r="N37" i="18"/>
  <c r="M37" i="18"/>
  <c r="L37" i="18"/>
  <c r="K37" i="18"/>
  <c r="P36" i="18"/>
  <c r="O36" i="18"/>
  <c r="N36" i="18"/>
  <c r="M36" i="18"/>
  <c r="L36" i="18"/>
  <c r="K36" i="18"/>
  <c r="P35" i="18"/>
  <c r="O35" i="18"/>
  <c r="N35" i="18"/>
  <c r="M35" i="18"/>
  <c r="L35" i="18"/>
  <c r="K35" i="18"/>
  <c r="P34" i="18"/>
  <c r="O34" i="18"/>
  <c r="N34" i="18"/>
  <c r="M34" i="18"/>
  <c r="L34" i="18"/>
  <c r="K34" i="18"/>
  <c r="P33" i="18"/>
  <c r="O33" i="18"/>
  <c r="N33" i="18"/>
  <c r="M33" i="18"/>
  <c r="L33" i="18"/>
  <c r="K33" i="18"/>
  <c r="P32" i="18"/>
  <c r="O32" i="18"/>
  <c r="N32" i="18"/>
  <c r="M32" i="18"/>
  <c r="L32" i="18"/>
  <c r="K32" i="18"/>
  <c r="P26" i="18"/>
  <c r="P25" i="18"/>
  <c r="O26" i="18"/>
  <c r="O25" i="18"/>
  <c r="N26" i="18"/>
  <c r="N25" i="18"/>
  <c r="M26" i="18"/>
  <c r="M25" i="18"/>
  <c r="L26" i="18"/>
  <c r="L25" i="18"/>
  <c r="P24" i="18"/>
  <c r="O24" i="18"/>
  <c r="N24" i="18"/>
  <c r="M24" i="18"/>
  <c r="L24" i="18"/>
  <c r="K24" i="18"/>
  <c r="P23" i="18"/>
  <c r="O23" i="18"/>
  <c r="N23" i="18"/>
  <c r="M23" i="18"/>
  <c r="L23" i="18"/>
  <c r="K23" i="18"/>
  <c r="P22" i="18"/>
  <c r="O22" i="18"/>
  <c r="N22" i="18"/>
  <c r="M22" i="18"/>
  <c r="L22" i="18"/>
  <c r="K22" i="18"/>
  <c r="P21" i="18"/>
  <c r="O21" i="18"/>
  <c r="N21" i="18"/>
  <c r="M21" i="18"/>
  <c r="L21" i="18"/>
  <c r="K21" i="18"/>
  <c r="P20" i="18"/>
  <c r="O20" i="18"/>
  <c r="N20" i="18"/>
  <c r="M20" i="18"/>
  <c r="L20" i="18"/>
  <c r="K20" i="18"/>
  <c r="P19" i="18"/>
  <c r="O19" i="18"/>
  <c r="N19" i="18"/>
  <c r="M19" i="18"/>
  <c r="L19" i="18"/>
  <c r="K19" i="18"/>
  <c r="P18" i="18"/>
  <c r="O18" i="18"/>
  <c r="N18" i="18"/>
  <c r="M18" i="18"/>
  <c r="L18" i="18"/>
  <c r="K18" i="18"/>
  <c r="P17" i="18"/>
  <c r="O17" i="18"/>
  <c r="N17" i="18"/>
  <c r="M17" i="18"/>
  <c r="L17" i="18"/>
  <c r="K17" i="18"/>
  <c r="P16" i="18"/>
  <c r="O16" i="18"/>
  <c r="N16" i="18"/>
  <c r="M16" i="18"/>
  <c r="L16" i="18"/>
  <c r="K16" i="18"/>
  <c r="P15" i="18"/>
  <c r="O15" i="18"/>
  <c r="N15" i="18"/>
  <c r="M15" i="18"/>
  <c r="L15" i="18"/>
  <c r="K15" i="18"/>
  <c r="P14" i="18"/>
  <c r="O14" i="18"/>
  <c r="N14" i="18"/>
  <c r="M14" i="18"/>
  <c r="L14" i="18"/>
  <c r="K14" i="18"/>
  <c r="P13" i="18"/>
  <c r="O13" i="18"/>
  <c r="N13" i="18"/>
  <c r="M13" i="18"/>
  <c r="L13" i="18"/>
  <c r="K13" i="18"/>
  <c r="P12" i="18"/>
  <c r="O12" i="18"/>
  <c r="N12" i="18"/>
  <c r="M12" i="18"/>
  <c r="L12" i="18"/>
  <c r="K12" i="18"/>
  <c r="P11" i="18"/>
  <c r="O11" i="18"/>
  <c r="N11" i="18"/>
  <c r="M11" i="18"/>
  <c r="L11" i="18"/>
  <c r="K11" i="18"/>
  <c r="P10" i="18"/>
  <c r="O10" i="18"/>
  <c r="N10" i="18"/>
  <c r="M10" i="18"/>
  <c r="L10" i="18"/>
  <c r="K10" i="18"/>
  <c r="P9" i="18"/>
  <c r="O9" i="18"/>
  <c r="N9" i="18"/>
  <c r="M9" i="18"/>
  <c r="L9" i="18"/>
  <c r="K9" i="18"/>
  <c r="P8" i="18"/>
  <c r="O8" i="18"/>
  <c r="N8" i="18"/>
  <c r="M8" i="18"/>
  <c r="L8" i="18"/>
  <c r="K8" i="18"/>
  <c r="P7" i="18"/>
  <c r="O7" i="18"/>
  <c r="N7" i="18"/>
  <c r="M7" i="18"/>
  <c r="L7" i="18"/>
  <c r="K7" i="18"/>
  <c r="P6" i="18"/>
  <c r="O6" i="18"/>
  <c r="N6" i="18"/>
  <c r="M6" i="18"/>
  <c r="L6" i="18"/>
  <c r="K6" i="18"/>
  <c r="P5" i="18"/>
  <c r="O5" i="18"/>
  <c r="N5" i="18"/>
  <c r="M5" i="18"/>
  <c r="L5" i="18"/>
  <c r="K5" i="18"/>
  <c r="P539" i="17"/>
  <c r="P538" i="17"/>
  <c r="O539" i="17"/>
  <c r="O538" i="17"/>
  <c r="N539" i="17"/>
  <c r="N538" i="17"/>
  <c r="M539" i="17"/>
  <c r="M538" i="17"/>
  <c r="L539" i="17"/>
  <c r="L538" i="17"/>
  <c r="P537" i="17"/>
  <c r="O537" i="17"/>
  <c r="N537" i="17"/>
  <c r="M537" i="17"/>
  <c r="L537" i="17"/>
  <c r="K537" i="17"/>
  <c r="P536" i="17"/>
  <c r="O536" i="17"/>
  <c r="N536" i="17"/>
  <c r="M536" i="17"/>
  <c r="L536" i="17"/>
  <c r="K536" i="17"/>
  <c r="P535" i="17"/>
  <c r="O535" i="17"/>
  <c r="N535" i="17"/>
  <c r="M535" i="17"/>
  <c r="L535" i="17"/>
  <c r="K535" i="17"/>
  <c r="P534" i="17"/>
  <c r="O534" i="17"/>
  <c r="N534" i="17"/>
  <c r="M534" i="17"/>
  <c r="L534" i="17"/>
  <c r="K534" i="17"/>
  <c r="P533" i="17"/>
  <c r="O533" i="17"/>
  <c r="N533" i="17"/>
  <c r="M533" i="17"/>
  <c r="L533" i="17"/>
  <c r="K533" i="17"/>
  <c r="P532" i="17"/>
  <c r="O532" i="17"/>
  <c r="N532" i="17"/>
  <c r="M532" i="17"/>
  <c r="L532" i="17"/>
  <c r="K532" i="17"/>
  <c r="P531" i="17"/>
  <c r="O531" i="17"/>
  <c r="N531" i="17"/>
  <c r="M531" i="17"/>
  <c r="L531" i="17"/>
  <c r="K531" i="17"/>
  <c r="P530" i="17"/>
  <c r="O530" i="17"/>
  <c r="N530" i="17"/>
  <c r="M530" i="17"/>
  <c r="L530" i="17"/>
  <c r="K530" i="17"/>
  <c r="P529" i="17"/>
  <c r="O529" i="17"/>
  <c r="N529" i="17"/>
  <c r="M529" i="17"/>
  <c r="L529" i="17"/>
  <c r="K529" i="17"/>
  <c r="P528" i="17"/>
  <c r="O528" i="17"/>
  <c r="N528" i="17"/>
  <c r="M528" i="17"/>
  <c r="L528" i="17"/>
  <c r="K528" i="17"/>
  <c r="P527" i="17"/>
  <c r="O527" i="17"/>
  <c r="N527" i="17"/>
  <c r="M527" i="17"/>
  <c r="L527" i="17"/>
  <c r="K527" i="17"/>
  <c r="P526" i="17"/>
  <c r="O526" i="17"/>
  <c r="N526" i="17"/>
  <c r="M526" i="17"/>
  <c r="L526" i="17"/>
  <c r="K526" i="17"/>
  <c r="P525" i="17"/>
  <c r="O525" i="17"/>
  <c r="N525" i="17"/>
  <c r="M525" i="17"/>
  <c r="L525" i="17"/>
  <c r="K525" i="17"/>
  <c r="P524" i="17"/>
  <c r="O524" i="17"/>
  <c r="N524" i="17"/>
  <c r="M524" i="17"/>
  <c r="L524" i="17"/>
  <c r="K524" i="17"/>
  <c r="P523" i="17"/>
  <c r="O523" i="17"/>
  <c r="N523" i="17"/>
  <c r="M523" i="17"/>
  <c r="L523" i="17"/>
  <c r="K523" i="17"/>
  <c r="P522" i="17"/>
  <c r="O522" i="17"/>
  <c r="N522" i="17"/>
  <c r="M522" i="17"/>
  <c r="L522" i="17"/>
  <c r="K522" i="17"/>
  <c r="P521" i="17"/>
  <c r="O521" i="17"/>
  <c r="N521" i="17"/>
  <c r="M521" i="17"/>
  <c r="L521" i="17"/>
  <c r="K521" i="17"/>
  <c r="P520" i="17"/>
  <c r="O520" i="17"/>
  <c r="N520" i="17"/>
  <c r="M520" i="17"/>
  <c r="L520" i="17"/>
  <c r="K520" i="17"/>
  <c r="P519" i="17"/>
  <c r="O519" i="17"/>
  <c r="N519" i="17"/>
  <c r="M519" i="17"/>
  <c r="L519" i="17"/>
  <c r="K519" i="17"/>
  <c r="P518" i="17"/>
  <c r="O518" i="17"/>
  <c r="N518" i="17"/>
  <c r="M518" i="17"/>
  <c r="L518" i="17"/>
  <c r="K518" i="17"/>
  <c r="P512" i="17"/>
  <c r="P511" i="17"/>
  <c r="O512" i="17"/>
  <c r="O511" i="17"/>
  <c r="N512" i="17"/>
  <c r="N511" i="17"/>
  <c r="M512" i="17"/>
  <c r="M511" i="17"/>
  <c r="L512" i="17"/>
  <c r="L511" i="17"/>
  <c r="P510" i="17"/>
  <c r="O510" i="17"/>
  <c r="N510" i="17"/>
  <c r="M510" i="17"/>
  <c r="L510" i="17"/>
  <c r="K510" i="17"/>
  <c r="P509" i="17"/>
  <c r="O509" i="17"/>
  <c r="N509" i="17"/>
  <c r="M509" i="17"/>
  <c r="L509" i="17"/>
  <c r="K509" i="17"/>
  <c r="P508" i="17"/>
  <c r="O508" i="17"/>
  <c r="N508" i="17"/>
  <c r="M508" i="17"/>
  <c r="L508" i="17"/>
  <c r="K508" i="17"/>
  <c r="P507" i="17"/>
  <c r="O507" i="17"/>
  <c r="N507" i="17"/>
  <c r="M507" i="17"/>
  <c r="L507" i="17"/>
  <c r="K507" i="17"/>
  <c r="P506" i="17"/>
  <c r="O506" i="17"/>
  <c r="N506" i="17"/>
  <c r="M506" i="17"/>
  <c r="L506" i="17"/>
  <c r="K506" i="17"/>
  <c r="P505" i="17"/>
  <c r="O505" i="17"/>
  <c r="N505" i="17"/>
  <c r="M505" i="17"/>
  <c r="L505" i="17"/>
  <c r="K505" i="17"/>
  <c r="P504" i="17"/>
  <c r="O504" i="17"/>
  <c r="N504" i="17"/>
  <c r="M504" i="17"/>
  <c r="L504" i="17"/>
  <c r="K504" i="17"/>
  <c r="P503" i="17"/>
  <c r="O503" i="17"/>
  <c r="N503" i="17"/>
  <c r="M503" i="17"/>
  <c r="L503" i="17"/>
  <c r="K503" i="17"/>
  <c r="P502" i="17"/>
  <c r="O502" i="17"/>
  <c r="N502" i="17"/>
  <c r="M502" i="17"/>
  <c r="L502" i="17"/>
  <c r="K502" i="17"/>
  <c r="P501" i="17"/>
  <c r="O501" i="17"/>
  <c r="N501" i="17"/>
  <c r="M501" i="17"/>
  <c r="L501" i="17"/>
  <c r="K501" i="17"/>
  <c r="P500" i="17"/>
  <c r="O500" i="17"/>
  <c r="N500" i="17"/>
  <c r="M500" i="17"/>
  <c r="L500" i="17"/>
  <c r="K500" i="17"/>
  <c r="P499" i="17"/>
  <c r="O499" i="17"/>
  <c r="N499" i="17"/>
  <c r="M499" i="17"/>
  <c r="L499" i="17"/>
  <c r="K499" i="17"/>
  <c r="P498" i="17"/>
  <c r="O498" i="17"/>
  <c r="N498" i="17"/>
  <c r="M498" i="17"/>
  <c r="L498" i="17"/>
  <c r="K498" i="17"/>
  <c r="P497" i="17"/>
  <c r="O497" i="17"/>
  <c r="N497" i="17"/>
  <c r="M497" i="17"/>
  <c r="L497" i="17"/>
  <c r="K497" i="17"/>
  <c r="P496" i="17"/>
  <c r="O496" i="17"/>
  <c r="N496" i="17"/>
  <c r="M496" i="17"/>
  <c r="L496" i="17"/>
  <c r="K496" i="17"/>
  <c r="P495" i="17"/>
  <c r="O495" i="17"/>
  <c r="N495" i="17"/>
  <c r="M495" i="17"/>
  <c r="L495" i="17"/>
  <c r="K495" i="17"/>
  <c r="P494" i="17"/>
  <c r="O494" i="17"/>
  <c r="N494" i="17"/>
  <c r="M494" i="17"/>
  <c r="L494" i="17"/>
  <c r="K494" i="17"/>
  <c r="P493" i="17"/>
  <c r="O493" i="17"/>
  <c r="N493" i="17"/>
  <c r="M493" i="17"/>
  <c r="L493" i="17"/>
  <c r="K493" i="17"/>
  <c r="P492" i="17"/>
  <c r="O492" i="17"/>
  <c r="N492" i="17"/>
  <c r="M492" i="17"/>
  <c r="L492" i="17"/>
  <c r="K492" i="17"/>
  <c r="P491" i="17"/>
  <c r="O491" i="17"/>
  <c r="N491" i="17"/>
  <c r="M491" i="17"/>
  <c r="L491" i="17"/>
  <c r="K491" i="17"/>
  <c r="P485" i="17"/>
  <c r="P484" i="17"/>
  <c r="O485" i="17"/>
  <c r="O484" i="17"/>
  <c r="N485" i="17"/>
  <c r="N484" i="17"/>
  <c r="M485" i="17"/>
  <c r="M484" i="17"/>
  <c r="L485" i="17"/>
  <c r="L484" i="17"/>
  <c r="P483" i="17"/>
  <c r="O483" i="17"/>
  <c r="N483" i="17"/>
  <c r="M483" i="17"/>
  <c r="L483" i="17"/>
  <c r="K483" i="17"/>
  <c r="P482" i="17"/>
  <c r="O482" i="17"/>
  <c r="N482" i="17"/>
  <c r="M482" i="17"/>
  <c r="L482" i="17"/>
  <c r="K482" i="17"/>
  <c r="P481" i="17"/>
  <c r="O481" i="17"/>
  <c r="N481" i="17"/>
  <c r="M481" i="17"/>
  <c r="L481" i="17"/>
  <c r="K481" i="17"/>
  <c r="P480" i="17"/>
  <c r="O480" i="17"/>
  <c r="N480" i="17"/>
  <c r="M480" i="17"/>
  <c r="L480" i="17"/>
  <c r="K480" i="17"/>
  <c r="P479" i="17"/>
  <c r="O479" i="17"/>
  <c r="N479" i="17"/>
  <c r="M479" i="17"/>
  <c r="L479" i="17"/>
  <c r="K479" i="17"/>
  <c r="P478" i="17"/>
  <c r="O478" i="17"/>
  <c r="N478" i="17"/>
  <c r="M478" i="17"/>
  <c r="L478" i="17"/>
  <c r="K478" i="17"/>
  <c r="P477" i="17"/>
  <c r="O477" i="17"/>
  <c r="N477" i="17"/>
  <c r="M477" i="17"/>
  <c r="L477" i="17"/>
  <c r="K477" i="17"/>
  <c r="P476" i="17"/>
  <c r="O476" i="17"/>
  <c r="N476" i="17"/>
  <c r="M476" i="17"/>
  <c r="L476" i="17"/>
  <c r="K476" i="17"/>
  <c r="P475" i="17"/>
  <c r="O475" i="17"/>
  <c r="N475" i="17"/>
  <c r="M475" i="17"/>
  <c r="L475" i="17"/>
  <c r="K475" i="17"/>
  <c r="P474" i="17"/>
  <c r="O474" i="17"/>
  <c r="N474" i="17"/>
  <c r="M474" i="17"/>
  <c r="L474" i="17"/>
  <c r="K474" i="17"/>
  <c r="P473" i="17"/>
  <c r="O473" i="17"/>
  <c r="N473" i="17"/>
  <c r="M473" i="17"/>
  <c r="L473" i="17"/>
  <c r="K473" i="17"/>
  <c r="P472" i="17"/>
  <c r="O472" i="17"/>
  <c r="N472" i="17"/>
  <c r="M472" i="17"/>
  <c r="L472" i="17"/>
  <c r="K472" i="17"/>
  <c r="P471" i="17"/>
  <c r="O471" i="17"/>
  <c r="N471" i="17"/>
  <c r="M471" i="17"/>
  <c r="L471" i="17"/>
  <c r="K471" i="17"/>
  <c r="P470" i="17"/>
  <c r="O470" i="17"/>
  <c r="N470" i="17"/>
  <c r="M470" i="17"/>
  <c r="L470" i="17"/>
  <c r="K470" i="17"/>
  <c r="P469" i="17"/>
  <c r="O469" i="17"/>
  <c r="N469" i="17"/>
  <c r="M469" i="17"/>
  <c r="L469" i="17"/>
  <c r="K469" i="17"/>
  <c r="P468" i="17"/>
  <c r="O468" i="17"/>
  <c r="N468" i="17"/>
  <c r="M468" i="17"/>
  <c r="L468" i="17"/>
  <c r="K468" i="17"/>
  <c r="P467" i="17"/>
  <c r="O467" i="17"/>
  <c r="N467" i="17"/>
  <c r="M467" i="17"/>
  <c r="L467" i="17"/>
  <c r="K467" i="17"/>
  <c r="P466" i="17"/>
  <c r="O466" i="17"/>
  <c r="N466" i="17"/>
  <c r="M466" i="17"/>
  <c r="L466" i="17"/>
  <c r="K466" i="17"/>
  <c r="P465" i="17"/>
  <c r="O465" i="17"/>
  <c r="N465" i="17"/>
  <c r="M465" i="17"/>
  <c r="L465" i="17"/>
  <c r="K465" i="17"/>
  <c r="P464" i="17"/>
  <c r="O464" i="17"/>
  <c r="N464" i="17"/>
  <c r="M464" i="17"/>
  <c r="L464" i="17"/>
  <c r="K464" i="17"/>
  <c r="P458" i="17"/>
  <c r="P457" i="17"/>
  <c r="O458" i="17"/>
  <c r="O457" i="17"/>
  <c r="N458" i="17"/>
  <c r="N457" i="17"/>
  <c r="M458" i="17"/>
  <c r="M457" i="17"/>
  <c r="L458" i="17"/>
  <c r="L457" i="17"/>
  <c r="P456" i="17"/>
  <c r="O456" i="17"/>
  <c r="N456" i="17"/>
  <c r="M456" i="17"/>
  <c r="L456" i="17"/>
  <c r="K456" i="17"/>
  <c r="P455" i="17"/>
  <c r="O455" i="17"/>
  <c r="N455" i="17"/>
  <c r="M455" i="17"/>
  <c r="L455" i="17"/>
  <c r="K455" i="17"/>
  <c r="P454" i="17"/>
  <c r="O454" i="17"/>
  <c r="N454" i="17"/>
  <c r="M454" i="17"/>
  <c r="L454" i="17"/>
  <c r="K454" i="17"/>
  <c r="P453" i="17"/>
  <c r="O453" i="17"/>
  <c r="N453" i="17"/>
  <c r="M453" i="17"/>
  <c r="L453" i="17"/>
  <c r="K453" i="17"/>
  <c r="P452" i="17"/>
  <c r="O452" i="17"/>
  <c r="N452" i="17"/>
  <c r="M452" i="17"/>
  <c r="L452" i="17"/>
  <c r="K452" i="17"/>
  <c r="P451" i="17"/>
  <c r="O451" i="17"/>
  <c r="N451" i="17"/>
  <c r="M451" i="17"/>
  <c r="L451" i="17"/>
  <c r="K451" i="17"/>
  <c r="P450" i="17"/>
  <c r="O450" i="17"/>
  <c r="N450" i="17"/>
  <c r="M450" i="17"/>
  <c r="L450" i="17"/>
  <c r="K450" i="17"/>
  <c r="P449" i="17"/>
  <c r="O449" i="17"/>
  <c r="N449" i="17"/>
  <c r="M449" i="17"/>
  <c r="L449" i="17"/>
  <c r="K449" i="17"/>
  <c r="P448" i="17"/>
  <c r="O448" i="17"/>
  <c r="N448" i="17"/>
  <c r="M448" i="17"/>
  <c r="L448" i="17"/>
  <c r="K448" i="17"/>
  <c r="P447" i="17"/>
  <c r="O447" i="17"/>
  <c r="N447" i="17"/>
  <c r="M447" i="17"/>
  <c r="L447" i="17"/>
  <c r="K447" i="17"/>
  <c r="P446" i="17"/>
  <c r="O446" i="17"/>
  <c r="N446" i="17"/>
  <c r="M446" i="17"/>
  <c r="L446" i="17"/>
  <c r="K446" i="17"/>
  <c r="P445" i="17"/>
  <c r="O445" i="17"/>
  <c r="N445" i="17"/>
  <c r="M445" i="17"/>
  <c r="L445" i="17"/>
  <c r="K445" i="17"/>
  <c r="P444" i="17"/>
  <c r="O444" i="17"/>
  <c r="N444" i="17"/>
  <c r="M444" i="17"/>
  <c r="L444" i="17"/>
  <c r="K444" i="17"/>
  <c r="P443" i="17"/>
  <c r="O443" i="17"/>
  <c r="N443" i="17"/>
  <c r="M443" i="17"/>
  <c r="L443" i="17"/>
  <c r="K443" i="17"/>
  <c r="P442" i="17"/>
  <c r="O442" i="17"/>
  <c r="N442" i="17"/>
  <c r="M442" i="17"/>
  <c r="L442" i="17"/>
  <c r="K442" i="17"/>
  <c r="P441" i="17"/>
  <c r="O441" i="17"/>
  <c r="N441" i="17"/>
  <c r="M441" i="17"/>
  <c r="L441" i="17"/>
  <c r="K441" i="17"/>
  <c r="P440" i="17"/>
  <c r="O440" i="17"/>
  <c r="N440" i="17"/>
  <c r="M440" i="17"/>
  <c r="L440" i="17"/>
  <c r="K440" i="17"/>
  <c r="P439" i="17"/>
  <c r="O439" i="17"/>
  <c r="N439" i="17"/>
  <c r="M439" i="17"/>
  <c r="L439" i="17"/>
  <c r="K439" i="17"/>
  <c r="P438" i="17"/>
  <c r="O438" i="17"/>
  <c r="N438" i="17"/>
  <c r="M438" i="17"/>
  <c r="L438" i="17"/>
  <c r="K438" i="17"/>
  <c r="P437" i="17"/>
  <c r="O437" i="17"/>
  <c r="N437" i="17"/>
  <c r="M437" i="17"/>
  <c r="L437" i="17"/>
  <c r="K437" i="17"/>
  <c r="P431" i="17"/>
  <c r="P430" i="17"/>
  <c r="O431" i="17"/>
  <c r="O430" i="17"/>
  <c r="N431" i="17"/>
  <c r="N430" i="17"/>
  <c r="M431" i="17"/>
  <c r="M430" i="17"/>
  <c r="L431" i="17"/>
  <c r="L430" i="17"/>
  <c r="P429" i="17"/>
  <c r="O429" i="17"/>
  <c r="N429" i="17"/>
  <c r="M429" i="17"/>
  <c r="L429" i="17"/>
  <c r="K429" i="17"/>
  <c r="P428" i="17"/>
  <c r="O428" i="17"/>
  <c r="N428" i="17"/>
  <c r="M428" i="17"/>
  <c r="L428" i="17"/>
  <c r="K428" i="17"/>
  <c r="P427" i="17"/>
  <c r="O427" i="17"/>
  <c r="N427" i="17"/>
  <c r="M427" i="17"/>
  <c r="L427" i="17"/>
  <c r="K427" i="17"/>
  <c r="P426" i="17"/>
  <c r="O426" i="17"/>
  <c r="N426" i="17"/>
  <c r="M426" i="17"/>
  <c r="L426" i="17"/>
  <c r="K426" i="17"/>
  <c r="P425" i="17"/>
  <c r="O425" i="17"/>
  <c r="N425" i="17"/>
  <c r="M425" i="17"/>
  <c r="L425" i="17"/>
  <c r="K425" i="17"/>
  <c r="P424" i="17"/>
  <c r="O424" i="17"/>
  <c r="N424" i="17"/>
  <c r="M424" i="17"/>
  <c r="L424" i="17"/>
  <c r="K424" i="17"/>
  <c r="P423" i="17"/>
  <c r="O423" i="17"/>
  <c r="N423" i="17"/>
  <c r="M423" i="17"/>
  <c r="L423" i="17"/>
  <c r="K423" i="17"/>
  <c r="P422" i="17"/>
  <c r="O422" i="17"/>
  <c r="N422" i="17"/>
  <c r="M422" i="17"/>
  <c r="L422" i="17"/>
  <c r="K422" i="17"/>
  <c r="P421" i="17"/>
  <c r="O421" i="17"/>
  <c r="N421" i="17"/>
  <c r="M421" i="17"/>
  <c r="L421" i="17"/>
  <c r="K421" i="17"/>
  <c r="P420" i="17"/>
  <c r="O420" i="17"/>
  <c r="N420" i="17"/>
  <c r="M420" i="17"/>
  <c r="L420" i="17"/>
  <c r="K420" i="17"/>
  <c r="P419" i="17"/>
  <c r="O419" i="17"/>
  <c r="N419" i="17"/>
  <c r="M419" i="17"/>
  <c r="L419" i="17"/>
  <c r="K419" i="17"/>
  <c r="P418" i="17"/>
  <c r="O418" i="17"/>
  <c r="N418" i="17"/>
  <c r="M418" i="17"/>
  <c r="L418" i="17"/>
  <c r="K418" i="17"/>
  <c r="P417" i="17"/>
  <c r="O417" i="17"/>
  <c r="N417" i="17"/>
  <c r="M417" i="17"/>
  <c r="L417" i="17"/>
  <c r="K417" i="17"/>
  <c r="P416" i="17"/>
  <c r="O416" i="17"/>
  <c r="N416" i="17"/>
  <c r="M416" i="17"/>
  <c r="L416" i="17"/>
  <c r="K416" i="17"/>
  <c r="P415" i="17"/>
  <c r="O415" i="17"/>
  <c r="N415" i="17"/>
  <c r="M415" i="17"/>
  <c r="L415" i="17"/>
  <c r="K415" i="17"/>
  <c r="P414" i="17"/>
  <c r="O414" i="17"/>
  <c r="N414" i="17"/>
  <c r="M414" i="17"/>
  <c r="L414" i="17"/>
  <c r="K414" i="17"/>
  <c r="P413" i="17"/>
  <c r="O413" i="17"/>
  <c r="N413" i="17"/>
  <c r="M413" i="17"/>
  <c r="L413" i="17"/>
  <c r="K413" i="17"/>
  <c r="P412" i="17"/>
  <c r="O412" i="17"/>
  <c r="N412" i="17"/>
  <c r="M412" i="17"/>
  <c r="L412" i="17"/>
  <c r="K412" i="17"/>
  <c r="P411" i="17"/>
  <c r="O411" i="17"/>
  <c r="N411" i="17"/>
  <c r="M411" i="17"/>
  <c r="L411" i="17"/>
  <c r="K411" i="17"/>
  <c r="P410" i="17"/>
  <c r="O410" i="17"/>
  <c r="N410" i="17"/>
  <c r="M410" i="17"/>
  <c r="L410" i="17"/>
  <c r="K410" i="17"/>
  <c r="P404" i="17"/>
  <c r="P403" i="17"/>
  <c r="O404" i="17"/>
  <c r="O403" i="17"/>
  <c r="N404" i="17"/>
  <c r="N403" i="17"/>
  <c r="M404" i="17"/>
  <c r="M403" i="17"/>
  <c r="L404" i="17"/>
  <c r="L403" i="17"/>
  <c r="P402" i="17"/>
  <c r="O402" i="17"/>
  <c r="N402" i="17"/>
  <c r="M402" i="17"/>
  <c r="L402" i="17"/>
  <c r="K402" i="17"/>
  <c r="P401" i="17"/>
  <c r="O401" i="17"/>
  <c r="N401" i="17"/>
  <c r="M401" i="17"/>
  <c r="L401" i="17"/>
  <c r="K401" i="17"/>
  <c r="P400" i="17"/>
  <c r="O400" i="17"/>
  <c r="N400" i="17"/>
  <c r="M400" i="17"/>
  <c r="L400" i="17"/>
  <c r="K400" i="17"/>
  <c r="P399" i="17"/>
  <c r="O399" i="17"/>
  <c r="N399" i="17"/>
  <c r="M399" i="17"/>
  <c r="L399" i="17"/>
  <c r="K399" i="17"/>
  <c r="P398" i="17"/>
  <c r="O398" i="17"/>
  <c r="N398" i="17"/>
  <c r="M398" i="17"/>
  <c r="L398" i="17"/>
  <c r="K398" i="17"/>
  <c r="P397" i="17"/>
  <c r="O397" i="17"/>
  <c r="N397" i="17"/>
  <c r="M397" i="17"/>
  <c r="L397" i="17"/>
  <c r="K397" i="17"/>
  <c r="P396" i="17"/>
  <c r="O396" i="17"/>
  <c r="N396" i="17"/>
  <c r="M396" i="17"/>
  <c r="L396" i="17"/>
  <c r="K396" i="17"/>
  <c r="P395" i="17"/>
  <c r="O395" i="17"/>
  <c r="N395" i="17"/>
  <c r="M395" i="17"/>
  <c r="L395" i="17"/>
  <c r="K395" i="17"/>
  <c r="P394" i="17"/>
  <c r="O394" i="17"/>
  <c r="N394" i="17"/>
  <c r="M394" i="17"/>
  <c r="L394" i="17"/>
  <c r="K394" i="17"/>
  <c r="P393" i="17"/>
  <c r="O393" i="17"/>
  <c r="N393" i="17"/>
  <c r="M393" i="17"/>
  <c r="L393" i="17"/>
  <c r="K393" i="17"/>
  <c r="P392" i="17"/>
  <c r="O392" i="17"/>
  <c r="N392" i="17"/>
  <c r="M392" i="17"/>
  <c r="L392" i="17"/>
  <c r="K392" i="17"/>
  <c r="P391" i="17"/>
  <c r="O391" i="17"/>
  <c r="N391" i="17"/>
  <c r="M391" i="17"/>
  <c r="L391" i="17"/>
  <c r="K391" i="17"/>
  <c r="P390" i="17"/>
  <c r="O390" i="17"/>
  <c r="N390" i="17"/>
  <c r="M390" i="17"/>
  <c r="L390" i="17"/>
  <c r="K390" i="17"/>
  <c r="P389" i="17"/>
  <c r="O389" i="17"/>
  <c r="N389" i="17"/>
  <c r="M389" i="17"/>
  <c r="L389" i="17"/>
  <c r="K389" i="17"/>
  <c r="P388" i="17"/>
  <c r="O388" i="17"/>
  <c r="N388" i="17"/>
  <c r="M388" i="17"/>
  <c r="L388" i="17"/>
  <c r="K388" i="17"/>
  <c r="P387" i="17"/>
  <c r="O387" i="17"/>
  <c r="N387" i="17"/>
  <c r="M387" i="17"/>
  <c r="L387" i="17"/>
  <c r="K387" i="17"/>
  <c r="P386" i="17"/>
  <c r="O386" i="17"/>
  <c r="N386" i="17"/>
  <c r="M386" i="17"/>
  <c r="L386" i="17"/>
  <c r="K386" i="17"/>
  <c r="P385" i="17"/>
  <c r="O385" i="17"/>
  <c r="N385" i="17"/>
  <c r="M385" i="17"/>
  <c r="L385" i="17"/>
  <c r="K385" i="17"/>
  <c r="P384" i="17"/>
  <c r="O384" i="17"/>
  <c r="N384" i="17"/>
  <c r="M384" i="17"/>
  <c r="L384" i="17"/>
  <c r="K384" i="17"/>
  <c r="P383" i="17"/>
  <c r="O383" i="17"/>
  <c r="N383" i="17"/>
  <c r="M383" i="17"/>
  <c r="L383" i="17"/>
  <c r="K383" i="17"/>
  <c r="P377" i="17"/>
  <c r="P376" i="17"/>
  <c r="O377" i="17"/>
  <c r="O376" i="17"/>
  <c r="N377" i="17"/>
  <c r="N376" i="17"/>
  <c r="M377" i="17"/>
  <c r="M376" i="17"/>
  <c r="L377" i="17"/>
  <c r="L376" i="17"/>
  <c r="P375" i="17"/>
  <c r="O375" i="17"/>
  <c r="N375" i="17"/>
  <c r="M375" i="17"/>
  <c r="L375" i="17"/>
  <c r="K375" i="17"/>
  <c r="P374" i="17"/>
  <c r="O374" i="17"/>
  <c r="N374" i="17"/>
  <c r="M374" i="17"/>
  <c r="L374" i="17"/>
  <c r="K374" i="17"/>
  <c r="P373" i="17"/>
  <c r="O373" i="17"/>
  <c r="N373" i="17"/>
  <c r="M373" i="17"/>
  <c r="L373" i="17"/>
  <c r="K373" i="17"/>
  <c r="P372" i="17"/>
  <c r="O372" i="17"/>
  <c r="N372" i="17"/>
  <c r="M372" i="17"/>
  <c r="L372" i="17"/>
  <c r="K372" i="17"/>
  <c r="P371" i="17"/>
  <c r="O371" i="17"/>
  <c r="N371" i="17"/>
  <c r="M371" i="17"/>
  <c r="L371" i="17"/>
  <c r="K371" i="17"/>
  <c r="P370" i="17"/>
  <c r="O370" i="17"/>
  <c r="N370" i="17"/>
  <c r="M370" i="17"/>
  <c r="L370" i="17"/>
  <c r="K370" i="17"/>
  <c r="P369" i="17"/>
  <c r="O369" i="17"/>
  <c r="N369" i="17"/>
  <c r="M369" i="17"/>
  <c r="L369" i="17"/>
  <c r="K369" i="17"/>
  <c r="P368" i="17"/>
  <c r="O368" i="17"/>
  <c r="N368" i="17"/>
  <c r="M368" i="17"/>
  <c r="L368" i="17"/>
  <c r="K368" i="17"/>
  <c r="P367" i="17"/>
  <c r="O367" i="17"/>
  <c r="N367" i="17"/>
  <c r="M367" i="17"/>
  <c r="L367" i="17"/>
  <c r="K367" i="17"/>
  <c r="P366" i="17"/>
  <c r="O366" i="17"/>
  <c r="N366" i="17"/>
  <c r="M366" i="17"/>
  <c r="L366" i="17"/>
  <c r="K366" i="17"/>
  <c r="P365" i="17"/>
  <c r="O365" i="17"/>
  <c r="N365" i="17"/>
  <c r="M365" i="17"/>
  <c r="L365" i="17"/>
  <c r="K365" i="17"/>
  <c r="P364" i="17"/>
  <c r="O364" i="17"/>
  <c r="N364" i="17"/>
  <c r="M364" i="17"/>
  <c r="L364" i="17"/>
  <c r="K364" i="17"/>
  <c r="P363" i="17"/>
  <c r="O363" i="17"/>
  <c r="N363" i="17"/>
  <c r="M363" i="17"/>
  <c r="L363" i="17"/>
  <c r="K363" i="17"/>
  <c r="P362" i="17"/>
  <c r="O362" i="17"/>
  <c r="N362" i="17"/>
  <c r="M362" i="17"/>
  <c r="L362" i="17"/>
  <c r="K362" i="17"/>
  <c r="P361" i="17"/>
  <c r="O361" i="17"/>
  <c r="N361" i="17"/>
  <c r="M361" i="17"/>
  <c r="L361" i="17"/>
  <c r="K361" i="17"/>
  <c r="P360" i="17"/>
  <c r="O360" i="17"/>
  <c r="N360" i="17"/>
  <c r="M360" i="17"/>
  <c r="L360" i="17"/>
  <c r="K360" i="17"/>
  <c r="P359" i="17"/>
  <c r="O359" i="17"/>
  <c r="N359" i="17"/>
  <c r="M359" i="17"/>
  <c r="L359" i="17"/>
  <c r="K359" i="17"/>
  <c r="P358" i="17"/>
  <c r="O358" i="17"/>
  <c r="N358" i="17"/>
  <c r="M358" i="17"/>
  <c r="L358" i="17"/>
  <c r="K358" i="17"/>
  <c r="P357" i="17"/>
  <c r="O357" i="17"/>
  <c r="N357" i="17"/>
  <c r="M357" i="17"/>
  <c r="L357" i="17"/>
  <c r="K357" i="17"/>
  <c r="P356" i="17"/>
  <c r="O356" i="17"/>
  <c r="N356" i="17"/>
  <c r="M356" i="17"/>
  <c r="L356" i="17"/>
  <c r="K356" i="17"/>
  <c r="P350" i="17"/>
  <c r="P349" i="17"/>
  <c r="O350" i="17"/>
  <c r="O349" i="17"/>
  <c r="N350" i="17"/>
  <c r="N349" i="17"/>
  <c r="M350" i="17"/>
  <c r="M349" i="17"/>
  <c r="L350" i="17"/>
  <c r="L349" i="17"/>
  <c r="P348" i="17"/>
  <c r="O348" i="17"/>
  <c r="N348" i="17"/>
  <c r="M348" i="17"/>
  <c r="L348" i="17"/>
  <c r="K348" i="17"/>
  <c r="P347" i="17"/>
  <c r="O347" i="17"/>
  <c r="N347" i="17"/>
  <c r="M347" i="17"/>
  <c r="L347" i="17"/>
  <c r="K347" i="17"/>
  <c r="P346" i="17"/>
  <c r="O346" i="17"/>
  <c r="N346" i="17"/>
  <c r="M346" i="17"/>
  <c r="L346" i="17"/>
  <c r="K346" i="17"/>
  <c r="P345" i="17"/>
  <c r="O345" i="17"/>
  <c r="N345" i="17"/>
  <c r="M345" i="17"/>
  <c r="L345" i="17"/>
  <c r="K345" i="17"/>
  <c r="P344" i="17"/>
  <c r="O344" i="17"/>
  <c r="N344" i="17"/>
  <c r="M344" i="17"/>
  <c r="L344" i="17"/>
  <c r="K344" i="17"/>
  <c r="P343" i="17"/>
  <c r="O343" i="17"/>
  <c r="N343" i="17"/>
  <c r="M343" i="17"/>
  <c r="L343" i="17"/>
  <c r="K343" i="17"/>
  <c r="P342" i="17"/>
  <c r="O342" i="17"/>
  <c r="N342" i="17"/>
  <c r="M342" i="17"/>
  <c r="L342" i="17"/>
  <c r="K342" i="17"/>
  <c r="P341" i="17"/>
  <c r="O341" i="17"/>
  <c r="N341" i="17"/>
  <c r="M341" i="17"/>
  <c r="L341" i="17"/>
  <c r="K341" i="17"/>
  <c r="P340" i="17"/>
  <c r="O340" i="17"/>
  <c r="N340" i="17"/>
  <c r="M340" i="17"/>
  <c r="L340" i="17"/>
  <c r="K340" i="17"/>
  <c r="P339" i="17"/>
  <c r="O339" i="17"/>
  <c r="N339" i="17"/>
  <c r="M339" i="17"/>
  <c r="L339" i="17"/>
  <c r="K339" i="17"/>
  <c r="P338" i="17"/>
  <c r="O338" i="17"/>
  <c r="N338" i="17"/>
  <c r="M338" i="17"/>
  <c r="L338" i="17"/>
  <c r="K338" i="17"/>
  <c r="P337" i="17"/>
  <c r="O337" i="17"/>
  <c r="N337" i="17"/>
  <c r="M337" i="17"/>
  <c r="L337" i="17"/>
  <c r="K337" i="17"/>
  <c r="P336" i="17"/>
  <c r="O336" i="17"/>
  <c r="N336" i="17"/>
  <c r="M336" i="17"/>
  <c r="L336" i="17"/>
  <c r="K336" i="17"/>
  <c r="P335" i="17"/>
  <c r="O335" i="17"/>
  <c r="N335" i="17"/>
  <c r="M335" i="17"/>
  <c r="L335" i="17"/>
  <c r="K335" i="17"/>
  <c r="P334" i="17"/>
  <c r="O334" i="17"/>
  <c r="N334" i="17"/>
  <c r="M334" i="17"/>
  <c r="L334" i="17"/>
  <c r="K334" i="17"/>
  <c r="P333" i="17"/>
  <c r="O333" i="17"/>
  <c r="N333" i="17"/>
  <c r="M333" i="17"/>
  <c r="L333" i="17"/>
  <c r="K333" i="17"/>
  <c r="P332" i="17"/>
  <c r="O332" i="17"/>
  <c r="N332" i="17"/>
  <c r="M332" i="17"/>
  <c r="L332" i="17"/>
  <c r="K332" i="17"/>
  <c r="P331" i="17"/>
  <c r="O331" i="17"/>
  <c r="N331" i="17"/>
  <c r="M331" i="17"/>
  <c r="L331" i="17"/>
  <c r="K331" i="17"/>
  <c r="P330" i="17"/>
  <c r="O330" i="17"/>
  <c r="N330" i="17"/>
  <c r="M330" i="17"/>
  <c r="L330" i="17"/>
  <c r="K330" i="17"/>
  <c r="P329" i="17"/>
  <c r="O329" i="17"/>
  <c r="N329" i="17"/>
  <c r="M329" i="17"/>
  <c r="L329" i="17"/>
  <c r="K329" i="17"/>
  <c r="P323" i="17"/>
  <c r="P322" i="17"/>
  <c r="O323" i="17"/>
  <c r="O322" i="17"/>
  <c r="N323" i="17"/>
  <c r="N322" i="17"/>
  <c r="M323" i="17"/>
  <c r="M322" i="17"/>
  <c r="L323" i="17"/>
  <c r="L322" i="17"/>
  <c r="P321" i="17"/>
  <c r="O321" i="17"/>
  <c r="N321" i="17"/>
  <c r="M321" i="17"/>
  <c r="L321" i="17"/>
  <c r="K321" i="17"/>
  <c r="P320" i="17"/>
  <c r="O320" i="17"/>
  <c r="N320" i="17"/>
  <c r="M320" i="17"/>
  <c r="L320" i="17"/>
  <c r="K320" i="17"/>
  <c r="P319" i="17"/>
  <c r="O319" i="17"/>
  <c r="N319" i="17"/>
  <c r="M319" i="17"/>
  <c r="L319" i="17"/>
  <c r="K319" i="17"/>
  <c r="P318" i="17"/>
  <c r="O318" i="17"/>
  <c r="N318" i="17"/>
  <c r="M318" i="17"/>
  <c r="L318" i="17"/>
  <c r="K318" i="17"/>
  <c r="P317" i="17"/>
  <c r="O317" i="17"/>
  <c r="N317" i="17"/>
  <c r="M317" i="17"/>
  <c r="L317" i="17"/>
  <c r="K317" i="17"/>
  <c r="P316" i="17"/>
  <c r="O316" i="17"/>
  <c r="N316" i="17"/>
  <c r="M316" i="17"/>
  <c r="L316" i="17"/>
  <c r="K316" i="17"/>
  <c r="P315" i="17"/>
  <c r="O315" i="17"/>
  <c r="N315" i="17"/>
  <c r="M315" i="17"/>
  <c r="L315" i="17"/>
  <c r="K315" i="17"/>
  <c r="P314" i="17"/>
  <c r="O314" i="17"/>
  <c r="N314" i="17"/>
  <c r="M314" i="17"/>
  <c r="L314" i="17"/>
  <c r="K314" i="17"/>
  <c r="P313" i="17"/>
  <c r="O313" i="17"/>
  <c r="N313" i="17"/>
  <c r="M313" i="17"/>
  <c r="L313" i="17"/>
  <c r="K313" i="17"/>
  <c r="P312" i="17"/>
  <c r="O312" i="17"/>
  <c r="N312" i="17"/>
  <c r="M312" i="17"/>
  <c r="L312" i="17"/>
  <c r="K312" i="17"/>
  <c r="P311" i="17"/>
  <c r="O311" i="17"/>
  <c r="N311" i="17"/>
  <c r="M311" i="17"/>
  <c r="L311" i="17"/>
  <c r="K311" i="17"/>
  <c r="P310" i="17"/>
  <c r="O310" i="17"/>
  <c r="N310" i="17"/>
  <c r="M310" i="17"/>
  <c r="L310" i="17"/>
  <c r="K310" i="17"/>
  <c r="P309" i="17"/>
  <c r="O309" i="17"/>
  <c r="N309" i="17"/>
  <c r="M309" i="17"/>
  <c r="L309" i="17"/>
  <c r="K309" i="17"/>
  <c r="P308" i="17"/>
  <c r="O308" i="17"/>
  <c r="N308" i="17"/>
  <c r="M308" i="17"/>
  <c r="L308" i="17"/>
  <c r="K308" i="17"/>
  <c r="P307" i="17"/>
  <c r="O307" i="17"/>
  <c r="N307" i="17"/>
  <c r="M307" i="17"/>
  <c r="L307" i="17"/>
  <c r="K307" i="17"/>
  <c r="P306" i="17"/>
  <c r="O306" i="17"/>
  <c r="N306" i="17"/>
  <c r="M306" i="17"/>
  <c r="L306" i="17"/>
  <c r="K306" i="17"/>
  <c r="P305" i="17"/>
  <c r="O305" i="17"/>
  <c r="N305" i="17"/>
  <c r="M305" i="17"/>
  <c r="L305" i="17"/>
  <c r="K305" i="17"/>
  <c r="P304" i="17"/>
  <c r="O304" i="17"/>
  <c r="N304" i="17"/>
  <c r="M304" i="17"/>
  <c r="L304" i="17"/>
  <c r="K304" i="17"/>
  <c r="P303" i="17"/>
  <c r="O303" i="17"/>
  <c r="N303" i="17"/>
  <c r="M303" i="17"/>
  <c r="L303" i="17"/>
  <c r="K303" i="17"/>
  <c r="P302" i="17"/>
  <c r="O302" i="17"/>
  <c r="N302" i="17"/>
  <c r="M302" i="17"/>
  <c r="L302" i="17"/>
  <c r="K302" i="17"/>
  <c r="P296" i="17"/>
  <c r="P295" i="17"/>
  <c r="O296" i="17"/>
  <c r="O295" i="17"/>
  <c r="N296" i="17"/>
  <c r="N295" i="17"/>
  <c r="M296" i="17"/>
  <c r="M295" i="17"/>
  <c r="L296" i="17"/>
  <c r="L295" i="17"/>
  <c r="P294" i="17"/>
  <c r="O294" i="17"/>
  <c r="N294" i="17"/>
  <c r="M294" i="17"/>
  <c r="L294" i="17"/>
  <c r="K294" i="17"/>
  <c r="P293" i="17"/>
  <c r="O293" i="17"/>
  <c r="N293" i="17"/>
  <c r="M293" i="17"/>
  <c r="L293" i="17"/>
  <c r="K293" i="17"/>
  <c r="P292" i="17"/>
  <c r="O292" i="17"/>
  <c r="N292" i="17"/>
  <c r="M292" i="17"/>
  <c r="L292" i="17"/>
  <c r="K292" i="17"/>
  <c r="P291" i="17"/>
  <c r="O291" i="17"/>
  <c r="N291" i="17"/>
  <c r="M291" i="17"/>
  <c r="L291" i="17"/>
  <c r="K291" i="17"/>
  <c r="P290" i="17"/>
  <c r="O290" i="17"/>
  <c r="N290" i="17"/>
  <c r="M290" i="17"/>
  <c r="L290" i="17"/>
  <c r="K290" i="17"/>
  <c r="P289" i="17"/>
  <c r="O289" i="17"/>
  <c r="N289" i="17"/>
  <c r="M289" i="17"/>
  <c r="L289" i="17"/>
  <c r="K289" i="17"/>
  <c r="P288" i="17"/>
  <c r="O288" i="17"/>
  <c r="N288" i="17"/>
  <c r="M288" i="17"/>
  <c r="L288" i="17"/>
  <c r="K288" i="17"/>
  <c r="P287" i="17"/>
  <c r="O287" i="17"/>
  <c r="N287" i="17"/>
  <c r="M287" i="17"/>
  <c r="L287" i="17"/>
  <c r="K287" i="17"/>
  <c r="P286" i="17"/>
  <c r="O286" i="17"/>
  <c r="N286" i="17"/>
  <c r="M286" i="17"/>
  <c r="L286" i="17"/>
  <c r="K286" i="17"/>
  <c r="P285" i="17"/>
  <c r="O285" i="17"/>
  <c r="N285" i="17"/>
  <c r="M285" i="17"/>
  <c r="L285" i="17"/>
  <c r="K285" i="17"/>
  <c r="P284" i="17"/>
  <c r="O284" i="17"/>
  <c r="N284" i="17"/>
  <c r="M284" i="17"/>
  <c r="L284" i="17"/>
  <c r="K284" i="17"/>
  <c r="P283" i="17"/>
  <c r="O283" i="17"/>
  <c r="N283" i="17"/>
  <c r="M283" i="17"/>
  <c r="L283" i="17"/>
  <c r="K283" i="17"/>
  <c r="P282" i="17"/>
  <c r="O282" i="17"/>
  <c r="N282" i="17"/>
  <c r="M282" i="17"/>
  <c r="L282" i="17"/>
  <c r="K282" i="17"/>
  <c r="P281" i="17"/>
  <c r="O281" i="17"/>
  <c r="N281" i="17"/>
  <c r="M281" i="17"/>
  <c r="L281" i="17"/>
  <c r="K281" i="17"/>
  <c r="P280" i="17"/>
  <c r="O280" i="17"/>
  <c r="N280" i="17"/>
  <c r="M280" i="17"/>
  <c r="L280" i="17"/>
  <c r="K280" i="17"/>
  <c r="P279" i="17"/>
  <c r="O279" i="17"/>
  <c r="N279" i="17"/>
  <c r="M279" i="17"/>
  <c r="L279" i="17"/>
  <c r="K279" i="17"/>
  <c r="P278" i="17"/>
  <c r="O278" i="17"/>
  <c r="N278" i="17"/>
  <c r="M278" i="17"/>
  <c r="L278" i="17"/>
  <c r="K278" i="17"/>
  <c r="P277" i="17"/>
  <c r="O277" i="17"/>
  <c r="N277" i="17"/>
  <c r="M277" i="17"/>
  <c r="L277" i="17"/>
  <c r="K277" i="17"/>
  <c r="P276" i="17"/>
  <c r="O276" i="17"/>
  <c r="N276" i="17"/>
  <c r="M276" i="17"/>
  <c r="L276" i="17"/>
  <c r="K276" i="17"/>
  <c r="P275" i="17"/>
  <c r="O275" i="17"/>
  <c r="N275" i="17"/>
  <c r="M275" i="17"/>
  <c r="L275" i="17"/>
  <c r="K275" i="17"/>
  <c r="P269" i="17"/>
  <c r="P268" i="17"/>
  <c r="O269" i="17"/>
  <c r="O268" i="17"/>
  <c r="N269" i="17"/>
  <c r="N268" i="17"/>
  <c r="M269" i="17"/>
  <c r="M268" i="17"/>
  <c r="L269" i="17"/>
  <c r="L268" i="17"/>
  <c r="P267" i="17"/>
  <c r="O267" i="17"/>
  <c r="N267" i="17"/>
  <c r="M267" i="17"/>
  <c r="L267" i="17"/>
  <c r="K267" i="17"/>
  <c r="P266" i="17"/>
  <c r="O266" i="17"/>
  <c r="N266" i="17"/>
  <c r="M266" i="17"/>
  <c r="L266" i="17"/>
  <c r="K266" i="17"/>
  <c r="P265" i="17"/>
  <c r="O265" i="17"/>
  <c r="N265" i="17"/>
  <c r="M265" i="17"/>
  <c r="L265" i="17"/>
  <c r="K265" i="17"/>
  <c r="P264" i="17"/>
  <c r="O264" i="17"/>
  <c r="N264" i="17"/>
  <c r="M264" i="17"/>
  <c r="L264" i="17"/>
  <c r="P263" i="17"/>
  <c r="O263" i="17"/>
  <c r="N263" i="17"/>
  <c r="M263" i="17"/>
  <c r="L263" i="17"/>
  <c r="K263" i="17"/>
  <c r="P262" i="17"/>
  <c r="O262" i="17"/>
  <c r="N262" i="17"/>
  <c r="M262" i="17"/>
  <c r="L262" i="17"/>
  <c r="K262" i="17"/>
  <c r="P261" i="17"/>
  <c r="O261" i="17"/>
  <c r="N261" i="17"/>
  <c r="M261" i="17"/>
  <c r="L261" i="17"/>
  <c r="K261" i="17"/>
  <c r="P260" i="17"/>
  <c r="O260" i="17"/>
  <c r="N260" i="17"/>
  <c r="M260" i="17"/>
  <c r="L260" i="17"/>
  <c r="K260" i="17"/>
  <c r="P259" i="17"/>
  <c r="O259" i="17"/>
  <c r="N259" i="17"/>
  <c r="M259" i="17"/>
  <c r="L259" i="17"/>
  <c r="K259" i="17"/>
  <c r="P258" i="17"/>
  <c r="O258" i="17"/>
  <c r="N258" i="17"/>
  <c r="M258" i="17"/>
  <c r="L258" i="17"/>
  <c r="K258" i="17"/>
  <c r="P257" i="17"/>
  <c r="O257" i="17"/>
  <c r="N257" i="17"/>
  <c r="M257" i="17"/>
  <c r="L257" i="17"/>
  <c r="K257" i="17"/>
  <c r="P256" i="17"/>
  <c r="O256" i="17"/>
  <c r="N256" i="17"/>
  <c r="M256" i="17"/>
  <c r="L256" i="17"/>
  <c r="K256" i="17"/>
  <c r="P255" i="17"/>
  <c r="O255" i="17"/>
  <c r="N255" i="17"/>
  <c r="M255" i="17"/>
  <c r="L255" i="17"/>
  <c r="K255" i="17"/>
  <c r="P254" i="17"/>
  <c r="O254" i="17"/>
  <c r="N254" i="17"/>
  <c r="M254" i="17"/>
  <c r="L254" i="17"/>
  <c r="K254" i="17"/>
  <c r="P253" i="17"/>
  <c r="O253" i="17"/>
  <c r="N253" i="17"/>
  <c r="M253" i="17"/>
  <c r="L253" i="17"/>
  <c r="K253" i="17"/>
  <c r="P252" i="17"/>
  <c r="O252" i="17"/>
  <c r="N252" i="17"/>
  <c r="M252" i="17"/>
  <c r="L252" i="17"/>
  <c r="K252" i="17"/>
  <c r="P251" i="17"/>
  <c r="O251" i="17"/>
  <c r="N251" i="17"/>
  <c r="M251" i="17"/>
  <c r="L251" i="17"/>
  <c r="K251" i="17"/>
  <c r="P250" i="17"/>
  <c r="O250" i="17"/>
  <c r="N250" i="17"/>
  <c r="M250" i="17"/>
  <c r="L250" i="17"/>
  <c r="K250" i="17"/>
  <c r="P249" i="17"/>
  <c r="O249" i="17"/>
  <c r="N249" i="17"/>
  <c r="M249" i="17"/>
  <c r="L249" i="17"/>
  <c r="K249" i="17"/>
  <c r="P248" i="17"/>
  <c r="O248" i="17"/>
  <c r="N248" i="17"/>
  <c r="M248" i="17"/>
  <c r="L248" i="17"/>
  <c r="K248" i="17"/>
  <c r="P242" i="17"/>
  <c r="P241" i="17"/>
  <c r="O242" i="17"/>
  <c r="O241" i="17"/>
  <c r="N242" i="17"/>
  <c r="N241" i="17"/>
  <c r="M242" i="17"/>
  <c r="M241" i="17"/>
  <c r="L242" i="17"/>
  <c r="L241" i="17"/>
  <c r="P240" i="17"/>
  <c r="O240" i="17"/>
  <c r="N240" i="17"/>
  <c r="M240" i="17"/>
  <c r="L240" i="17"/>
  <c r="K240" i="17"/>
  <c r="P239" i="17"/>
  <c r="O239" i="17"/>
  <c r="N239" i="17"/>
  <c r="M239" i="17"/>
  <c r="L239" i="17"/>
  <c r="K239" i="17"/>
  <c r="P238" i="17"/>
  <c r="O238" i="17"/>
  <c r="N238" i="17"/>
  <c r="M238" i="17"/>
  <c r="L238" i="17"/>
  <c r="K238" i="17"/>
  <c r="P237" i="17"/>
  <c r="O237" i="17"/>
  <c r="N237" i="17"/>
  <c r="M237" i="17"/>
  <c r="L237" i="17"/>
  <c r="K237" i="17"/>
  <c r="P236" i="17"/>
  <c r="O236" i="17"/>
  <c r="N236" i="17"/>
  <c r="M236" i="17"/>
  <c r="L236" i="17"/>
  <c r="K236" i="17"/>
  <c r="P235" i="17"/>
  <c r="O235" i="17"/>
  <c r="N235" i="17"/>
  <c r="M235" i="17"/>
  <c r="L235" i="17"/>
  <c r="K235" i="17"/>
  <c r="P234" i="17"/>
  <c r="O234" i="17"/>
  <c r="N234" i="17"/>
  <c r="M234" i="17"/>
  <c r="L234" i="17"/>
  <c r="K234" i="17"/>
  <c r="P233" i="17"/>
  <c r="O233" i="17"/>
  <c r="N233" i="17"/>
  <c r="M233" i="17"/>
  <c r="L233" i="17"/>
  <c r="K233" i="17"/>
  <c r="P232" i="17"/>
  <c r="O232" i="17"/>
  <c r="N232" i="17"/>
  <c r="M232" i="17"/>
  <c r="L232" i="17"/>
  <c r="K232" i="17"/>
  <c r="P231" i="17"/>
  <c r="O231" i="17"/>
  <c r="N231" i="17"/>
  <c r="M231" i="17"/>
  <c r="L231" i="17"/>
  <c r="K231" i="17"/>
  <c r="P230" i="17"/>
  <c r="O230" i="17"/>
  <c r="N230" i="17"/>
  <c r="M230" i="17"/>
  <c r="L230" i="17"/>
  <c r="K230" i="17"/>
  <c r="P229" i="17"/>
  <c r="O229" i="17"/>
  <c r="N229" i="17"/>
  <c r="M229" i="17"/>
  <c r="L229" i="17"/>
  <c r="K229" i="17"/>
  <c r="P228" i="17"/>
  <c r="O228" i="17"/>
  <c r="N228" i="17"/>
  <c r="M228" i="17"/>
  <c r="L228" i="17"/>
  <c r="K228" i="17"/>
  <c r="P227" i="17"/>
  <c r="O227" i="17"/>
  <c r="N227" i="17"/>
  <c r="M227" i="17"/>
  <c r="L227" i="17"/>
  <c r="K227" i="17"/>
  <c r="P226" i="17"/>
  <c r="O226" i="17"/>
  <c r="N226" i="17"/>
  <c r="M226" i="17"/>
  <c r="L226" i="17"/>
  <c r="K226" i="17"/>
  <c r="P225" i="17"/>
  <c r="O225" i="17"/>
  <c r="N225" i="17"/>
  <c r="M225" i="17"/>
  <c r="L225" i="17"/>
  <c r="K225" i="17"/>
  <c r="P224" i="17"/>
  <c r="O224" i="17"/>
  <c r="N224" i="17"/>
  <c r="M224" i="17"/>
  <c r="L224" i="17"/>
  <c r="K224" i="17"/>
  <c r="P223" i="17"/>
  <c r="O223" i="17"/>
  <c r="N223" i="17"/>
  <c r="M223" i="17"/>
  <c r="L223" i="17"/>
  <c r="K223" i="17"/>
  <c r="P222" i="17"/>
  <c r="O222" i="17"/>
  <c r="N222" i="17"/>
  <c r="M222" i="17"/>
  <c r="L222" i="17"/>
  <c r="K222" i="17"/>
  <c r="P221" i="17"/>
  <c r="O221" i="17"/>
  <c r="N221" i="17"/>
  <c r="M221" i="17"/>
  <c r="L221" i="17"/>
  <c r="K221" i="17"/>
  <c r="P215" i="17"/>
  <c r="P214" i="17"/>
  <c r="O215" i="17"/>
  <c r="O214" i="17"/>
  <c r="N215" i="17"/>
  <c r="N214" i="17"/>
  <c r="M215" i="17"/>
  <c r="M214" i="17"/>
  <c r="L215" i="17"/>
  <c r="L214" i="17"/>
  <c r="P213" i="17"/>
  <c r="O213" i="17"/>
  <c r="N213" i="17"/>
  <c r="M213" i="17"/>
  <c r="L213" i="17"/>
  <c r="K213" i="17"/>
  <c r="P212" i="17"/>
  <c r="O212" i="17"/>
  <c r="N212" i="17"/>
  <c r="M212" i="17"/>
  <c r="L212" i="17"/>
  <c r="K212" i="17"/>
  <c r="P211" i="17"/>
  <c r="O211" i="17"/>
  <c r="N211" i="17"/>
  <c r="M211" i="17"/>
  <c r="L211" i="17"/>
  <c r="K211" i="17"/>
  <c r="P210" i="17"/>
  <c r="O210" i="17"/>
  <c r="N210" i="17"/>
  <c r="M210" i="17"/>
  <c r="L210" i="17"/>
  <c r="K210" i="17"/>
  <c r="P209" i="17"/>
  <c r="O209" i="17"/>
  <c r="N209" i="17"/>
  <c r="M209" i="17"/>
  <c r="L209" i="17"/>
  <c r="K209" i="17"/>
  <c r="P208" i="17"/>
  <c r="O208" i="17"/>
  <c r="N208" i="17"/>
  <c r="M208" i="17"/>
  <c r="L208" i="17"/>
  <c r="K208" i="17"/>
  <c r="P207" i="17"/>
  <c r="O207" i="17"/>
  <c r="N207" i="17"/>
  <c r="M207" i="17"/>
  <c r="L207" i="17"/>
  <c r="K207" i="17"/>
  <c r="P206" i="17"/>
  <c r="O206" i="17"/>
  <c r="N206" i="17"/>
  <c r="M206" i="17"/>
  <c r="L206" i="17"/>
  <c r="K206" i="17"/>
  <c r="P205" i="17"/>
  <c r="O205" i="17"/>
  <c r="N205" i="17"/>
  <c r="M205" i="17"/>
  <c r="L205" i="17"/>
  <c r="K205" i="17"/>
  <c r="P204" i="17"/>
  <c r="O204" i="17"/>
  <c r="N204" i="17"/>
  <c r="M204" i="17"/>
  <c r="L204" i="17"/>
  <c r="K204" i="17"/>
  <c r="P203" i="17"/>
  <c r="O203" i="17"/>
  <c r="N203" i="17"/>
  <c r="M203" i="17"/>
  <c r="L203" i="17"/>
  <c r="K203" i="17"/>
  <c r="P202" i="17"/>
  <c r="O202" i="17"/>
  <c r="N202" i="17"/>
  <c r="M202" i="17"/>
  <c r="L202" i="17"/>
  <c r="K202" i="17"/>
  <c r="P201" i="17"/>
  <c r="O201" i="17"/>
  <c r="N201" i="17"/>
  <c r="M201" i="17"/>
  <c r="L201" i="17"/>
  <c r="K201" i="17"/>
  <c r="P200" i="17"/>
  <c r="O200" i="17"/>
  <c r="N200" i="17"/>
  <c r="M200" i="17"/>
  <c r="L200" i="17"/>
  <c r="K200" i="17"/>
  <c r="P199" i="17"/>
  <c r="O199" i="17"/>
  <c r="N199" i="17"/>
  <c r="M199" i="17"/>
  <c r="L199" i="17"/>
  <c r="K199" i="17"/>
  <c r="P198" i="17"/>
  <c r="O198" i="17"/>
  <c r="N198" i="17"/>
  <c r="M198" i="17"/>
  <c r="L198" i="17"/>
  <c r="K198" i="17"/>
  <c r="P197" i="17"/>
  <c r="O197" i="17"/>
  <c r="N197" i="17"/>
  <c r="M197" i="17"/>
  <c r="L197" i="17"/>
  <c r="K197" i="17"/>
  <c r="P196" i="17"/>
  <c r="O196" i="17"/>
  <c r="N196" i="17"/>
  <c r="M196" i="17"/>
  <c r="L196" i="17"/>
  <c r="K196" i="17"/>
  <c r="P195" i="17"/>
  <c r="O195" i="17"/>
  <c r="N195" i="17"/>
  <c r="M195" i="17"/>
  <c r="L195" i="17"/>
  <c r="K195" i="17"/>
  <c r="P194" i="17"/>
  <c r="O194" i="17"/>
  <c r="N194" i="17"/>
  <c r="M194" i="17"/>
  <c r="L194" i="17"/>
  <c r="K194" i="17"/>
  <c r="P188" i="17"/>
  <c r="P187" i="17"/>
  <c r="O188" i="17"/>
  <c r="O187" i="17"/>
  <c r="N188" i="17"/>
  <c r="N187" i="17"/>
  <c r="M188" i="17"/>
  <c r="M187" i="17"/>
  <c r="L188" i="17"/>
  <c r="L187" i="17"/>
  <c r="P186" i="17"/>
  <c r="O186" i="17"/>
  <c r="N186" i="17"/>
  <c r="M186" i="17"/>
  <c r="L186" i="17"/>
  <c r="K186" i="17"/>
  <c r="P185" i="17"/>
  <c r="O185" i="17"/>
  <c r="N185" i="17"/>
  <c r="M185" i="17"/>
  <c r="L185" i="17"/>
  <c r="K185" i="17"/>
  <c r="P184" i="17"/>
  <c r="O184" i="17"/>
  <c r="N184" i="17"/>
  <c r="M184" i="17"/>
  <c r="L184" i="17"/>
  <c r="K184" i="17"/>
  <c r="P183" i="17"/>
  <c r="O183" i="17"/>
  <c r="N183" i="17"/>
  <c r="M183" i="17"/>
  <c r="L183" i="17"/>
  <c r="K183" i="17"/>
  <c r="P182" i="17"/>
  <c r="O182" i="17"/>
  <c r="N182" i="17"/>
  <c r="M182" i="17"/>
  <c r="L182" i="17"/>
  <c r="K182" i="17"/>
  <c r="P181" i="17"/>
  <c r="O181" i="17"/>
  <c r="N181" i="17"/>
  <c r="M181" i="17"/>
  <c r="L181" i="17"/>
  <c r="K181" i="17"/>
  <c r="P180" i="17"/>
  <c r="O180" i="17"/>
  <c r="N180" i="17"/>
  <c r="M180" i="17"/>
  <c r="L180" i="17"/>
  <c r="K180" i="17"/>
  <c r="P179" i="17"/>
  <c r="O179" i="17"/>
  <c r="N179" i="17"/>
  <c r="M179" i="17"/>
  <c r="L179" i="17"/>
  <c r="K179" i="17"/>
  <c r="P178" i="17"/>
  <c r="O178" i="17"/>
  <c r="N178" i="17"/>
  <c r="M178" i="17"/>
  <c r="L178" i="17"/>
  <c r="K178" i="17"/>
  <c r="P177" i="17"/>
  <c r="O177" i="17"/>
  <c r="N177" i="17"/>
  <c r="M177" i="17"/>
  <c r="L177" i="17"/>
  <c r="K177" i="17"/>
  <c r="P176" i="17"/>
  <c r="O176" i="17"/>
  <c r="N176" i="17"/>
  <c r="M176" i="17"/>
  <c r="L176" i="17"/>
  <c r="K176" i="17"/>
  <c r="P175" i="17"/>
  <c r="O175" i="17"/>
  <c r="N175" i="17"/>
  <c r="M175" i="17"/>
  <c r="L175" i="17"/>
  <c r="K175" i="17"/>
  <c r="P174" i="17"/>
  <c r="O174" i="17"/>
  <c r="N174" i="17"/>
  <c r="M174" i="17"/>
  <c r="L174" i="17"/>
  <c r="K174" i="17"/>
  <c r="P173" i="17"/>
  <c r="O173" i="17"/>
  <c r="N173" i="17"/>
  <c r="M173" i="17"/>
  <c r="L173" i="17"/>
  <c r="K173" i="17"/>
  <c r="P172" i="17"/>
  <c r="O172" i="17"/>
  <c r="N172" i="17"/>
  <c r="M172" i="17"/>
  <c r="L172" i="17"/>
  <c r="K172" i="17"/>
  <c r="P171" i="17"/>
  <c r="O171" i="17"/>
  <c r="N171" i="17"/>
  <c r="M171" i="17"/>
  <c r="L171" i="17"/>
  <c r="K171" i="17"/>
  <c r="P170" i="17"/>
  <c r="O170" i="17"/>
  <c r="N170" i="17"/>
  <c r="M170" i="17"/>
  <c r="L170" i="17"/>
  <c r="K170" i="17"/>
  <c r="P169" i="17"/>
  <c r="O169" i="17"/>
  <c r="N169" i="17"/>
  <c r="M169" i="17"/>
  <c r="L169" i="17"/>
  <c r="K169" i="17"/>
  <c r="P168" i="17"/>
  <c r="O168" i="17"/>
  <c r="N168" i="17"/>
  <c r="M168" i="17"/>
  <c r="L168" i="17"/>
  <c r="K168" i="17"/>
  <c r="P167" i="17"/>
  <c r="O167" i="17"/>
  <c r="N167" i="17"/>
  <c r="M167" i="17"/>
  <c r="L167" i="17"/>
  <c r="K167" i="17"/>
  <c r="P161" i="17"/>
  <c r="P160" i="17"/>
  <c r="O161" i="17"/>
  <c r="O160" i="17"/>
  <c r="N161" i="17"/>
  <c r="N160" i="17"/>
  <c r="M161" i="17"/>
  <c r="M160" i="17"/>
  <c r="L161" i="17"/>
  <c r="L160" i="17"/>
  <c r="P159" i="17"/>
  <c r="O159" i="17"/>
  <c r="N159" i="17"/>
  <c r="M159" i="17"/>
  <c r="L159" i="17"/>
  <c r="K159" i="17"/>
  <c r="P158" i="17"/>
  <c r="O158" i="17"/>
  <c r="N158" i="17"/>
  <c r="M158" i="17"/>
  <c r="L158" i="17"/>
  <c r="K158" i="17"/>
  <c r="P157" i="17"/>
  <c r="O157" i="17"/>
  <c r="N157" i="17"/>
  <c r="M157" i="17"/>
  <c r="L157" i="17"/>
  <c r="K157" i="17"/>
  <c r="P156" i="17"/>
  <c r="O156" i="17"/>
  <c r="N156" i="17"/>
  <c r="M156" i="17"/>
  <c r="L156" i="17"/>
  <c r="K156" i="17"/>
  <c r="P155" i="17"/>
  <c r="O155" i="17"/>
  <c r="N155" i="17"/>
  <c r="M155" i="17"/>
  <c r="L155" i="17"/>
  <c r="K155" i="17"/>
  <c r="P154" i="17"/>
  <c r="O154" i="17"/>
  <c r="N154" i="17"/>
  <c r="M154" i="17"/>
  <c r="L154" i="17"/>
  <c r="K154" i="17"/>
  <c r="P153" i="17"/>
  <c r="O153" i="17"/>
  <c r="N153" i="17"/>
  <c r="M153" i="17"/>
  <c r="L153" i="17"/>
  <c r="K153" i="17"/>
  <c r="P152" i="17"/>
  <c r="O152" i="17"/>
  <c r="N152" i="17"/>
  <c r="M152" i="17"/>
  <c r="L152" i="17"/>
  <c r="K152" i="17"/>
  <c r="P151" i="17"/>
  <c r="O151" i="17"/>
  <c r="N151" i="17"/>
  <c r="M151" i="17"/>
  <c r="L151" i="17"/>
  <c r="K151" i="17"/>
  <c r="P150" i="17"/>
  <c r="O150" i="17"/>
  <c r="N150" i="17"/>
  <c r="M150" i="17"/>
  <c r="L150" i="17"/>
  <c r="K150" i="17"/>
  <c r="P149" i="17"/>
  <c r="O149" i="17"/>
  <c r="N149" i="17"/>
  <c r="M149" i="17"/>
  <c r="L149" i="17"/>
  <c r="K149" i="17"/>
  <c r="P148" i="17"/>
  <c r="O148" i="17"/>
  <c r="N148" i="17"/>
  <c r="M148" i="17"/>
  <c r="L148" i="17"/>
  <c r="K148" i="17"/>
  <c r="P147" i="17"/>
  <c r="O147" i="17"/>
  <c r="N147" i="17"/>
  <c r="M147" i="17"/>
  <c r="L147" i="17"/>
  <c r="K147" i="17"/>
  <c r="P146" i="17"/>
  <c r="O146" i="17"/>
  <c r="N146" i="17"/>
  <c r="M146" i="17"/>
  <c r="L146" i="17"/>
  <c r="K146" i="17"/>
  <c r="P145" i="17"/>
  <c r="O145" i="17"/>
  <c r="N145" i="17"/>
  <c r="M145" i="17"/>
  <c r="L145" i="17"/>
  <c r="K145" i="17"/>
  <c r="P144" i="17"/>
  <c r="O144" i="17"/>
  <c r="N144" i="17"/>
  <c r="M144" i="17"/>
  <c r="L144" i="17"/>
  <c r="K144" i="17"/>
  <c r="P143" i="17"/>
  <c r="O143" i="17"/>
  <c r="N143" i="17"/>
  <c r="M143" i="17"/>
  <c r="L143" i="17"/>
  <c r="K143" i="17"/>
  <c r="P142" i="17"/>
  <c r="O142" i="17"/>
  <c r="N142" i="17"/>
  <c r="M142" i="17"/>
  <c r="L142" i="17"/>
  <c r="K142" i="17"/>
  <c r="P141" i="17"/>
  <c r="O141" i="17"/>
  <c r="N141" i="17"/>
  <c r="M141" i="17"/>
  <c r="L141" i="17"/>
  <c r="K141" i="17"/>
  <c r="P140" i="17"/>
  <c r="O140" i="17"/>
  <c r="N140" i="17"/>
  <c r="M140" i="17"/>
  <c r="L140" i="17"/>
  <c r="K140" i="17"/>
  <c r="P134" i="17"/>
  <c r="P133" i="17"/>
  <c r="O134" i="17"/>
  <c r="O133" i="17"/>
  <c r="N134" i="17"/>
  <c r="N133" i="17"/>
  <c r="M134" i="17"/>
  <c r="M133" i="17"/>
  <c r="L134" i="17"/>
  <c r="L133" i="17"/>
  <c r="P132" i="17"/>
  <c r="O132" i="17"/>
  <c r="N132" i="17"/>
  <c r="M132" i="17"/>
  <c r="L132" i="17"/>
  <c r="K132" i="17"/>
  <c r="P131" i="17"/>
  <c r="O131" i="17"/>
  <c r="N131" i="17"/>
  <c r="M131" i="17"/>
  <c r="L131" i="17"/>
  <c r="K131" i="17"/>
  <c r="P130" i="17"/>
  <c r="O130" i="17"/>
  <c r="N130" i="17"/>
  <c r="M130" i="17"/>
  <c r="L130" i="17"/>
  <c r="K130" i="17"/>
  <c r="P129" i="17"/>
  <c r="O129" i="17"/>
  <c r="N129" i="17"/>
  <c r="M129" i="17"/>
  <c r="L129" i="17"/>
  <c r="K129" i="17"/>
  <c r="P128" i="17"/>
  <c r="O128" i="17"/>
  <c r="N128" i="17"/>
  <c r="M128" i="17"/>
  <c r="L128" i="17"/>
  <c r="K128" i="17"/>
  <c r="P127" i="17"/>
  <c r="O127" i="17"/>
  <c r="N127" i="17"/>
  <c r="M127" i="17"/>
  <c r="L127" i="17"/>
  <c r="K127" i="17"/>
  <c r="P126" i="17"/>
  <c r="O126" i="17"/>
  <c r="N126" i="17"/>
  <c r="M126" i="17"/>
  <c r="L126" i="17"/>
  <c r="K126" i="17"/>
  <c r="P125" i="17"/>
  <c r="O125" i="17"/>
  <c r="N125" i="17"/>
  <c r="M125" i="17"/>
  <c r="L125" i="17"/>
  <c r="K125" i="17"/>
  <c r="P124" i="17"/>
  <c r="O124" i="17"/>
  <c r="N124" i="17"/>
  <c r="M124" i="17"/>
  <c r="L124" i="17"/>
  <c r="K124" i="17"/>
  <c r="P123" i="17"/>
  <c r="O123" i="17"/>
  <c r="N123" i="17"/>
  <c r="M123" i="17"/>
  <c r="L123" i="17"/>
  <c r="K123" i="17"/>
  <c r="P122" i="17"/>
  <c r="O122" i="17"/>
  <c r="N122" i="17"/>
  <c r="M122" i="17"/>
  <c r="L122" i="17"/>
  <c r="K122" i="17"/>
  <c r="P121" i="17"/>
  <c r="O121" i="17"/>
  <c r="N121" i="17"/>
  <c r="M121" i="17"/>
  <c r="L121" i="17"/>
  <c r="K121" i="17"/>
  <c r="P120" i="17"/>
  <c r="O120" i="17"/>
  <c r="N120" i="17"/>
  <c r="M120" i="17"/>
  <c r="L120" i="17"/>
  <c r="K120" i="17"/>
  <c r="P119" i="17"/>
  <c r="O119" i="17"/>
  <c r="N119" i="17"/>
  <c r="M119" i="17"/>
  <c r="L119" i="17"/>
  <c r="K119" i="17"/>
  <c r="P118" i="17"/>
  <c r="O118" i="17"/>
  <c r="N118" i="17"/>
  <c r="M118" i="17"/>
  <c r="L118" i="17"/>
  <c r="K118" i="17"/>
  <c r="P117" i="17"/>
  <c r="O117" i="17"/>
  <c r="N117" i="17"/>
  <c r="M117" i="17"/>
  <c r="L117" i="17"/>
  <c r="K117" i="17"/>
  <c r="P116" i="17"/>
  <c r="O116" i="17"/>
  <c r="N116" i="17"/>
  <c r="M116" i="17"/>
  <c r="L116" i="17"/>
  <c r="K116" i="17"/>
  <c r="P115" i="17"/>
  <c r="O115" i="17"/>
  <c r="N115" i="17"/>
  <c r="M115" i="17"/>
  <c r="L115" i="17"/>
  <c r="K115" i="17"/>
  <c r="P114" i="17"/>
  <c r="O114" i="17"/>
  <c r="N114" i="17"/>
  <c r="M114" i="17"/>
  <c r="L114" i="17"/>
  <c r="K114" i="17"/>
  <c r="P113" i="17"/>
  <c r="O113" i="17"/>
  <c r="N113" i="17"/>
  <c r="M113" i="17"/>
  <c r="L113" i="17"/>
  <c r="K113" i="17"/>
  <c r="P107" i="17"/>
  <c r="P106" i="17"/>
  <c r="O107" i="17"/>
  <c r="O106" i="17"/>
  <c r="N107" i="17"/>
  <c r="N106" i="17"/>
  <c r="M107" i="17"/>
  <c r="M106" i="17"/>
  <c r="L107" i="17"/>
  <c r="L106" i="17"/>
  <c r="P105" i="17"/>
  <c r="O105" i="17"/>
  <c r="N105" i="17"/>
  <c r="M105" i="17"/>
  <c r="L105" i="17"/>
  <c r="K105" i="17"/>
  <c r="P104" i="17"/>
  <c r="O104" i="17"/>
  <c r="N104" i="17"/>
  <c r="M104" i="17"/>
  <c r="L104" i="17"/>
  <c r="K104" i="17"/>
  <c r="P103" i="17"/>
  <c r="O103" i="17"/>
  <c r="N103" i="17"/>
  <c r="M103" i="17"/>
  <c r="L103" i="17"/>
  <c r="K103" i="17"/>
  <c r="P102" i="17"/>
  <c r="O102" i="17"/>
  <c r="N102" i="17"/>
  <c r="M102" i="17"/>
  <c r="L102" i="17"/>
  <c r="K102" i="17"/>
  <c r="P101" i="17"/>
  <c r="O101" i="17"/>
  <c r="N101" i="17"/>
  <c r="M101" i="17"/>
  <c r="L101" i="17"/>
  <c r="P100" i="17"/>
  <c r="O100" i="17"/>
  <c r="N100" i="17"/>
  <c r="M100" i="17"/>
  <c r="L100" i="17"/>
  <c r="K100" i="17"/>
  <c r="P99" i="17"/>
  <c r="O99" i="17"/>
  <c r="N99" i="17"/>
  <c r="M99" i="17"/>
  <c r="L99" i="17"/>
  <c r="K99" i="17"/>
  <c r="P98" i="17"/>
  <c r="O98" i="17"/>
  <c r="N98" i="17"/>
  <c r="M98" i="17"/>
  <c r="L98" i="17"/>
  <c r="K98" i="17"/>
  <c r="P97" i="17"/>
  <c r="O97" i="17"/>
  <c r="N97" i="17"/>
  <c r="M97" i="17"/>
  <c r="L97" i="17"/>
  <c r="K97" i="17"/>
  <c r="P96" i="17"/>
  <c r="O96" i="17"/>
  <c r="N96" i="17"/>
  <c r="M96" i="17"/>
  <c r="L96" i="17"/>
  <c r="K96" i="17"/>
  <c r="P95" i="17"/>
  <c r="O95" i="17"/>
  <c r="N95" i="17"/>
  <c r="M95" i="17"/>
  <c r="L95" i="17"/>
  <c r="K95" i="17"/>
  <c r="P94" i="17"/>
  <c r="O94" i="17"/>
  <c r="N94" i="17"/>
  <c r="M94" i="17"/>
  <c r="L94" i="17"/>
  <c r="K94" i="17"/>
  <c r="P93" i="17"/>
  <c r="O93" i="17"/>
  <c r="N93" i="17"/>
  <c r="M93" i="17"/>
  <c r="L93" i="17"/>
  <c r="K93" i="17"/>
  <c r="P92" i="17"/>
  <c r="O92" i="17"/>
  <c r="N92" i="17"/>
  <c r="M92" i="17"/>
  <c r="L92" i="17"/>
  <c r="K92" i="17"/>
  <c r="P91" i="17"/>
  <c r="O91" i="17"/>
  <c r="N91" i="17"/>
  <c r="M91" i="17"/>
  <c r="L91" i="17"/>
  <c r="K91" i="17"/>
  <c r="P90" i="17"/>
  <c r="O90" i="17"/>
  <c r="N90" i="17"/>
  <c r="M90" i="17"/>
  <c r="L90" i="17"/>
  <c r="K90" i="17"/>
  <c r="P89" i="17"/>
  <c r="O89" i="17"/>
  <c r="N89" i="17"/>
  <c r="M89" i="17"/>
  <c r="L89" i="17"/>
  <c r="K89" i="17"/>
  <c r="P88" i="17"/>
  <c r="O88" i="17"/>
  <c r="N88" i="17"/>
  <c r="M88" i="17"/>
  <c r="L88" i="17"/>
  <c r="K88" i="17"/>
  <c r="P87" i="17"/>
  <c r="O87" i="17"/>
  <c r="N87" i="17"/>
  <c r="M87" i="17"/>
  <c r="L87" i="17"/>
  <c r="K87" i="17"/>
  <c r="P86" i="17"/>
  <c r="O86" i="17"/>
  <c r="N86" i="17"/>
  <c r="M86" i="17"/>
  <c r="L86" i="17"/>
  <c r="K86" i="17"/>
  <c r="P80" i="17"/>
  <c r="P79" i="17"/>
  <c r="O80" i="17"/>
  <c r="O79" i="17"/>
  <c r="N80" i="17"/>
  <c r="N79" i="17"/>
  <c r="M80" i="17"/>
  <c r="M79" i="17"/>
  <c r="L80" i="17"/>
  <c r="L79" i="17"/>
  <c r="P78" i="17"/>
  <c r="O78" i="17"/>
  <c r="N78" i="17"/>
  <c r="M78" i="17"/>
  <c r="L78" i="17"/>
  <c r="K78" i="17"/>
  <c r="P77" i="17"/>
  <c r="O77" i="17"/>
  <c r="N77" i="17"/>
  <c r="M77" i="17"/>
  <c r="L77" i="17"/>
  <c r="K77" i="17"/>
  <c r="P76" i="17"/>
  <c r="O76" i="17"/>
  <c r="N76" i="17"/>
  <c r="M76" i="17"/>
  <c r="L76" i="17"/>
  <c r="K76" i="17"/>
  <c r="P75" i="17"/>
  <c r="O75" i="17"/>
  <c r="N75" i="17"/>
  <c r="M75" i="17"/>
  <c r="L75" i="17"/>
  <c r="K75" i="17"/>
  <c r="P74" i="17"/>
  <c r="O74" i="17"/>
  <c r="N74" i="17"/>
  <c r="M74" i="17"/>
  <c r="L74" i="17"/>
  <c r="K74" i="17"/>
  <c r="P73" i="17"/>
  <c r="O73" i="17"/>
  <c r="N73" i="17"/>
  <c r="M73" i="17"/>
  <c r="L73" i="17"/>
  <c r="K73" i="17"/>
  <c r="P72" i="17"/>
  <c r="O72" i="17"/>
  <c r="N72" i="17"/>
  <c r="M72" i="17"/>
  <c r="L72" i="17"/>
  <c r="K72" i="17"/>
  <c r="P71" i="17"/>
  <c r="O71" i="17"/>
  <c r="N71" i="17"/>
  <c r="M71" i="17"/>
  <c r="L71" i="17"/>
  <c r="K71" i="17"/>
  <c r="P70" i="17"/>
  <c r="O70" i="17"/>
  <c r="N70" i="17"/>
  <c r="M70" i="17"/>
  <c r="L70" i="17"/>
  <c r="K70" i="17"/>
  <c r="P69" i="17"/>
  <c r="O69" i="17"/>
  <c r="N69" i="17"/>
  <c r="M69" i="17"/>
  <c r="L69" i="17"/>
  <c r="K69" i="17"/>
  <c r="P68" i="17"/>
  <c r="O68" i="17"/>
  <c r="N68" i="17"/>
  <c r="M68" i="17"/>
  <c r="L68" i="17"/>
  <c r="K68" i="17"/>
  <c r="P67" i="17"/>
  <c r="O67" i="17"/>
  <c r="N67" i="17"/>
  <c r="M67" i="17"/>
  <c r="L67" i="17"/>
  <c r="K67" i="17"/>
  <c r="P66" i="17"/>
  <c r="O66" i="17"/>
  <c r="N66" i="17"/>
  <c r="M66" i="17"/>
  <c r="L66" i="17"/>
  <c r="K66" i="17"/>
  <c r="P65" i="17"/>
  <c r="O65" i="17"/>
  <c r="N65" i="17"/>
  <c r="M65" i="17"/>
  <c r="L65" i="17"/>
  <c r="K65" i="17"/>
  <c r="P64" i="17"/>
  <c r="O64" i="17"/>
  <c r="N64" i="17"/>
  <c r="M64" i="17"/>
  <c r="L64" i="17"/>
  <c r="K64" i="17"/>
  <c r="P63" i="17"/>
  <c r="O63" i="17"/>
  <c r="N63" i="17"/>
  <c r="M63" i="17"/>
  <c r="L63" i="17"/>
  <c r="K63" i="17"/>
  <c r="P62" i="17"/>
  <c r="O62" i="17"/>
  <c r="N62" i="17"/>
  <c r="M62" i="17"/>
  <c r="L62" i="17"/>
  <c r="K62" i="17"/>
  <c r="P61" i="17"/>
  <c r="O61" i="17"/>
  <c r="N61" i="17"/>
  <c r="M61" i="17"/>
  <c r="L61" i="17"/>
  <c r="K61" i="17"/>
  <c r="P60" i="17"/>
  <c r="O60" i="17"/>
  <c r="N60" i="17"/>
  <c r="M60" i="17"/>
  <c r="L60" i="17"/>
  <c r="K60" i="17"/>
  <c r="P59" i="17"/>
  <c r="O59" i="17"/>
  <c r="N59" i="17"/>
  <c r="M59" i="17"/>
  <c r="L59" i="17"/>
  <c r="K59" i="17"/>
  <c r="P53" i="17"/>
  <c r="P52" i="17"/>
  <c r="O53" i="17"/>
  <c r="O52" i="17"/>
  <c r="N53" i="17"/>
  <c r="N52" i="17"/>
  <c r="M53" i="17"/>
  <c r="M52" i="17"/>
  <c r="L53" i="17"/>
  <c r="L52" i="17"/>
  <c r="P51" i="17"/>
  <c r="O51" i="17"/>
  <c r="N51" i="17"/>
  <c r="M51" i="17"/>
  <c r="L51" i="17"/>
  <c r="K51" i="17"/>
  <c r="P50" i="17"/>
  <c r="O50" i="17"/>
  <c r="N50" i="17"/>
  <c r="M50" i="17"/>
  <c r="L50" i="17"/>
  <c r="K50" i="17"/>
  <c r="P49" i="17"/>
  <c r="O49" i="17"/>
  <c r="N49" i="17"/>
  <c r="M49" i="17"/>
  <c r="L49" i="17"/>
  <c r="K49" i="17"/>
  <c r="P48" i="17"/>
  <c r="O48" i="17"/>
  <c r="N48" i="17"/>
  <c r="M48" i="17"/>
  <c r="L48" i="17"/>
  <c r="K48" i="17"/>
  <c r="P47" i="17"/>
  <c r="O47" i="17"/>
  <c r="N47" i="17"/>
  <c r="M47" i="17"/>
  <c r="L47" i="17"/>
  <c r="K47" i="17"/>
  <c r="P46" i="17"/>
  <c r="O46" i="17"/>
  <c r="N46" i="17"/>
  <c r="M46" i="17"/>
  <c r="L46" i="17"/>
  <c r="K46" i="17"/>
  <c r="P45" i="17"/>
  <c r="O45" i="17"/>
  <c r="N45" i="17"/>
  <c r="M45" i="17"/>
  <c r="L45" i="17"/>
  <c r="K45" i="17"/>
  <c r="P44" i="17"/>
  <c r="O44" i="17"/>
  <c r="N44" i="17"/>
  <c r="M44" i="17"/>
  <c r="L44" i="17"/>
  <c r="K44" i="17"/>
  <c r="P43" i="17"/>
  <c r="O43" i="17"/>
  <c r="N43" i="17"/>
  <c r="M43" i="17"/>
  <c r="L43" i="17"/>
  <c r="K43" i="17"/>
  <c r="P42" i="17"/>
  <c r="O42" i="17"/>
  <c r="N42" i="17"/>
  <c r="M42" i="17"/>
  <c r="L42" i="17"/>
  <c r="K42" i="17"/>
  <c r="P41" i="17"/>
  <c r="O41" i="17"/>
  <c r="N41" i="17"/>
  <c r="M41" i="17"/>
  <c r="L41" i="17"/>
  <c r="K41" i="17"/>
  <c r="P40" i="17"/>
  <c r="O40" i="17"/>
  <c r="N40" i="17"/>
  <c r="M40" i="17"/>
  <c r="L40" i="17"/>
  <c r="K40" i="17"/>
  <c r="P39" i="17"/>
  <c r="O39" i="17"/>
  <c r="N39" i="17"/>
  <c r="M39" i="17"/>
  <c r="L39" i="17"/>
  <c r="K39" i="17"/>
  <c r="P38" i="17"/>
  <c r="O38" i="17"/>
  <c r="N38" i="17"/>
  <c r="M38" i="17"/>
  <c r="L38" i="17"/>
  <c r="K38" i="17"/>
  <c r="P37" i="17"/>
  <c r="O37" i="17"/>
  <c r="N37" i="17"/>
  <c r="M37" i="17"/>
  <c r="L37" i="17"/>
  <c r="K37" i="17"/>
  <c r="P36" i="17"/>
  <c r="O36" i="17"/>
  <c r="N36" i="17"/>
  <c r="M36" i="17"/>
  <c r="L36" i="17"/>
  <c r="K36" i="17"/>
  <c r="P35" i="17"/>
  <c r="O35" i="17"/>
  <c r="N35" i="17"/>
  <c r="M35" i="17"/>
  <c r="L35" i="17"/>
  <c r="K35" i="17"/>
  <c r="P34" i="17"/>
  <c r="O34" i="17"/>
  <c r="N34" i="17"/>
  <c r="M34" i="17"/>
  <c r="L34" i="17"/>
  <c r="K34" i="17"/>
  <c r="P33" i="17"/>
  <c r="O33" i="17"/>
  <c r="N33" i="17"/>
  <c r="M33" i="17"/>
  <c r="L33" i="17"/>
  <c r="K33" i="17"/>
  <c r="P32" i="17"/>
  <c r="O32" i="17"/>
  <c r="N32" i="17"/>
  <c r="M32" i="17"/>
  <c r="L32" i="17"/>
  <c r="K32" i="17"/>
  <c r="P26" i="17"/>
  <c r="P25" i="17"/>
  <c r="O26" i="17"/>
  <c r="O25" i="17"/>
  <c r="N26" i="17"/>
  <c r="N25" i="17"/>
  <c r="M26" i="17"/>
  <c r="M25" i="17"/>
  <c r="L26" i="17"/>
  <c r="L25" i="17"/>
  <c r="P24" i="17"/>
  <c r="O24" i="17"/>
  <c r="N24" i="17"/>
  <c r="M24" i="17"/>
  <c r="L24" i="17"/>
  <c r="K24" i="17"/>
  <c r="P23" i="17"/>
  <c r="O23" i="17"/>
  <c r="N23" i="17"/>
  <c r="M23" i="17"/>
  <c r="L23" i="17"/>
  <c r="K23" i="17"/>
  <c r="P22" i="17"/>
  <c r="O22" i="17"/>
  <c r="N22" i="17"/>
  <c r="M22" i="17"/>
  <c r="L22" i="17"/>
  <c r="K22" i="17"/>
  <c r="P21" i="17"/>
  <c r="O21" i="17"/>
  <c r="N21" i="17"/>
  <c r="M21" i="17"/>
  <c r="L21" i="17"/>
  <c r="K21" i="17"/>
  <c r="P20" i="17"/>
  <c r="O20" i="17"/>
  <c r="N20" i="17"/>
  <c r="M20" i="17"/>
  <c r="L20" i="17"/>
  <c r="K20" i="17"/>
  <c r="P19" i="17"/>
  <c r="O19" i="17"/>
  <c r="N19" i="17"/>
  <c r="M19" i="17"/>
  <c r="L19" i="17"/>
  <c r="K19" i="17"/>
  <c r="P18" i="17"/>
  <c r="O18" i="17"/>
  <c r="N18" i="17"/>
  <c r="M18" i="17"/>
  <c r="L18" i="17"/>
  <c r="K18" i="17"/>
  <c r="P17" i="17"/>
  <c r="O17" i="17"/>
  <c r="N17" i="17"/>
  <c r="M17" i="17"/>
  <c r="L17" i="17"/>
  <c r="K17" i="17"/>
  <c r="P16" i="17"/>
  <c r="O16" i="17"/>
  <c r="N16" i="17"/>
  <c r="M16" i="17"/>
  <c r="L16" i="17"/>
  <c r="K16" i="17"/>
  <c r="P15" i="17"/>
  <c r="O15" i="17"/>
  <c r="N15" i="17"/>
  <c r="M15" i="17"/>
  <c r="L15" i="17"/>
  <c r="K15" i="17"/>
  <c r="P14" i="17"/>
  <c r="O14" i="17"/>
  <c r="N14" i="17"/>
  <c r="M14" i="17"/>
  <c r="L14" i="17"/>
  <c r="K14" i="17"/>
  <c r="P13" i="17"/>
  <c r="O13" i="17"/>
  <c r="N13" i="17"/>
  <c r="M13" i="17"/>
  <c r="L13" i="17"/>
  <c r="K13" i="17"/>
  <c r="P12" i="17"/>
  <c r="O12" i="17"/>
  <c r="N12" i="17"/>
  <c r="M12" i="17"/>
  <c r="L12" i="17"/>
  <c r="K12" i="17"/>
  <c r="P11" i="17"/>
  <c r="O11" i="17"/>
  <c r="N11" i="17"/>
  <c r="M11" i="17"/>
  <c r="L11" i="17"/>
  <c r="K11" i="17"/>
  <c r="P10" i="17"/>
  <c r="O10" i="17"/>
  <c r="N10" i="17"/>
  <c r="M10" i="17"/>
  <c r="L10" i="17"/>
  <c r="K10" i="17"/>
  <c r="P9" i="17"/>
  <c r="O9" i="17"/>
  <c r="N9" i="17"/>
  <c r="M9" i="17"/>
  <c r="L9" i="17"/>
  <c r="K9" i="17"/>
  <c r="P8" i="17"/>
  <c r="O8" i="17"/>
  <c r="N8" i="17"/>
  <c r="M8" i="17"/>
  <c r="L8" i="17"/>
  <c r="K8" i="17"/>
  <c r="P7" i="17"/>
  <c r="O7" i="17"/>
  <c r="N7" i="17"/>
  <c r="M7" i="17"/>
  <c r="L7" i="17"/>
  <c r="K7" i="17"/>
  <c r="P6" i="17"/>
  <c r="O6" i="17"/>
  <c r="N6" i="17"/>
  <c r="M6" i="17"/>
  <c r="L6" i="17"/>
  <c r="K6" i="17"/>
  <c r="P5" i="17"/>
  <c r="O5" i="17"/>
  <c r="N5" i="17"/>
  <c r="M5" i="17"/>
  <c r="L5" i="17"/>
  <c r="K5" i="17"/>
  <c r="F6" i="17"/>
  <c r="P539" i="16"/>
  <c r="P538" i="16"/>
  <c r="O539" i="16"/>
  <c r="O538" i="16"/>
  <c r="N539" i="16"/>
  <c r="N538" i="16"/>
  <c r="M539" i="16"/>
  <c r="M538" i="16"/>
  <c r="L539" i="16"/>
  <c r="L538" i="16"/>
  <c r="P537" i="16"/>
  <c r="O537" i="16"/>
  <c r="N537" i="16"/>
  <c r="M537" i="16"/>
  <c r="L537" i="16"/>
  <c r="K537" i="16"/>
  <c r="P536" i="16"/>
  <c r="O536" i="16"/>
  <c r="N536" i="16"/>
  <c r="M536" i="16"/>
  <c r="L536" i="16"/>
  <c r="K536" i="16"/>
  <c r="P535" i="16"/>
  <c r="O535" i="16"/>
  <c r="N535" i="16"/>
  <c r="M535" i="16"/>
  <c r="L535" i="16"/>
  <c r="K535" i="16"/>
  <c r="P534" i="16"/>
  <c r="O534" i="16"/>
  <c r="N534" i="16"/>
  <c r="M534" i="16"/>
  <c r="L534" i="16"/>
  <c r="K534" i="16"/>
  <c r="P533" i="16"/>
  <c r="O533" i="16"/>
  <c r="N533" i="16"/>
  <c r="M533" i="16"/>
  <c r="L533" i="16"/>
  <c r="K533" i="16"/>
  <c r="P532" i="16"/>
  <c r="O532" i="16"/>
  <c r="N532" i="16"/>
  <c r="M532" i="16"/>
  <c r="L532" i="16"/>
  <c r="K532" i="16"/>
  <c r="P531" i="16"/>
  <c r="O531" i="16"/>
  <c r="N531" i="16"/>
  <c r="M531" i="16"/>
  <c r="L531" i="16"/>
  <c r="K531" i="16"/>
  <c r="P530" i="16"/>
  <c r="O530" i="16"/>
  <c r="N530" i="16"/>
  <c r="M530" i="16"/>
  <c r="L530" i="16"/>
  <c r="K530" i="16"/>
  <c r="P529" i="16"/>
  <c r="O529" i="16"/>
  <c r="N529" i="16"/>
  <c r="M529" i="16"/>
  <c r="L529" i="16"/>
  <c r="K529" i="16"/>
  <c r="P528" i="16"/>
  <c r="O528" i="16"/>
  <c r="N528" i="16"/>
  <c r="M528" i="16"/>
  <c r="L528" i="16"/>
  <c r="K528" i="16"/>
  <c r="P527" i="16"/>
  <c r="O527" i="16"/>
  <c r="N527" i="16"/>
  <c r="M527" i="16"/>
  <c r="L527" i="16"/>
  <c r="K527" i="16"/>
  <c r="P526" i="16"/>
  <c r="O526" i="16"/>
  <c r="N526" i="16"/>
  <c r="M526" i="16"/>
  <c r="L526" i="16"/>
  <c r="K526" i="16"/>
  <c r="P525" i="16"/>
  <c r="O525" i="16"/>
  <c r="N525" i="16"/>
  <c r="M525" i="16"/>
  <c r="L525" i="16"/>
  <c r="K525" i="16"/>
  <c r="P524" i="16"/>
  <c r="O524" i="16"/>
  <c r="N524" i="16"/>
  <c r="M524" i="16"/>
  <c r="L524" i="16"/>
  <c r="K524" i="16"/>
  <c r="P523" i="16"/>
  <c r="O523" i="16"/>
  <c r="N523" i="16"/>
  <c r="M523" i="16"/>
  <c r="L523" i="16"/>
  <c r="K523" i="16"/>
  <c r="P522" i="16"/>
  <c r="O522" i="16"/>
  <c r="N522" i="16"/>
  <c r="M522" i="16"/>
  <c r="L522" i="16"/>
  <c r="K522" i="16"/>
  <c r="P521" i="16"/>
  <c r="O521" i="16"/>
  <c r="N521" i="16"/>
  <c r="M521" i="16"/>
  <c r="L521" i="16"/>
  <c r="K521" i="16"/>
  <c r="P520" i="16"/>
  <c r="O520" i="16"/>
  <c r="N520" i="16"/>
  <c r="M520" i="16"/>
  <c r="L520" i="16"/>
  <c r="K520" i="16"/>
  <c r="P519" i="16"/>
  <c r="O519" i="16"/>
  <c r="N519" i="16"/>
  <c r="M519" i="16"/>
  <c r="L519" i="16"/>
  <c r="K519" i="16"/>
  <c r="P518" i="16"/>
  <c r="O518" i="16"/>
  <c r="N518" i="16"/>
  <c r="M518" i="16"/>
  <c r="L518" i="16"/>
  <c r="K518" i="16"/>
  <c r="P512" i="16"/>
  <c r="P511" i="16"/>
  <c r="O512" i="16"/>
  <c r="O511" i="16"/>
  <c r="N512" i="16"/>
  <c r="N511" i="16"/>
  <c r="M512" i="16"/>
  <c r="M511" i="16"/>
  <c r="L512" i="16"/>
  <c r="L511" i="16"/>
  <c r="P510" i="16"/>
  <c r="O510" i="16"/>
  <c r="N510" i="16"/>
  <c r="M510" i="16"/>
  <c r="L510" i="16"/>
  <c r="K510" i="16"/>
  <c r="P509" i="16"/>
  <c r="O509" i="16"/>
  <c r="N509" i="16"/>
  <c r="M509" i="16"/>
  <c r="L509" i="16"/>
  <c r="K509" i="16"/>
  <c r="P508" i="16"/>
  <c r="O508" i="16"/>
  <c r="N508" i="16"/>
  <c r="M508" i="16"/>
  <c r="L508" i="16"/>
  <c r="K508" i="16"/>
  <c r="P507" i="16"/>
  <c r="O507" i="16"/>
  <c r="N507" i="16"/>
  <c r="M507" i="16"/>
  <c r="L507" i="16"/>
  <c r="K507" i="16"/>
  <c r="P506" i="16"/>
  <c r="O506" i="16"/>
  <c r="N506" i="16"/>
  <c r="M506" i="16"/>
  <c r="L506" i="16"/>
  <c r="K506" i="16"/>
  <c r="P505" i="16"/>
  <c r="O505" i="16"/>
  <c r="N505" i="16"/>
  <c r="M505" i="16"/>
  <c r="L505" i="16"/>
  <c r="P504" i="16"/>
  <c r="O504" i="16"/>
  <c r="N504" i="16"/>
  <c r="M504" i="16"/>
  <c r="L504" i="16"/>
  <c r="K504" i="16"/>
  <c r="P503" i="16"/>
  <c r="O503" i="16"/>
  <c r="N503" i="16"/>
  <c r="M503" i="16"/>
  <c r="L503" i="16"/>
  <c r="K503" i="16"/>
  <c r="P502" i="16"/>
  <c r="O502" i="16"/>
  <c r="N502" i="16"/>
  <c r="M502" i="16"/>
  <c r="L502" i="16"/>
  <c r="K502" i="16"/>
  <c r="P501" i="16"/>
  <c r="O501" i="16"/>
  <c r="N501" i="16"/>
  <c r="M501" i="16"/>
  <c r="L501" i="16"/>
  <c r="K501" i="16"/>
  <c r="P500" i="16"/>
  <c r="O500" i="16"/>
  <c r="N500" i="16"/>
  <c r="M500" i="16"/>
  <c r="L500" i="16"/>
  <c r="K500" i="16"/>
  <c r="P499" i="16"/>
  <c r="O499" i="16"/>
  <c r="N499" i="16"/>
  <c r="M499" i="16"/>
  <c r="L499" i="16"/>
  <c r="K499" i="16"/>
  <c r="P498" i="16"/>
  <c r="O498" i="16"/>
  <c r="N498" i="16"/>
  <c r="M498" i="16"/>
  <c r="L498" i="16"/>
  <c r="K498" i="16"/>
  <c r="P497" i="16"/>
  <c r="O497" i="16"/>
  <c r="N497" i="16"/>
  <c r="M497" i="16"/>
  <c r="L497" i="16"/>
  <c r="K497" i="16"/>
  <c r="P496" i="16"/>
  <c r="O496" i="16"/>
  <c r="N496" i="16"/>
  <c r="M496" i="16"/>
  <c r="L496" i="16"/>
  <c r="K496" i="16"/>
  <c r="P495" i="16"/>
  <c r="O495" i="16"/>
  <c r="N495" i="16"/>
  <c r="M495" i="16"/>
  <c r="L495" i="16"/>
  <c r="K495" i="16"/>
  <c r="P494" i="16"/>
  <c r="O494" i="16"/>
  <c r="N494" i="16"/>
  <c r="M494" i="16"/>
  <c r="L494" i="16"/>
  <c r="K494" i="16"/>
  <c r="P493" i="16"/>
  <c r="O493" i="16"/>
  <c r="N493" i="16"/>
  <c r="M493" i="16"/>
  <c r="L493" i="16"/>
  <c r="K493" i="16"/>
  <c r="P492" i="16"/>
  <c r="O492" i="16"/>
  <c r="N492" i="16"/>
  <c r="M492" i="16"/>
  <c r="L492" i="16"/>
  <c r="K492" i="16"/>
  <c r="P491" i="16"/>
  <c r="O491" i="16"/>
  <c r="N491" i="16"/>
  <c r="M491" i="16"/>
  <c r="L491" i="16"/>
  <c r="K491" i="16"/>
  <c r="P485" i="16"/>
  <c r="P484" i="16"/>
  <c r="O485" i="16"/>
  <c r="O484" i="16"/>
  <c r="N485" i="16"/>
  <c r="N484" i="16"/>
  <c r="M485" i="16"/>
  <c r="M484" i="16"/>
  <c r="L485" i="16"/>
  <c r="L484" i="16"/>
  <c r="P483" i="16"/>
  <c r="O483" i="16"/>
  <c r="N483" i="16"/>
  <c r="M483" i="16"/>
  <c r="L483" i="16"/>
  <c r="K483" i="16"/>
  <c r="P482" i="16"/>
  <c r="O482" i="16"/>
  <c r="N482" i="16"/>
  <c r="M482" i="16"/>
  <c r="L482" i="16"/>
  <c r="K482" i="16"/>
  <c r="P481" i="16"/>
  <c r="O481" i="16"/>
  <c r="N481" i="16"/>
  <c r="M481" i="16"/>
  <c r="L481" i="16"/>
  <c r="K481" i="16"/>
  <c r="P480" i="16"/>
  <c r="O480" i="16"/>
  <c r="N480" i="16"/>
  <c r="M480" i="16"/>
  <c r="L480" i="16"/>
  <c r="K480" i="16"/>
  <c r="P479" i="16"/>
  <c r="O479" i="16"/>
  <c r="N479" i="16"/>
  <c r="M479" i="16"/>
  <c r="L479" i="16"/>
  <c r="K479" i="16"/>
  <c r="P478" i="16"/>
  <c r="O478" i="16"/>
  <c r="N478" i="16"/>
  <c r="M478" i="16"/>
  <c r="L478" i="16"/>
  <c r="K478" i="16"/>
  <c r="P477" i="16"/>
  <c r="O477" i="16"/>
  <c r="N477" i="16"/>
  <c r="M477" i="16"/>
  <c r="L477" i="16"/>
  <c r="K477" i="16"/>
  <c r="P476" i="16"/>
  <c r="O476" i="16"/>
  <c r="N476" i="16"/>
  <c r="M476" i="16"/>
  <c r="L476" i="16"/>
  <c r="K476" i="16"/>
  <c r="P475" i="16"/>
  <c r="O475" i="16"/>
  <c r="N475" i="16"/>
  <c r="M475" i="16"/>
  <c r="L475" i="16"/>
  <c r="K475" i="16"/>
  <c r="P474" i="16"/>
  <c r="O474" i="16"/>
  <c r="N474" i="16"/>
  <c r="M474" i="16"/>
  <c r="L474" i="16"/>
  <c r="K474" i="16"/>
  <c r="P473" i="16"/>
  <c r="O473" i="16"/>
  <c r="N473" i="16"/>
  <c r="M473" i="16"/>
  <c r="L473" i="16"/>
  <c r="K473" i="16"/>
  <c r="P472" i="16"/>
  <c r="O472" i="16"/>
  <c r="N472" i="16"/>
  <c r="M472" i="16"/>
  <c r="L472" i="16"/>
  <c r="K472" i="16"/>
  <c r="P471" i="16"/>
  <c r="O471" i="16"/>
  <c r="N471" i="16"/>
  <c r="M471" i="16"/>
  <c r="L471" i="16"/>
  <c r="K471" i="16"/>
  <c r="P470" i="16"/>
  <c r="O470" i="16"/>
  <c r="N470" i="16"/>
  <c r="M470" i="16"/>
  <c r="L470" i="16"/>
  <c r="K470" i="16"/>
  <c r="P469" i="16"/>
  <c r="O469" i="16"/>
  <c r="N469" i="16"/>
  <c r="M469" i="16"/>
  <c r="L469" i="16"/>
  <c r="K469" i="16"/>
  <c r="P468" i="16"/>
  <c r="O468" i="16"/>
  <c r="N468" i="16"/>
  <c r="M468" i="16"/>
  <c r="L468" i="16"/>
  <c r="K468" i="16"/>
  <c r="P467" i="16"/>
  <c r="O467" i="16"/>
  <c r="N467" i="16"/>
  <c r="M467" i="16"/>
  <c r="L467" i="16"/>
  <c r="K467" i="16"/>
  <c r="P466" i="16"/>
  <c r="O466" i="16"/>
  <c r="N466" i="16"/>
  <c r="M466" i="16"/>
  <c r="L466" i="16"/>
  <c r="K466" i="16"/>
  <c r="P465" i="16"/>
  <c r="O465" i="16"/>
  <c r="N465" i="16"/>
  <c r="M465" i="16"/>
  <c r="L465" i="16"/>
  <c r="K465" i="16"/>
  <c r="P464" i="16"/>
  <c r="O464" i="16"/>
  <c r="N464" i="16"/>
  <c r="M464" i="16"/>
  <c r="L464" i="16"/>
  <c r="K464" i="16"/>
  <c r="P458" i="16"/>
  <c r="P457" i="16"/>
  <c r="O458" i="16"/>
  <c r="O457" i="16"/>
  <c r="N458" i="16"/>
  <c r="N457" i="16"/>
  <c r="M458" i="16"/>
  <c r="M457" i="16"/>
  <c r="L458" i="16"/>
  <c r="L457" i="16"/>
  <c r="P456" i="16"/>
  <c r="O456" i="16"/>
  <c r="N456" i="16"/>
  <c r="M456" i="16"/>
  <c r="L456" i="16"/>
  <c r="K456" i="16"/>
  <c r="P455" i="16"/>
  <c r="O455" i="16"/>
  <c r="N455" i="16"/>
  <c r="M455" i="16"/>
  <c r="L455" i="16"/>
  <c r="K455" i="16"/>
  <c r="P454" i="16"/>
  <c r="O454" i="16"/>
  <c r="N454" i="16"/>
  <c r="M454" i="16"/>
  <c r="L454" i="16"/>
  <c r="K454" i="16"/>
  <c r="P453" i="16"/>
  <c r="O453" i="16"/>
  <c r="N453" i="16"/>
  <c r="M453" i="16"/>
  <c r="L453" i="16"/>
  <c r="K453" i="16"/>
  <c r="P452" i="16"/>
  <c r="O452" i="16"/>
  <c r="N452" i="16"/>
  <c r="M452" i="16"/>
  <c r="L452" i="16"/>
  <c r="K452" i="16"/>
  <c r="P451" i="16"/>
  <c r="O451" i="16"/>
  <c r="N451" i="16"/>
  <c r="M451" i="16"/>
  <c r="L451" i="16"/>
  <c r="K451" i="16"/>
  <c r="P450" i="16"/>
  <c r="O450" i="16"/>
  <c r="N450" i="16"/>
  <c r="M450" i="16"/>
  <c r="L450" i="16"/>
  <c r="K450" i="16"/>
  <c r="P449" i="16"/>
  <c r="O449" i="16"/>
  <c r="N449" i="16"/>
  <c r="M449" i="16"/>
  <c r="L449" i="16"/>
  <c r="K449" i="16"/>
  <c r="P448" i="16"/>
  <c r="O448" i="16"/>
  <c r="N448" i="16"/>
  <c r="M448" i="16"/>
  <c r="L448" i="16"/>
  <c r="K448" i="16"/>
  <c r="P447" i="16"/>
  <c r="O447" i="16"/>
  <c r="N447" i="16"/>
  <c r="M447" i="16"/>
  <c r="L447" i="16"/>
  <c r="K447" i="16"/>
  <c r="P446" i="16"/>
  <c r="O446" i="16"/>
  <c r="N446" i="16"/>
  <c r="M446" i="16"/>
  <c r="L446" i="16"/>
  <c r="K446" i="16"/>
  <c r="P445" i="16"/>
  <c r="O445" i="16"/>
  <c r="N445" i="16"/>
  <c r="M445" i="16"/>
  <c r="L445" i="16"/>
  <c r="K445" i="16"/>
  <c r="P444" i="16"/>
  <c r="O444" i="16"/>
  <c r="N444" i="16"/>
  <c r="M444" i="16"/>
  <c r="L444" i="16"/>
  <c r="K444" i="16"/>
  <c r="P443" i="16"/>
  <c r="O443" i="16"/>
  <c r="N443" i="16"/>
  <c r="M443" i="16"/>
  <c r="L443" i="16"/>
  <c r="K443" i="16"/>
  <c r="P442" i="16"/>
  <c r="O442" i="16"/>
  <c r="N442" i="16"/>
  <c r="M442" i="16"/>
  <c r="L442" i="16"/>
  <c r="K442" i="16"/>
  <c r="P441" i="16"/>
  <c r="O441" i="16"/>
  <c r="N441" i="16"/>
  <c r="M441" i="16"/>
  <c r="L441" i="16"/>
  <c r="K441" i="16"/>
  <c r="P440" i="16"/>
  <c r="O440" i="16"/>
  <c r="N440" i="16"/>
  <c r="M440" i="16"/>
  <c r="L440" i="16"/>
  <c r="K440" i="16"/>
  <c r="P439" i="16"/>
  <c r="O439" i="16"/>
  <c r="N439" i="16"/>
  <c r="M439" i="16"/>
  <c r="L439" i="16"/>
  <c r="K439" i="16"/>
  <c r="P438" i="16"/>
  <c r="O438" i="16"/>
  <c r="N438" i="16"/>
  <c r="M438" i="16"/>
  <c r="L438" i="16"/>
  <c r="K438" i="16"/>
  <c r="P437" i="16"/>
  <c r="O437" i="16"/>
  <c r="N437" i="16"/>
  <c r="M437" i="16"/>
  <c r="L437" i="16"/>
  <c r="K437" i="16"/>
  <c r="P431" i="16"/>
  <c r="P430" i="16"/>
  <c r="O431" i="16"/>
  <c r="O430" i="16"/>
  <c r="N431" i="16"/>
  <c r="N430" i="16"/>
  <c r="M431" i="16"/>
  <c r="M430" i="16"/>
  <c r="L431" i="16"/>
  <c r="L430" i="16"/>
  <c r="P429" i="16"/>
  <c r="O429" i="16"/>
  <c r="N429" i="16"/>
  <c r="M429" i="16"/>
  <c r="L429" i="16"/>
  <c r="K429" i="16"/>
  <c r="P428" i="16"/>
  <c r="O428" i="16"/>
  <c r="N428" i="16"/>
  <c r="M428" i="16"/>
  <c r="L428" i="16"/>
  <c r="K428" i="16"/>
  <c r="P427" i="16"/>
  <c r="O427" i="16"/>
  <c r="N427" i="16"/>
  <c r="M427" i="16"/>
  <c r="L427" i="16"/>
  <c r="K427" i="16"/>
  <c r="P426" i="16"/>
  <c r="O426" i="16"/>
  <c r="N426" i="16"/>
  <c r="M426" i="16"/>
  <c r="L426" i="16"/>
  <c r="K426" i="16"/>
  <c r="P425" i="16"/>
  <c r="O425" i="16"/>
  <c r="N425" i="16"/>
  <c r="M425" i="16"/>
  <c r="L425" i="16"/>
  <c r="K425" i="16"/>
  <c r="P424" i="16"/>
  <c r="O424" i="16"/>
  <c r="N424" i="16"/>
  <c r="M424" i="16"/>
  <c r="L424" i="16"/>
  <c r="K424" i="16"/>
  <c r="P423" i="16"/>
  <c r="O423" i="16"/>
  <c r="N423" i="16"/>
  <c r="M423" i="16"/>
  <c r="L423" i="16"/>
  <c r="K423" i="16"/>
  <c r="P422" i="16"/>
  <c r="O422" i="16"/>
  <c r="N422" i="16"/>
  <c r="M422" i="16"/>
  <c r="L422" i="16"/>
  <c r="K422" i="16"/>
  <c r="P421" i="16"/>
  <c r="O421" i="16"/>
  <c r="N421" i="16"/>
  <c r="M421" i="16"/>
  <c r="L421" i="16"/>
  <c r="K421" i="16"/>
  <c r="P420" i="16"/>
  <c r="O420" i="16"/>
  <c r="N420" i="16"/>
  <c r="M420" i="16"/>
  <c r="L420" i="16"/>
  <c r="K420" i="16"/>
  <c r="P419" i="16"/>
  <c r="O419" i="16"/>
  <c r="N419" i="16"/>
  <c r="M419" i="16"/>
  <c r="L419" i="16"/>
  <c r="K419" i="16"/>
  <c r="O418" i="16"/>
  <c r="P417" i="16"/>
  <c r="O417" i="16"/>
  <c r="N417" i="16"/>
  <c r="M417" i="16"/>
  <c r="L417" i="16"/>
  <c r="K417" i="16"/>
  <c r="P416" i="16"/>
  <c r="O416" i="16"/>
  <c r="N416" i="16"/>
  <c r="M416" i="16"/>
  <c r="L416" i="16"/>
  <c r="K416" i="16"/>
  <c r="P415" i="16"/>
  <c r="O415" i="16"/>
  <c r="N415" i="16"/>
  <c r="M415" i="16"/>
  <c r="L415" i="16"/>
  <c r="K415" i="16"/>
  <c r="P414" i="16"/>
  <c r="O414" i="16"/>
  <c r="N414" i="16"/>
  <c r="M414" i="16"/>
  <c r="L414" i="16"/>
  <c r="K414" i="16"/>
  <c r="P413" i="16"/>
  <c r="O413" i="16"/>
  <c r="N413" i="16"/>
  <c r="M413" i="16"/>
  <c r="L413" i="16"/>
  <c r="K413" i="16"/>
  <c r="P412" i="16"/>
  <c r="O412" i="16"/>
  <c r="N412" i="16"/>
  <c r="M412" i="16"/>
  <c r="L412" i="16"/>
  <c r="K412" i="16"/>
  <c r="P411" i="16"/>
  <c r="O411" i="16"/>
  <c r="N411" i="16"/>
  <c r="M411" i="16"/>
  <c r="L411" i="16"/>
  <c r="K411" i="16"/>
  <c r="P410" i="16"/>
  <c r="O410" i="16"/>
  <c r="N410" i="16"/>
  <c r="M410" i="16"/>
  <c r="L410" i="16"/>
  <c r="K410" i="16"/>
  <c r="P404" i="16"/>
  <c r="P403" i="16"/>
  <c r="O404" i="16"/>
  <c r="O403" i="16"/>
  <c r="N404" i="16"/>
  <c r="N403" i="16"/>
  <c r="M404" i="16"/>
  <c r="M403" i="16"/>
  <c r="L404" i="16"/>
  <c r="L403" i="16"/>
  <c r="P402" i="16"/>
  <c r="O402" i="16"/>
  <c r="N402" i="16"/>
  <c r="M402" i="16"/>
  <c r="L402" i="16"/>
  <c r="K402" i="16"/>
  <c r="P401" i="16"/>
  <c r="O401" i="16"/>
  <c r="N401" i="16"/>
  <c r="M401" i="16"/>
  <c r="L401" i="16"/>
  <c r="K401" i="16"/>
  <c r="P400" i="16"/>
  <c r="O400" i="16"/>
  <c r="N400" i="16"/>
  <c r="M400" i="16"/>
  <c r="L400" i="16"/>
  <c r="K400" i="16"/>
  <c r="P399" i="16"/>
  <c r="O399" i="16"/>
  <c r="N399" i="16"/>
  <c r="M399" i="16"/>
  <c r="L399" i="16"/>
  <c r="K399" i="16"/>
  <c r="P398" i="16"/>
  <c r="O398" i="16"/>
  <c r="N398" i="16"/>
  <c r="M398" i="16"/>
  <c r="L398" i="16"/>
  <c r="K398" i="16"/>
  <c r="P397" i="16"/>
  <c r="O397" i="16"/>
  <c r="N397" i="16"/>
  <c r="M397" i="16"/>
  <c r="L397" i="16"/>
  <c r="P396" i="16"/>
  <c r="O396" i="16"/>
  <c r="N396" i="16"/>
  <c r="M396" i="16"/>
  <c r="L396" i="16"/>
  <c r="K396" i="16"/>
  <c r="P395" i="16"/>
  <c r="O395" i="16"/>
  <c r="N395" i="16"/>
  <c r="M395" i="16"/>
  <c r="L395" i="16"/>
  <c r="K395" i="16"/>
  <c r="P394" i="16"/>
  <c r="O394" i="16"/>
  <c r="N394" i="16"/>
  <c r="M394" i="16"/>
  <c r="L394" i="16"/>
  <c r="K394" i="16"/>
  <c r="P393" i="16"/>
  <c r="O393" i="16"/>
  <c r="N393" i="16"/>
  <c r="M393" i="16"/>
  <c r="L393" i="16"/>
  <c r="K393" i="16"/>
  <c r="P392" i="16"/>
  <c r="O392" i="16"/>
  <c r="N392" i="16"/>
  <c r="M392" i="16"/>
  <c r="L392" i="16"/>
  <c r="K392" i="16"/>
  <c r="P391" i="16"/>
  <c r="O391" i="16"/>
  <c r="N391" i="16"/>
  <c r="M391" i="16"/>
  <c r="L391" i="16"/>
  <c r="K391" i="16"/>
  <c r="P390" i="16"/>
  <c r="O390" i="16"/>
  <c r="N390" i="16"/>
  <c r="M390" i="16"/>
  <c r="L390" i="16"/>
  <c r="K390" i="16"/>
  <c r="P389" i="16"/>
  <c r="O389" i="16"/>
  <c r="N389" i="16"/>
  <c r="M389" i="16"/>
  <c r="L389" i="16"/>
  <c r="K389" i="16"/>
  <c r="P388" i="16"/>
  <c r="O388" i="16"/>
  <c r="N388" i="16"/>
  <c r="M388" i="16"/>
  <c r="L388" i="16"/>
  <c r="K388" i="16"/>
  <c r="P387" i="16"/>
  <c r="O387" i="16"/>
  <c r="N387" i="16"/>
  <c r="M387" i="16"/>
  <c r="L387" i="16"/>
  <c r="K387" i="16"/>
  <c r="P386" i="16"/>
  <c r="O386" i="16"/>
  <c r="N386" i="16"/>
  <c r="M386" i="16"/>
  <c r="L386" i="16"/>
  <c r="K386" i="16"/>
  <c r="P385" i="16"/>
  <c r="O385" i="16"/>
  <c r="N385" i="16"/>
  <c r="M385" i="16"/>
  <c r="L385" i="16"/>
  <c r="K385" i="16"/>
  <c r="P384" i="16"/>
  <c r="O384" i="16"/>
  <c r="N384" i="16"/>
  <c r="M384" i="16"/>
  <c r="L384" i="16"/>
  <c r="K384" i="16"/>
  <c r="P383" i="16"/>
  <c r="O383" i="16"/>
  <c r="N383" i="16"/>
  <c r="M383" i="16"/>
  <c r="L383" i="16"/>
  <c r="K383" i="16"/>
  <c r="P377" i="16"/>
  <c r="P376" i="16"/>
  <c r="O377" i="16"/>
  <c r="O376" i="16"/>
  <c r="N377" i="16"/>
  <c r="N376" i="16"/>
  <c r="M377" i="16"/>
  <c r="M376" i="16"/>
  <c r="L377" i="16"/>
  <c r="L376" i="16"/>
  <c r="P375" i="16"/>
  <c r="O375" i="16"/>
  <c r="N375" i="16"/>
  <c r="M375" i="16"/>
  <c r="L375" i="16"/>
  <c r="K375" i="16"/>
  <c r="P374" i="16"/>
  <c r="O374" i="16"/>
  <c r="N374" i="16"/>
  <c r="M374" i="16"/>
  <c r="L374" i="16"/>
  <c r="K374" i="16"/>
  <c r="P373" i="16"/>
  <c r="O373" i="16"/>
  <c r="N373" i="16"/>
  <c r="M373" i="16"/>
  <c r="L373" i="16"/>
  <c r="K373" i="16"/>
  <c r="O372" i="16"/>
  <c r="K372" i="16"/>
  <c r="P371" i="16"/>
  <c r="O371" i="16"/>
  <c r="N371" i="16"/>
  <c r="M371" i="16"/>
  <c r="L371" i="16"/>
  <c r="K371" i="16"/>
  <c r="P370" i="16"/>
  <c r="O370" i="16"/>
  <c r="N370" i="16"/>
  <c r="M370" i="16"/>
  <c r="L370" i="16"/>
  <c r="K370" i="16"/>
  <c r="O369" i="16"/>
  <c r="K369" i="16"/>
  <c r="P368" i="16"/>
  <c r="O368" i="16"/>
  <c r="N368" i="16"/>
  <c r="M368" i="16"/>
  <c r="L368" i="16"/>
  <c r="K368" i="16"/>
  <c r="P367" i="16"/>
  <c r="O367" i="16"/>
  <c r="N367" i="16"/>
  <c r="M367" i="16"/>
  <c r="L367" i="16"/>
  <c r="K367" i="16"/>
  <c r="P366" i="16"/>
  <c r="O366" i="16"/>
  <c r="N366" i="16"/>
  <c r="M366" i="16"/>
  <c r="L366" i="16"/>
  <c r="K366" i="16"/>
  <c r="P365" i="16"/>
  <c r="O365" i="16"/>
  <c r="N365" i="16"/>
  <c r="M365" i="16"/>
  <c r="L365" i="16"/>
  <c r="K365" i="16"/>
  <c r="P364" i="16"/>
  <c r="O364" i="16"/>
  <c r="N364" i="16"/>
  <c r="M364" i="16"/>
  <c r="L364" i="16"/>
  <c r="K364" i="16"/>
  <c r="P363" i="16"/>
  <c r="O363" i="16"/>
  <c r="N363" i="16"/>
  <c r="M363" i="16"/>
  <c r="L363" i="16"/>
  <c r="K363" i="16"/>
  <c r="P362" i="16"/>
  <c r="O362" i="16"/>
  <c r="N362" i="16"/>
  <c r="M362" i="16"/>
  <c r="L362" i="16"/>
  <c r="K362" i="16"/>
  <c r="P361" i="16"/>
  <c r="O361" i="16"/>
  <c r="N361" i="16"/>
  <c r="M361" i="16"/>
  <c r="L361" i="16"/>
  <c r="K361" i="16"/>
  <c r="P360" i="16"/>
  <c r="O360" i="16"/>
  <c r="N360" i="16"/>
  <c r="M360" i="16"/>
  <c r="L360" i="16"/>
  <c r="K360" i="16"/>
  <c r="P359" i="16"/>
  <c r="O359" i="16"/>
  <c r="N359" i="16"/>
  <c r="M359" i="16"/>
  <c r="L359" i="16"/>
  <c r="K359" i="16"/>
  <c r="P358" i="16"/>
  <c r="O358" i="16"/>
  <c r="N358" i="16"/>
  <c r="M358" i="16"/>
  <c r="L358" i="16"/>
  <c r="K358" i="16"/>
  <c r="P357" i="16"/>
  <c r="O357" i="16"/>
  <c r="N357" i="16"/>
  <c r="M357" i="16"/>
  <c r="L357" i="16"/>
  <c r="K357" i="16"/>
  <c r="P356" i="16"/>
  <c r="O356" i="16"/>
  <c r="N356" i="16"/>
  <c r="M356" i="16"/>
  <c r="L356" i="16"/>
  <c r="K356" i="16"/>
  <c r="P350" i="16"/>
  <c r="P349" i="16"/>
  <c r="O350" i="16"/>
  <c r="O349" i="16"/>
  <c r="N350" i="16"/>
  <c r="N349" i="16"/>
  <c r="M350" i="16"/>
  <c r="M349" i="16"/>
  <c r="L350" i="16"/>
  <c r="L349" i="16"/>
  <c r="P348" i="16"/>
  <c r="O348" i="16"/>
  <c r="N348" i="16"/>
  <c r="M348" i="16"/>
  <c r="L348" i="16"/>
  <c r="K348" i="16"/>
  <c r="P347" i="16"/>
  <c r="O347" i="16"/>
  <c r="N347" i="16"/>
  <c r="M347" i="16"/>
  <c r="L347" i="16"/>
  <c r="K347" i="16"/>
  <c r="P346" i="16"/>
  <c r="O346" i="16"/>
  <c r="N346" i="16"/>
  <c r="M346" i="16"/>
  <c r="L346" i="16"/>
  <c r="K346" i="16"/>
  <c r="P345" i="16"/>
  <c r="O345" i="16"/>
  <c r="N345" i="16"/>
  <c r="M345" i="16"/>
  <c r="L345" i="16"/>
  <c r="K345" i="16"/>
  <c r="P344" i="16"/>
  <c r="O344" i="16"/>
  <c r="N344" i="16"/>
  <c r="M344" i="16"/>
  <c r="L344" i="16"/>
  <c r="K344" i="16"/>
  <c r="P343" i="16"/>
  <c r="O343" i="16"/>
  <c r="N343" i="16"/>
  <c r="M343" i="16"/>
  <c r="L343" i="16"/>
  <c r="K343" i="16"/>
  <c r="P342" i="16"/>
  <c r="O342" i="16"/>
  <c r="N342" i="16"/>
  <c r="M342" i="16"/>
  <c r="L342" i="16"/>
  <c r="K342" i="16"/>
  <c r="P341" i="16"/>
  <c r="O341" i="16"/>
  <c r="N341" i="16"/>
  <c r="M341" i="16"/>
  <c r="L341" i="16"/>
  <c r="K341" i="16"/>
  <c r="P340" i="16"/>
  <c r="O340" i="16"/>
  <c r="N340" i="16"/>
  <c r="M340" i="16"/>
  <c r="L340" i="16"/>
  <c r="K340" i="16"/>
  <c r="P339" i="16"/>
  <c r="O339" i="16"/>
  <c r="N339" i="16"/>
  <c r="M339" i="16"/>
  <c r="L339" i="16"/>
  <c r="K339" i="16"/>
  <c r="P338" i="16"/>
  <c r="O338" i="16"/>
  <c r="N338" i="16"/>
  <c r="M338" i="16"/>
  <c r="L338" i="16"/>
  <c r="K338" i="16"/>
  <c r="P337" i="16"/>
  <c r="O337" i="16"/>
  <c r="N337" i="16"/>
  <c r="M337" i="16"/>
  <c r="L337" i="16"/>
  <c r="K337" i="16"/>
  <c r="P336" i="16"/>
  <c r="O336" i="16"/>
  <c r="N336" i="16"/>
  <c r="M336" i="16"/>
  <c r="L336" i="16"/>
  <c r="K336" i="16"/>
  <c r="P335" i="16"/>
  <c r="O335" i="16"/>
  <c r="N335" i="16"/>
  <c r="M335" i="16"/>
  <c r="L335" i="16"/>
  <c r="K335" i="16"/>
  <c r="P334" i="16"/>
  <c r="O334" i="16"/>
  <c r="N334" i="16"/>
  <c r="M334" i="16"/>
  <c r="L334" i="16"/>
  <c r="K334" i="16"/>
  <c r="P333" i="16"/>
  <c r="O333" i="16"/>
  <c r="N333" i="16"/>
  <c r="M333" i="16"/>
  <c r="L333" i="16"/>
  <c r="K333" i="16"/>
  <c r="P332" i="16"/>
  <c r="O332" i="16"/>
  <c r="N332" i="16"/>
  <c r="M332" i="16"/>
  <c r="L332" i="16"/>
  <c r="K332" i="16"/>
  <c r="P331" i="16"/>
  <c r="O331" i="16"/>
  <c r="N331" i="16"/>
  <c r="M331" i="16"/>
  <c r="L331" i="16"/>
  <c r="K331" i="16"/>
  <c r="P330" i="16"/>
  <c r="O330" i="16"/>
  <c r="N330" i="16"/>
  <c r="M330" i="16"/>
  <c r="L330" i="16"/>
  <c r="K330" i="16"/>
  <c r="P329" i="16"/>
  <c r="O329" i="16"/>
  <c r="N329" i="16"/>
  <c r="M329" i="16"/>
  <c r="L329" i="16"/>
  <c r="K329" i="16"/>
  <c r="P323" i="16"/>
  <c r="P322" i="16"/>
  <c r="O323" i="16"/>
  <c r="O322" i="16"/>
  <c r="N323" i="16"/>
  <c r="N322" i="16"/>
  <c r="M323" i="16"/>
  <c r="M322" i="16"/>
  <c r="L323" i="16"/>
  <c r="L322" i="16"/>
  <c r="P321" i="16"/>
  <c r="O321" i="16"/>
  <c r="N321" i="16"/>
  <c r="M321" i="16"/>
  <c r="L321" i="16"/>
  <c r="K321" i="16"/>
  <c r="P320" i="16"/>
  <c r="O320" i="16"/>
  <c r="N320" i="16"/>
  <c r="M320" i="16"/>
  <c r="L320" i="16"/>
  <c r="K320" i="16"/>
  <c r="P319" i="16"/>
  <c r="O319" i="16"/>
  <c r="N319" i="16"/>
  <c r="M319" i="16"/>
  <c r="L319" i="16"/>
  <c r="K319" i="16"/>
  <c r="P318" i="16"/>
  <c r="O318" i="16"/>
  <c r="N318" i="16"/>
  <c r="M318" i="16"/>
  <c r="L318" i="16"/>
  <c r="K318" i="16"/>
  <c r="P317" i="16"/>
  <c r="O317" i="16"/>
  <c r="N317" i="16"/>
  <c r="M317" i="16"/>
  <c r="L317" i="16"/>
  <c r="K317" i="16"/>
  <c r="P316" i="16"/>
  <c r="O316" i="16"/>
  <c r="N316" i="16"/>
  <c r="M316" i="16"/>
  <c r="L316" i="16"/>
  <c r="K316" i="16"/>
  <c r="P315" i="16"/>
  <c r="O315" i="16"/>
  <c r="N315" i="16"/>
  <c r="M315" i="16"/>
  <c r="L315" i="16"/>
  <c r="K315" i="16"/>
  <c r="P314" i="16"/>
  <c r="O314" i="16"/>
  <c r="N314" i="16"/>
  <c r="M314" i="16"/>
  <c r="L314" i="16"/>
  <c r="K314" i="16"/>
  <c r="P313" i="16"/>
  <c r="O313" i="16"/>
  <c r="N313" i="16"/>
  <c r="M313" i="16"/>
  <c r="L313" i="16"/>
  <c r="K313" i="16"/>
  <c r="P312" i="16"/>
  <c r="O312" i="16"/>
  <c r="N312" i="16"/>
  <c r="M312" i="16"/>
  <c r="L312" i="16"/>
  <c r="K312" i="16"/>
  <c r="P311" i="16"/>
  <c r="O311" i="16"/>
  <c r="N311" i="16"/>
  <c r="M311" i="16"/>
  <c r="L311" i="16"/>
  <c r="K311" i="16"/>
  <c r="P310" i="16"/>
  <c r="O310" i="16"/>
  <c r="N310" i="16"/>
  <c r="M310" i="16"/>
  <c r="L310" i="16"/>
  <c r="K310" i="16"/>
  <c r="P309" i="16"/>
  <c r="O309" i="16"/>
  <c r="N309" i="16"/>
  <c r="M309" i="16"/>
  <c r="L309" i="16"/>
  <c r="K309" i="16"/>
  <c r="P308" i="16"/>
  <c r="O308" i="16"/>
  <c r="N308" i="16"/>
  <c r="M308" i="16"/>
  <c r="L308" i="16"/>
  <c r="K308" i="16"/>
  <c r="P307" i="16"/>
  <c r="O307" i="16"/>
  <c r="N307" i="16"/>
  <c r="M307" i="16"/>
  <c r="L307" i="16"/>
  <c r="K307" i="16"/>
  <c r="P306" i="16"/>
  <c r="O306" i="16"/>
  <c r="N306" i="16"/>
  <c r="M306" i="16"/>
  <c r="L306" i="16"/>
  <c r="K306" i="16"/>
  <c r="P305" i="16"/>
  <c r="O305" i="16"/>
  <c r="N305" i="16"/>
  <c r="M305" i="16"/>
  <c r="L305" i="16"/>
  <c r="K305" i="16"/>
  <c r="P304" i="16"/>
  <c r="O304" i="16"/>
  <c r="N304" i="16"/>
  <c r="M304" i="16"/>
  <c r="L304" i="16"/>
  <c r="K304" i="16"/>
  <c r="P303" i="16"/>
  <c r="O303" i="16"/>
  <c r="N303" i="16"/>
  <c r="M303" i="16"/>
  <c r="L303" i="16"/>
  <c r="K303" i="16"/>
  <c r="P302" i="16"/>
  <c r="O302" i="16"/>
  <c r="N302" i="16"/>
  <c r="M302" i="16"/>
  <c r="L302" i="16"/>
  <c r="K302" i="16"/>
  <c r="P296" i="16"/>
  <c r="P295" i="16"/>
  <c r="O296" i="16"/>
  <c r="O295" i="16"/>
  <c r="N296" i="16"/>
  <c r="N295" i="16"/>
  <c r="M296" i="16"/>
  <c r="M295" i="16"/>
  <c r="L296" i="16"/>
  <c r="L295" i="16"/>
  <c r="P294" i="16"/>
  <c r="O294" i="16"/>
  <c r="N294" i="16"/>
  <c r="M294" i="16"/>
  <c r="L294" i="16"/>
  <c r="K294" i="16"/>
  <c r="P293" i="16"/>
  <c r="O293" i="16"/>
  <c r="N293" i="16"/>
  <c r="M293" i="16"/>
  <c r="L293" i="16"/>
  <c r="K293" i="16"/>
  <c r="P292" i="16"/>
  <c r="O292" i="16"/>
  <c r="N292" i="16"/>
  <c r="M292" i="16"/>
  <c r="L292" i="16"/>
  <c r="K292" i="16"/>
  <c r="P291" i="16"/>
  <c r="O291" i="16"/>
  <c r="N291" i="16"/>
  <c r="M291" i="16"/>
  <c r="L291" i="16"/>
  <c r="K291" i="16"/>
  <c r="P290" i="16"/>
  <c r="O290" i="16"/>
  <c r="N290" i="16"/>
  <c r="M290" i="16"/>
  <c r="L290" i="16"/>
  <c r="K290" i="16"/>
  <c r="P289" i="16"/>
  <c r="O289" i="16"/>
  <c r="N289" i="16"/>
  <c r="M289" i="16"/>
  <c r="L289" i="16"/>
  <c r="K289" i="16"/>
  <c r="P288" i="16"/>
  <c r="O288" i="16"/>
  <c r="N288" i="16"/>
  <c r="M288" i="16"/>
  <c r="L288" i="16"/>
  <c r="K288" i="16"/>
  <c r="P287" i="16"/>
  <c r="O287" i="16"/>
  <c r="N287" i="16"/>
  <c r="M287" i="16"/>
  <c r="L287" i="16"/>
  <c r="K287" i="16"/>
  <c r="P286" i="16"/>
  <c r="O286" i="16"/>
  <c r="N286" i="16"/>
  <c r="M286" i="16"/>
  <c r="L286" i="16"/>
  <c r="K286" i="16"/>
  <c r="P285" i="16"/>
  <c r="O285" i="16"/>
  <c r="N285" i="16"/>
  <c r="M285" i="16"/>
  <c r="L285" i="16"/>
  <c r="K285" i="16"/>
  <c r="P284" i="16"/>
  <c r="O284" i="16"/>
  <c r="N284" i="16"/>
  <c r="M284" i="16"/>
  <c r="L284" i="16"/>
  <c r="K284" i="16"/>
  <c r="P283" i="16"/>
  <c r="O283" i="16"/>
  <c r="N283" i="16"/>
  <c r="M283" i="16"/>
  <c r="L283" i="16"/>
  <c r="K283" i="16"/>
  <c r="P282" i="16"/>
  <c r="O282" i="16"/>
  <c r="N282" i="16"/>
  <c r="M282" i="16"/>
  <c r="L282" i="16"/>
  <c r="K282" i="16"/>
  <c r="P281" i="16"/>
  <c r="O281" i="16"/>
  <c r="N281" i="16"/>
  <c r="M281" i="16"/>
  <c r="L281" i="16"/>
  <c r="K281" i="16"/>
  <c r="P280" i="16"/>
  <c r="O280" i="16"/>
  <c r="N280" i="16"/>
  <c r="M280" i="16"/>
  <c r="L280" i="16"/>
  <c r="K280" i="16"/>
  <c r="P279" i="16"/>
  <c r="O279" i="16"/>
  <c r="N279" i="16"/>
  <c r="M279" i="16"/>
  <c r="L279" i="16"/>
  <c r="K279" i="16"/>
  <c r="P278" i="16"/>
  <c r="O278" i="16"/>
  <c r="N278" i="16"/>
  <c r="M278" i="16"/>
  <c r="L278" i="16"/>
  <c r="K278" i="16"/>
  <c r="P277" i="16"/>
  <c r="O277" i="16"/>
  <c r="N277" i="16"/>
  <c r="M277" i="16"/>
  <c r="L277" i="16"/>
  <c r="K277" i="16"/>
  <c r="P276" i="16"/>
  <c r="O276" i="16"/>
  <c r="N276" i="16"/>
  <c r="M276" i="16"/>
  <c r="L276" i="16"/>
  <c r="K276" i="16"/>
  <c r="P275" i="16"/>
  <c r="O275" i="16"/>
  <c r="N275" i="16"/>
  <c r="M275" i="16"/>
  <c r="L275" i="16"/>
  <c r="K275" i="16"/>
  <c r="P269" i="16"/>
  <c r="P268" i="16"/>
  <c r="O269" i="16"/>
  <c r="O268" i="16"/>
  <c r="N269" i="16"/>
  <c r="N268" i="16"/>
  <c r="M269" i="16"/>
  <c r="M268" i="16"/>
  <c r="L269" i="16"/>
  <c r="L268" i="16"/>
  <c r="P267" i="16"/>
  <c r="O267" i="16"/>
  <c r="N267" i="16"/>
  <c r="M267" i="16"/>
  <c r="L267" i="16"/>
  <c r="K267" i="16"/>
  <c r="P266" i="16"/>
  <c r="O266" i="16"/>
  <c r="N266" i="16"/>
  <c r="M266" i="16"/>
  <c r="L266" i="16"/>
  <c r="K266" i="16"/>
  <c r="P265" i="16"/>
  <c r="O265" i="16"/>
  <c r="N265" i="16"/>
  <c r="M265" i="16"/>
  <c r="L265" i="16"/>
  <c r="K265" i="16"/>
  <c r="P264" i="16"/>
  <c r="O264" i="16"/>
  <c r="N264" i="16"/>
  <c r="M264" i="16"/>
  <c r="L264" i="16"/>
  <c r="K264" i="16"/>
  <c r="P263" i="16"/>
  <c r="O263" i="16"/>
  <c r="N263" i="16"/>
  <c r="M263" i="16"/>
  <c r="L263" i="16"/>
  <c r="K263" i="16"/>
  <c r="P262" i="16"/>
  <c r="O262" i="16"/>
  <c r="N262" i="16"/>
  <c r="M262" i="16"/>
  <c r="L262" i="16"/>
  <c r="K262" i="16"/>
  <c r="P261" i="16"/>
  <c r="O261" i="16"/>
  <c r="N261" i="16"/>
  <c r="M261" i="16"/>
  <c r="L261" i="16"/>
  <c r="K261" i="16"/>
  <c r="P260" i="16"/>
  <c r="O260" i="16"/>
  <c r="N260" i="16"/>
  <c r="M260" i="16"/>
  <c r="L260" i="16"/>
  <c r="K260" i="16"/>
  <c r="P259" i="16"/>
  <c r="O259" i="16"/>
  <c r="N259" i="16"/>
  <c r="M259" i="16"/>
  <c r="L259" i="16"/>
  <c r="K259" i="16"/>
  <c r="P258" i="16"/>
  <c r="O258" i="16"/>
  <c r="N258" i="16"/>
  <c r="M258" i="16"/>
  <c r="L258" i="16"/>
  <c r="K258" i="16"/>
  <c r="P257" i="16"/>
  <c r="O257" i="16"/>
  <c r="N257" i="16"/>
  <c r="M257" i="16"/>
  <c r="L257" i="16"/>
  <c r="K257" i="16"/>
  <c r="P256" i="16"/>
  <c r="O256" i="16"/>
  <c r="N256" i="16"/>
  <c r="M256" i="16"/>
  <c r="L256" i="16"/>
  <c r="K256" i="16"/>
  <c r="P255" i="16"/>
  <c r="O255" i="16"/>
  <c r="N255" i="16"/>
  <c r="M255" i="16"/>
  <c r="L255" i="16"/>
  <c r="K255" i="16"/>
  <c r="P254" i="16"/>
  <c r="O254" i="16"/>
  <c r="N254" i="16"/>
  <c r="M254" i="16"/>
  <c r="L254" i="16"/>
  <c r="K254" i="16"/>
  <c r="P253" i="16"/>
  <c r="O253" i="16"/>
  <c r="N253" i="16"/>
  <c r="M253" i="16"/>
  <c r="L253" i="16"/>
  <c r="K253" i="16"/>
  <c r="P252" i="16"/>
  <c r="O252" i="16"/>
  <c r="N252" i="16"/>
  <c r="M252" i="16"/>
  <c r="L252" i="16"/>
  <c r="K252" i="16"/>
  <c r="P251" i="16"/>
  <c r="O251" i="16"/>
  <c r="N251" i="16"/>
  <c r="M251" i="16"/>
  <c r="L251" i="16"/>
  <c r="K251" i="16"/>
  <c r="P250" i="16"/>
  <c r="O250" i="16"/>
  <c r="N250" i="16"/>
  <c r="M250" i="16"/>
  <c r="L250" i="16"/>
  <c r="K250" i="16"/>
  <c r="P249" i="16"/>
  <c r="O249" i="16"/>
  <c r="N249" i="16"/>
  <c r="M249" i="16"/>
  <c r="L249" i="16"/>
  <c r="K249" i="16"/>
  <c r="P248" i="16"/>
  <c r="O248" i="16"/>
  <c r="N248" i="16"/>
  <c r="M248" i="16"/>
  <c r="L248" i="16"/>
  <c r="K248" i="16"/>
  <c r="P242" i="16"/>
  <c r="P241" i="16"/>
  <c r="O242" i="16"/>
  <c r="O241" i="16"/>
  <c r="N242" i="16"/>
  <c r="N241" i="16"/>
  <c r="M242" i="16"/>
  <c r="M241" i="16"/>
  <c r="L242" i="16"/>
  <c r="L241" i="16"/>
  <c r="P240" i="16"/>
  <c r="O240" i="16"/>
  <c r="N240" i="16"/>
  <c r="M240" i="16"/>
  <c r="L240" i="16"/>
  <c r="K240" i="16"/>
  <c r="P239" i="16"/>
  <c r="O239" i="16"/>
  <c r="N239" i="16"/>
  <c r="M239" i="16"/>
  <c r="L239" i="16"/>
  <c r="K239" i="16"/>
  <c r="P238" i="16"/>
  <c r="O238" i="16"/>
  <c r="N238" i="16"/>
  <c r="M238" i="16"/>
  <c r="L238" i="16"/>
  <c r="K238" i="16"/>
  <c r="P237" i="16"/>
  <c r="O237" i="16"/>
  <c r="N237" i="16"/>
  <c r="M237" i="16"/>
  <c r="L237" i="16"/>
  <c r="K237" i="16"/>
  <c r="P236" i="16"/>
  <c r="O236" i="16"/>
  <c r="N236" i="16"/>
  <c r="M236" i="16"/>
  <c r="L236" i="16"/>
  <c r="K236" i="16"/>
  <c r="P235" i="16"/>
  <c r="O235" i="16"/>
  <c r="N235" i="16"/>
  <c r="M235" i="16"/>
  <c r="L235" i="16"/>
  <c r="P234" i="16"/>
  <c r="O234" i="16"/>
  <c r="N234" i="16"/>
  <c r="M234" i="16"/>
  <c r="L234" i="16"/>
  <c r="K234" i="16"/>
  <c r="P233" i="16"/>
  <c r="O233" i="16"/>
  <c r="N233" i="16"/>
  <c r="M233" i="16"/>
  <c r="L233" i="16"/>
  <c r="K233" i="16"/>
  <c r="P232" i="16"/>
  <c r="O232" i="16"/>
  <c r="N232" i="16"/>
  <c r="M232" i="16"/>
  <c r="L232" i="16"/>
  <c r="K232" i="16"/>
  <c r="P231" i="16"/>
  <c r="O231" i="16"/>
  <c r="N231" i="16"/>
  <c r="M231" i="16"/>
  <c r="L231" i="16"/>
  <c r="K231" i="16"/>
  <c r="P230" i="16"/>
  <c r="O230" i="16"/>
  <c r="N230" i="16"/>
  <c r="M230" i="16"/>
  <c r="L230" i="16"/>
  <c r="K230" i="16"/>
  <c r="P229" i="16"/>
  <c r="O229" i="16"/>
  <c r="N229" i="16"/>
  <c r="M229" i="16"/>
  <c r="L229" i="16"/>
  <c r="K229" i="16"/>
  <c r="P228" i="16"/>
  <c r="O228" i="16"/>
  <c r="N228" i="16"/>
  <c r="M228" i="16"/>
  <c r="L228" i="16"/>
  <c r="K228" i="16"/>
  <c r="P227" i="16"/>
  <c r="O227" i="16"/>
  <c r="N227" i="16"/>
  <c r="M227" i="16"/>
  <c r="L227" i="16"/>
  <c r="K227" i="16"/>
  <c r="P226" i="16"/>
  <c r="O226" i="16"/>
  <c r="N226" i="16"/>
  <c r="M226" i="16"/>
  <c r="L226" i="16"/>
  <c r="K226" i="16"/>
  <c r="P225" i="16"/>
  <c r="O225" i="16"/>
  <c r="N225" i="16"/>
  <c r="M225" i="16"/>
  <c r="L225" i="16"/>
  <c r="K225" i="16"/>
  <c r="P224" i="16"/>
  <c r="O224" i="16"/>
  <c r="N224" i="16"/>
  <c r="M224" i="16"/>
  <c r="L224" i="16"/>
  <c r="K224" i="16"/>
  <c r="P223" i="16"/>
  <c r="O223" i="16"/>
  <c r="N223" i="16"/>
  <c r="M223" i="16"/>
  <c r="L223" i="16"/>
  <c r="K223" i="16"/>
  <c r="P222" i="16"/>
  <c r="O222" i="16"/>
  <c r="N222" i="16"/>
  <c r="M222" i="16"/>
  <c r="L222" i="16"/>
  <c r="K222" i="16"/>
  <c r="P221" i="16"/>
  <c r="O221" i="16"/>
  <c r="N221" i="16"/>
  <c r="M221" i="16"/>
  <c r="L221" i="16"/>
  <c r="K221" i="16"/>
  <c r="P215" i="16"/>
  <c r="P214" i="16"/>
  <c r="O215" i="16"/>
  <c r="O214" i="16"/>
  <c r="N215" i="16"/>
  <c r="N214" i="16"/>
  <c r="M215" i="16"/>
  <c r="M214" i="16"/>
  <c r="L215" i="16"/>
  <c r="L214" i="16"/>
  <c r="P213" i="16"/>
  <c r="O213" i="16"/>
  <c r="N213" i="16"/>
  <c r="M213" i="16"/>
  <c r="L213" i="16"/>
  <c r="K213" i="16"/>
  <c r="P212" i="16"/>
  <c r="O212" i="16"/>
  <c r="N212" i="16"/>
  <c r="M212" i="16"/>
  <c r="L212" i="16"/>
  <c r="K212" i="16"/>
  <c r="P211" i="16"/>
  <c r="O211" i="16"/>
  <c r="N211" i="16"/>
  <c r="M211" i="16"/>
  <c r="L211" i="16"/>
  <c r="K211" i="16"/>
  <c r="P210" i="16"/>
  <c r="O210" i="16"/>
  <c r="N210" i="16"/>
  <c r="M210" i="16"/>
  <c r="L210" i="16"/>
  <c r="K210" i="16"/>
  <c r="P209" i="16"/>
  <c r="O209" i="16"/>
  <c r="N209" i="16"/>
  <c r="M209" i="16"/>
  <c r="L209" i="16"/>
  <c r="K209" i="16"/>
  <c r="P208" i="16"/>
  <c r="O208" i="16"/>
  <c r="N208" i="16"/>
  <c r="M208" i="16"/>
  <c r="L208" i="16"/>
  <c r="K208" i="16"/>
  <c r="P207" i="16"/>
  <c r="O207" i="16"/>
  <c r="N207" i="16"/>
  <c r="M207" i="16"/>
  <c r="L207" i="16"/>
  <c r="K207" i="16"/>
  <c r="P206" i="16"/>
  <c r="O206" i="16"/>
  <c r="N206" i="16"/>
  <c r="M206" i="16"/>
  <c r="L206" i="16"/>
  <c r="K206" i="16"/>
  <c r="P205" i="16"/>
  <c r="O205" i="16"/>
  <c r="N205" i="16"/>
  <c r="M205" i="16"/>
  <c r="L205" i="16"/>
  <c r="K205" i="16"/>
  <c r="P204" i="16"/>
  <c r="O204" i="16"/>
  <c r="N204" i="16"/>
  <c r="M204" i="16"/>
  <c r="L204" i="16"/>
  <c r="K204" i="16"/>
  <c r="P203" i="16"/>
  <c r="O203" i="16"/>
  <c r="N203" i="16"/>
  <c r="M203" i="16"/>
  <c r="L203" i="16"/>
  <c r="K203" i="16"/>
  <c r="P202" i="16"/>
  <c r="O202" i="16"/>
  <c r="N202" i="16"/>
  <c r="M202" i="16"/>
  <c r="L202" i="16"/>
  <c r="K202" i="16"/>
  <c r="P201" i="16"/>
  <c r="O201" i="16"/>
  <c r="N201" i="16"/>
  <c r="M201" i="16"/>
  <c r="L201" i="16"/>
  <c r="K201" i="16"/>
  <c r="P200" i="16"/>
  <c r="O200" i="16"/>
  <c r="N200" i="16"/>
  <c r="M200" i="16"/>
  <c r="L200" i="16"/>
  <c r="K200" i="16"/>
  <c r="P199" i="16"/>
  <c r="O199" i="16"/>
  <c r="N199" i="16"/>
  <c r="M199" i="16"/>
  <c r="L199" i="16"/>
  <c r="K199" i="16"/>
  <c r="P198" i="16"/>
  <c r="O198" i="16"/>
  <c r="N198" i="16"/>
  <c r="M198" i="16"/>
  <c r="L198" i="16"/>
  <c r="K198" i="16"/>
  <c r="P197" i="16"/>
  <c r="O197" i="16"/>
  <c r="N197" i="16"/>
  <c r="M197" i="16"/>
  <c r="L197" i="16"/>
  <c r="K197" i="16"/>
  <c r="P196" i="16"/>
  <c r="O196" i="16"/>
  <c r="N196" i="16"/>
  <c r="M196" i="16"/>
  <c r="L196" i="16"/>
  <c r="K196" i="16"/>
  <c r="P195" i="16"/>
  <c r="O195" i="16"/>
  <c r="N195" i="16"/>
  <c r="M195" i="16"/>
  <c r="L195" i="16"/>
  <c r="K195" i="16"/>
  <c r="P194" i="16"/>
  <c r="O194" i="16"/>
  <c r="N194" i="16"/>
  <c r="M194" i="16"/>
  <c r="L194" i="16"/>
  <c r="K194" i="16"/>
  <c r="P188" i="16"/>
  <c r="P187" i="16"/>
  <c r="O188" i="16"/>
  <c r="O187" i="16"/>
  <c r="N188" i="16"/>
  <c r="N187" i="16"/>
  <c r="M188" i="16"/>
  <c r="M187" i="16"/>
  <c r="L188" i="16"/>
  <c r="L187" i="16"/>
  <c r="P186" i="16"/>
  <c r="O186" i="16"/>
  <c r="N186" i="16"/>
  <c r="M186" i="16"/>
  <c r="L186" i="16"/>
  <c r="K186" i="16"/>
  <c r="P185" i="16"/>
  <c r="O185" i="16"/>
  <c r="N185" i="16"/>
  <c r="M185" i="16"/>
  <c r="L185" i="16"/>
  <c r="K185" i="16"/>
  <c r="P184" i="16"/>
  <c r="O184" i="16"/>
  <c r="N184" i="16"/>
  <c r="M184" i="16"/>
  <c r="L184" i="16"/>
  <c r="K184" i="16"/>
  <c r="P183" i="16"/>
  <c r="O183" i="16"/>
  <c r="N183" i="16"/>
  <c r="M183" i="16"/>
  <c r="L183" i="16"/>
  <c r="K183" i="16"/>
  <c r="P182" i="16"/>
  <c r="O182" i="16"/>
  <c r="N182" i="16"/>
  <c r="M182" i="16"/>
  <c r="L182" i="16"/>
  <c r="K182" i="16"/>
  <c r="P181" i="16"/>
  <c r="O181" i="16"/>
  <c r="N181" i="16"/>
  <c r="M181" i="16"/>
  <c r="L181" i="16"/>
  <c r="K181" i="16"/>
  <c r="P180" i="16"/>
  <c r="O180" i="16"/>
  <c r="N180" i="16"/>
  <c r="M180" i="16"/>
  <c r="L180" i="16"/>
  <c r="K180" i="16"/>
  <c r="P179" i="16"/>
  <c r="O179" i="16"/>
  <c r="N179" i="16"/>
  <c r="M179" i="16"/>
  <c r="L179" i="16"/>
  <c r="K179" i="16"/>
  <c r="P178" i="16"/>
  <c r="O178" i="16"/>
  <c r="N178" i="16"/>
  <c r="M178" i="16"/>
  <c r="L178" i="16"/>
  <c r="K178" i="16"/>
  <c r="P177" i="16"/>
  <c r="O177" i="16"/>
  <c r="N177" i="16"/>
  <c r="M177" i="16"/>
  <c r="L177" i="16"/>
  <c r="K177" i="16"/>
  <c r="P176" i="16"/>
  <c r="O176" i="16"/>
  <c r="N176" i="16"/>
  <c r="M176" i="16"/>
  <c r="L176" i="16"/>
  <c r="K176" i="16"/>
  <c r="P175" i="16"/>
  <c r="O175" i="16"/>
  <c r="N175" i="16"/>
  <c r="M175" i="16"/>
  <c r="L175" i="16"/>
  <c r="K175" i="16"/>
  <c r="P174" i="16"/>
  <c r="O174" i="16"/>
  <c r="N174" i="16"/>
  <c r="M174" i="16"/>
  <c r="L174" i="16"/>
  <c r="K174" i="16"/>
  <c r="P173" i="16"/>
  <c r="O173" i="16"/>
  <c r="N173" i="16"/>
  <c r="M173" i="16"/>
  <c r="L173" i="16"/>
  <c r="K173" i="16"/>
  <c r="P172" i="16"/>
  <c r="O172" i="16"/>
  <c r="N172" i="16"/>
  <c r="M172" i="16"/>
  <c r="L172" i="16"/>
  <c r="K172" i="16"/>
  <c r="P171" i="16"/>
  <c r="O171" i="16"/>
  <c r="N171" i="16"/>
  <c r="M171" i="16"/>
  <c r="L171" i="16"/>
  <c r="K171" i="16"/>
  <c r="P170" i="16"/>
  <c r="O170" i="16"/>
  <c r="N170" i="16"/>
  <c r="M170" i="16"/>
  <c r="L170" i="16"/>
  <c r="K170" i="16"/>
  <c r="P169" i="16"/>
  <c r="O169" i="16"/>
  <c r="N169" i="16"/>
  <c r="M169" i="16"/>
  <c r="L169" i="16"/>
  <c r="K169" i="16"/>
  <c r="P168" i="16"/>
  <c r="O168" i="16"/>
  <c r="N168" i="16"/>
  <c r="M168" i="16"/>
  <c r="L168" i="16"/>
  <c r="K168" i="16"/>
  <c r="P167" i="16"/>
  <c r="O167" i="16"/>
  <c r="N167" i="16"/>
  <c r="M167" i="16"/>
  <c r="L167" i="16"/>
  <c r="K167" i="16"/>
  <c r="P161" i="16"/>
  <c r="P160" i="16"/>
  <c r="O161" i="16"/>
  <c r="O160" i="16"/>
  <c r="N161" i="16"/>
  <c r="N160" i="16"/>
  <c r="M161" i="16"/>
  <c r="M160" i="16"/>
  <c r="L161" i="16"/>
  <c r="L160" i="16"/>
  <c r="P159" i="16"/>
  <c r="O159" i="16"/>
  <c r="N159" i="16"/>
  <c r="M159" i="16"/>
  <c r="L159" i="16"/>
  <c r="K159" i="16"/>
  <c r="P158" i="16"/>
  <c r="O158" i="16"/>
  <c r="N158" i="16"/>
  <c r="M158" i="16"/>
  <c r="L158" i="16"/>
  <c r="K158" i="16"/>
  <c r="P157" i="16"/>
  <c r="O157" i="16"/>
  <c r="N157" i="16"/>
  <c r="M157" i="16"/>
  <c r="L157" i="16"/>
  <c r="K157" i="16"/>
  <c r="P156" i="16"/>
  <c r="O156" i="16"/>
  <c r="N156" i="16"/>
  <c r="M156" i="16"/>
  <c r="L156" i="16"/>
  <c r="K156" i="16"/>
  <c r="P155" i="16"/>
  <c r="O155" i="16"/>
  <c r="N155" i="16"/>
  <c r="M155" i="16"/>
  <c r="L155" i="16"/>
  <c r="K155" i="16"/>
  <c r="P154" i="16"/>
  <c r="O154" i="16"/>
  <c r="N154" i="16"/>
  <c r="M154" i="16"/>
  <c r="L154" i="16"/>
  <c r="K154" i="16"/>
  <c r="P153" i="16"/>
  <c r="O153" i="16"/>
  <c r="N153" i="16"/>
  <c r="M153" i="16"/>
  <c r="L153" i="16"/>
  <c r="K153" i="16"/>
  <c r="P152" i="16"/>
  <c r="O152" i="16"/>
  <c r="N152" i="16"/>
  <c r="M152" i="16"/>
  <c r="L152" i="16"/>
  <c r="K152" i="16"/>
  <c r="P151" i="16"/>
  <c r="O151" i="16"/>
  <c r="N151" i="16"/>
  <c r="M151" i="16"/>
  <c r="L151" i="16"/>
  <c r="K151" i="16"/>
  <c r="P150" i="16"/>
  <c r="O150" i="16"/>
  <c r="N150" i="16"/>
  <c r="M150" i="16"/>
  <c r="L150" i="16"/>
  <c r="K150" i="16"/>
  <c r="P149" i="16"/>
  <c r="O149" i="16"/>
  <c r="N149" i="16"/>
  <c r="M149" i="16"/>
  <c r="L149" i="16"/>
  <c r="K149" i="16"/>
  <c r="P148" i="16"/>
  <c r="O148" i="16"/>
  <c r="N148" i="16"/>
  <c r="M148" i="16"/>
  <c r="L148" i="16"/>
  <c r="K148" i="16"/>
  <c r="P147" i="16"/>
  <c r="O147" i="16"/>
  <c r="N147" i="16"/>
  <c r="M147" i="16"/>
  <c r="L147" i="16"/>
  <c r="K147" i="16"/>
  <c r="P146" i="16"/>
  <c r="O146" i="16"/>
  <c r="N146" i="16"/>
  <c r="M146" i="16"/>
  <c r="L146" i="16"/>
  <c r="K146" i="16"/>
  <c r="P145" i="16"/>
  <c r="O145" i="16"/>
  <c r="N145" i="16"/>
  <c r="M145" i="16"/>
  <c r="L145" i="16"/>
  <c r="K145" i="16"/>
  <c r="P144" i="16"/>
  <c r="O144" i="16"/>
  <c r="N144" i="16"/>
  <c r="M144" i="16"/>
  <c r="L144" i="16"/>
  <c r="K144" i="16"/>
  <c r="P143" i="16"/>
  <c r="O143" i="16"/>
  <c r="N143" i="16"/>
  <c r="M143" i="16"/>
  <c r="L143" i="16"/>
  <c r="K143" i="16"/>
  <c r="P142" i="16"/>
  <c r="O142" i="16"/>
  <c r="N142" i="16"/>
  <c r="M142" i="16"/>
  <c r="L142" i="16"/>
  <c r="K142" i="16"/>
  <c r="P141" i="16"/>
  <c r="O141" i="16"/>
  <c r="N141" i="16"/>
  <c r="M141" i="16"/>
  <c r="L141" i="16"/>
  <c r="K141" i="16"/>
  <c r="P140" i="16"/>
  <c r="O140" i="16"/>
  <c r="N140" i="16"/>
  <c r="M140" i="16"/>
  <c r="L140" i="16"/>
  <c r="K140" i="16"/>
  <c r="P134" i="16"/>
  <c r="P133" i="16"/>
  <c r="O134" i="16"/>
  <c r="O133" i="16"/>
  <c r="N134" i="16"/>
  <c r="N133" i="16"/>
  <c r="M134" i="16"/>
  <c r="M133" i="16"/>
  <c r="L134" i="16"/>
  <c r="L133" i="16"/>
  <c r="P132" i="16"/>
  <c r="O132" i="16"/>
  <c r="N132" i="16"/>
  <c r="M132" i="16"/>
  <c r="L132" i="16"/>
  <c r="K132" i="16"/>
  <c r="P131" i="16"/>
  <c r="O131" i="16"/>
  <c r="N131" i="16"/>
  <c r="M131" i="16"/>
  <c r="L131" i="16"/>
  <c r="K131" i="16"/>
  <c r="P130" i="16"/>
  <c r="O130" i="16"/>
  <c r="N130" i="16"/>
  <c r="M130" i="16"/>
  <c r="L130" i="16"/>
  <c r="K130" i="16"/>
  <c r="P129" i="16"/>
  <c r="O129" i="16"/>
  <c r="N129" i="16"/>
  <c r="M129" i="16"/>
  <c r="L129" i="16"/>
  <c r="K129" i="16"/>
  <c r="P128" i="16"/>
  <c r="O128" i="16"/>
  <c r="N128" i="16"/>
  <c r="M128" i="16"/>
  <c r="L128" i="16"/>
  <c r="K128" i="16"/>
  <c r="P127" i="16"/>
  <c r="O127" i="16"/>
  <c r="N127" i="16"/>
  <c r="M127" i="16"/>
  <c r="L127" i="16"/>
  <c r="K127" i="16"/>
  <c r="P126" i="16"/>
  <c r="O126" i="16"/>
  <c r="N126" i="16"/>
  <c r="M126" i="16"/>
  <c r="L126" i="16"/>
  <c r="K126" i="16"/>
  <c r="P125" i="16"/>
  <c r="O125" i="16"/>
  <c r="N125" i="16"/>
  <c r="M125" i="16"/>
  <c r="L125" i="16"/>
  <c r="K125" i="16"/>
  <c r="P124" i="16"/>
  <c r="O124" i="16"/>
  <c r="N124" i="16"/>
  <c r="M124" i="16"/>
  <c r="L124" i="16"/>
  <c r="K124" i="16"/>
  <c r="P123" i="16"/>
  <c r="O123" i="16"/>
  <c r="N123" i="16"/>
  <c r="M123" i="16"/>
  <c r="L123" i="16"/>
  <c r="K123" i="16"/>
  <c r="P122" i="16"/>
  <c r="O122" i="16"/>
  <c r="N122" i="16"/>
  <c r="M122" i="16"/>
  <c r="L122" i="16"/>
  <c r="K122" i="16"/>
  <c r="P121" i="16"/>
  <c r="O121" i="16"/>
  <c r="N121" i="16"/>
  <c r="M121" i="16"/>
  <c r="L121" i="16"/>
  <c r="K121" i="16"/>
  <c r="P120" i="16"/>
  <c r="O120" i="16"/>
  <c r="N120" i="16"/>
  <c r="M120" i="16"/>
  <c r="L120" i="16"/>
  <c r="K120" i="16"/>
  <c r="P119" i="16"/>
  <c r="O119" i="16"/>
  <c r="N119" i="16"/>
  <c r="M119" i="16"/>
  <c r="L119" i="16"/>
  <c r="K119" i="16"/>
  <c r="P118" i="16"/>
  <c r="O118" i="16"/>
  <c r="N118" i="16"/>
  <c r="M118" i="16"/>
  <c r="L118" i="16"/>
  <c r="K118" i="16"/>
  <c r="P117" i="16"/>
  <c r="O117" i="16"/>
  <c r="N117" i="16"/>
  <c r="M117" i="16"/>
  <c r="L117" i="16"/>
  <c r="K117" i="16"/>
  <c r="P116" i="16"/>
  <c r="O116" i="16"/>
  <c r="N116" i="16"/>
  <c r="M116" i="16"/>
  <c r="L116" i="16"/>
  <c r="K116" i="16"/>
  <c r="P115" i="16"/>
  <c r="O115" i="16"/>
  <c r="N115" i="16"/>
  <c r="M115" i="16"/>
  <c r="L115" i="16"/>
  <c r="K115" i="16"/>
  <c r="P114" i="16"/>
  <c r="O114" i="16"/>
  <c r="N114" i="16"/>
  <c r="M114" i="16"/>
  <c r="L114" i="16"/>
  <c r="K114" i="16"/>
  <c r="P113" i="16"/>
  <c r="O113" i="16"/>
  <c r="N113" i="16"/>
  <c r="M113" i="16"/>
  <c r="L113" i="16"/>
  <c r="K113" i="16"/>
  <c r="P107" i="16"/>
  <c r="P106" i="16"/>
  <c r="O107" i="16"/>
  <c r="O106" i="16"/>
  <c r="N107" i="16"/>
  <c r="N106" i="16"/>
  <c r="M107" i="16"/>
  <c r="M106" i="16"/>
  <c r="L107" i="16"/>
  <c r="L106" i="16"/>
  <c r="P105" i="16"/>
  <c r="O105" i="16"/>
  <c r="N105" i="16"/>
  <c r="M105" i="16"/>
  <c r="L105" i="16"/>
  <c r="K105" i="16"/>
  <c r="P104" i="16"/>
  <c r="O104" i="16"/>
  <c r="N104" i="16"/>
  <c r="M104" i="16"/>
  <c r="L104" i="16"/>
  <c r="K104" i="16"/>
  <c r="P103" i="16"/>
  <c r="O103" i="16"/>
  <c r="N103" i="16"/>
  <c r="M103" i="16"/>
  <c r="L103" i="16"/>
  <c r="K103" i="16"/>
  <c r="P102" i="16"/>
  <c r="O102" i="16"/>
  <c r="N102" i="16"/>
  <c r="M102" i="16"/>
  <c r="L102" i="16"/>
  <c r="K102" i="16"/>
  <c r="P101" i="16"/>
  <c r="O101" i="16"/>
  <c r="N101" i="16"/>
  <c r="M101" i="16"/>
  <c r="L101" i="16"/>
  <c r="K101" i="16"/>
  <c r="P100" i="16"/>
  <c r="O100" i="16"/>
  <c r="N100" i="16"/>
  <c r="M100" i="16"/>
  <c r="L100" i="16"/>
  <c r="K100" i="16"/>
  <c r="P99" i="16"/>
  <c r="O99" i="16"/>
  <c r="N99" i="16"/>
  <c r="M99" i="16"/>
  <c r="L99" i="16"/>
  <c r="K99" i="16"/>
  <c r="P98" i="16"/>
  <c r="O98" i="16"/>
  <c r="N98" i="16"/>
  <c r="M98" i="16"/>
  <c r="L98" i="16"/>
  <c r="K98" i="16"/>
  <c r="P97" i="16"/>
  <c r="O97" i="16"/>
  <c r="N97" i="16"/>
  <c r="M97" i="16"/>
  <c r="L97" i="16"/>
  <c r="K97" i="16"/>
  <c r="P96" i="16"/>
  <c r="O96" i="16"/>
  <c r="N96" i="16"/>
  <c r="M96" i="16"/>
  <c r="L96" i="16"/>
  <c r="K96" i="16"/>
  <c r="P95" i="16"/>
  <c r="O95" i="16"/>
  <c r="N95" i="16"/>
  <c r="M95" i="16"/>
  <c r="L95" i="16"/>
  <c r="K95" i="16"/>
  <c r="P94" i="16"/>
  <c r="O94" i="16"/>
  <c r="N94" i="16"/>
  <c r="M94" i="16"/>
  <c r="L94" i="16"/>
  <c r="K94" i="16"/>
  <c r="P93" i="16"/>
  <c r="O93" i="16"/>
  <c r="N93" i="16"/>
  <c r="M93" i="16"/>
  <c r="L93" i="16"/>
  <c r="K93" i="16"/>
  <c r="P92" i="16"/>
  <c r="O92" i="16"/>
  <c r="N92" i="16"/>
  <c r="M92" i="16"/>
  <c r="L92" i="16"/>
  <c r="K92" i="16"/>
  <c r="P91" i="16"/>
  <c r="O91" i="16"/>
  <c r="N91" i="16"/>
  <c r="M91" i="16"/>
  <c r="L91" i="16"/>
  <c r="K91" i="16"/>
  <c r="P90" i="16"/>
  <c r="O90" i="16"/>
  <c r="N90" i="16"/>
  <c r="M90" i="16"/>
  <c r="L90" i="16"/>
  <c r="K90" i="16"/>
  <c r="P89" i="16"/>
  <c r="O89" i="16"/>
  <c r="N89" i="16"/>
  <c r="M89" i="16"/>
  <c r="L89" i="16"/>
  <c r="K89" i="16"/>
  <c r="P88" i="16"/>
  <c r="O88" i="16"/>
  <c r="N88" i="16"/>
  <c r="M88" i="16"/>
  <c r="L88" i="16"/>
  <c r="K88" i="16"/>
  <c r="P87" i="16"/>
  <c r="O87" i="16"/>
  <c r="N87" i="16"/>
  <c r="M87" i="16"/>
  <c r="L87" i="16"/>
  <c r="K87" i="16"/>
  <c r="P86" i="16"/>
  <c r="O86" i="16"/>
  <c r="N86" i="16"/>
  <c r="M86" i="16"/>
  <c r="L86" i="16"/>
  <c r="K86" i="16"/>
  <c r="P80" i="16"/>
  <c r="P79" i="16"/>
  <c r="O80" i="16"/>
  <c r="O79" i="16"/>
  <c r="N80" i="16"/>
  <c r="N79" i="16"/>
  <c r="M80" i="16"/>
  <c r="M79" i="16"/>
  <c r="L80" i="16"/>
  <c r="L79" i="16"/>
  <c r="P78" i="16"/>
  <c r="O78" i="16"/>
  <c r="N78" i="16"/>
  <c r="M78" i="16"/>
  <c r="L78" i="16"/>
  <c r="K78" i="16"/>
  <c r="P77" i="16"/>
  <c r="O77" i="16"/>
  <c r="N77" i="16"/>
  <c r="M77" i="16"/>
  <c r="L77" i="16"/>
  <c r="K77" i="16"/>
  <c r="P76" i="16"/>
  <c r="O76" i="16"/>
  <c r="N76" i="16"/>
  <c r="M76" i="16"/>
  <c r="L76" i="16"/>
  <c r="K76" i="16"/>
  <c r="P75" i="16"/>
  <c r="O75" i="16"/>
  <c r="N75" i="16"/>
  <c r="M75" i="16"/>
  <c r="L75" i="16"/>
  <c r="K75" i="16"/>
  <c r="P74" i="16"/>
  <c r="O74" i="16"/>
  <c r="N74" i="16"/>
  <c r="M74" i="16"/>
  <c r="L74" i="16"/>
  <c r="K74" i="16"/>
  <c r="P73" i="16"/>
  <c r="O73" i="16"/>
  <c r="N73" i="16"/>
  <c r="M73" i="16"/>
  <c r="L73" i="16"/>
  <c r="K73" i="16"/>
  <c r="P72" i="16"/>
  <c r="O72" i="16"/>
  <c r="N72" i="16"/>
  <c r="M72" i="16"/>
  <c r="L72" i="16"/>
  <c r="K72" i="16"/>
  <c r="P71" i="16"/>
  <c r="O71" i="16"/>
  <c r="N71" i="16"/>
  <c r="M71" i="16"/>
  <c r="L71" i="16"/>
  <c r="K71" i="16"/>
  <c r="P70" i="16"/>
  <c r="O70" i="16"/>
  <c r="N70" i="16"/>
  <c r="M70" i="16"/>
  <c r="L70" i="16"/>
  <c r="K70" i="16"/>
  <c r="P69" i="16"/>
  <c r="O69" i="16"/>
  <c r="N69" i="16"/>
  <c r="M69" i="16"/>
  <c r="L69" i="16"/>
  <c r="K69" i="16"/>
  <c r="P68" i="16"/>
  <c r="O68" i="16"/>
  <c r="N68" i="16"/>
  <c r="M68" i="16"/>
  <c r="L68" i="16"/>
  <c r="K68" i="16"/>
  <c r="P67" i="16"/>
  <c r="O67" i="16"/>
  <c r="N67" i="16"/>
  <c r="M67" i="16"/>
  <c r="L67" i="16"/>
  <c r="K67" i="16"/>
  <c r="P66" i="16"/>
  <c r="O66" i="16"/>
  <c r="N66" i="16"/>
  <c r="M66" i="16"/>
  <c r="L66" i="16"/>
  <c r="K66" i="16"/>
  <c r="P65" i="16"/>
  <c r="O65" i="16"/>
  <c r="N65" i="16"/>
  <c r="M65" i="16"/>
  <c r="L65" i="16"/>
  <c r="K65" i="16"/>
  <c r="P64" i="16"/>
  <c r="O64" i="16"/>
  <c r="N64" i="16"/>
  <c r="M64" i="16"/>
  <c r="L64" i="16"/>
  <c r="K64" i="16"/>
  <c r="P63" i="16"/>
  <c r="O63" i="16"/>
  <c r="N63" i="16"/>
  <c r="M63" i="16"/>
  <c r="L63" i="16"/>
  <c r="K63" i="16"/>
  <c r="P62" i="16"/>
  <c r="O62" i="16"/>
  <c r="N62" i="16"/>
  <c r="M62" i="16"/>
  <c r="L62" i="16"/>
  <c r="K62" i="16"/>
  <c r="P61" i="16"/>
  <c r="O61" i="16"/>
  <c r="N61" i="16"/>
  <c r="M61" i="16"/>
  <c r="L61" i="16"/>
  <c r="K61" i="16"/>
  <c r="P60" i="16"/>
  <c r="O60" i="16"/>
  <c r="N60" i="16"/>
  <c r="M60" i="16"/>
  <c r="L60" i="16"/>
  <c r="K60" i="16"/>
  <c r="P59" i="16"/>
  <c r="O59" i="16"/>
  <c r="N59" i="16"/>
  <c r="M59" i="16"/>
  <c r="L59" i="16"/>
  <c r="K59" i="16"/>
  <c r="P53" i="16"/>
  <c r="P52" i="16"/>
  <c r="O53" i="16"/>
  <c r="O52" i="16"/>
  <c r="N53" i="16"/>
  <c r="N52" i="16"/>
  <c r="M53" i="16"/>
  <c r="M52" i="16"/>
  <c r="L53" i="16"/>
  <c r="L52" i="16"/>
  <c r="P51" i="16"/>
  <c r="O51" i="16"/>
  <c r="N51" i="16"/>
  <c r="M51" i="16"/>
  <c r="L51" i="16"/>
  <c r="K51" i="16"/>
  <c r="P50" i="16"/>
  <c r="O50" i="16"/>
  <c r="N50" i="16"/>
  <c r="M50" i="16"/>
  <c r="L50" i="16"/>
  <c r="K50" i="16"/>
  <c r="P49" i="16"/>
  <c r="O49" i="16"/>
  <c r="N49" i="16"/>
  <c r="M49" i="16"/>
  <c r="L49" i="16"/>
  <c r="K49" i="16"/>
  <c r="P48" i="16"/>
  <c r="O48" i="16"/>
  <c r="N48" i="16"/>
  <c r="M48" i="16"/>
  <c r="L48" i="16"/>
  <c r="K48" i="16"/>
  <c r="P47" i="16"/>
  <c r="O47" i="16"/>
  <c r="N47" i="16"/>
  <c r="M47" i="16"/>
  <c r="L47" i="16"/>
  <c r="K47" i="16"/>
  <c r="P46" i="16"/>
  <c r="O46" i="16"/>
  <c r="N46" i="16"/>
  <c r="M46" i="16"/>
  <c r="L46" i="16"/>
  <c r="K46" i="16"/>
  <c r="P45" i="16"/>
  <c r="O45" i="16"/>
  <c r="N45" i="16"/>
  <c r="M45" i="16"/>
  <c r="L45" i="16"/>
  <c r="K45" i="16"/>
  <c r="P44" i="16"/>
  <c r="O44" i="16"/>
  <c r="N44" i="16"/>
  <c r="M44" i="16"/>
  <c r="L44" i="16"/>
  <c r="K44" i="16"/>
  <c r="P43" i="16"/>
  <c r="O43" i="16"/>
  <c r="N43" i="16"/>
  <c r="M43" i="16"/>
  <c r="L43" i="16"/>
  <c r="K43" i="16"/>
  <c r="P42" i="16"/>
  <c r="O42" i="16"/>
  <c r="N42" i="16"/>
  <c r="M42" i="16"/>
  <c r="L42" i="16"/>
  <c r="K42" i="16"/>
  <c r="P41" i="16"/>
  <c r="O41" i="16"/>
  <c r="N41" i="16"/>
  <c r="M41" i="16"/>
  <c r="L41" i="16"/>
  <c r="K41" i="16"/>
  <c r="P40" i="16"/>
  <c r="O40" i="16"/>
  <c r="N40" i="16"/>
  <c r="M40" i="16"/>
  <c r="L40" i="16"/>
  <c r="K40" i="16"/>
  <c r="P39" i="16"/>
  <c r="O39" i="16"/>
  <c r="N39" i="16"/>
  <c r="M39" i="16"/>
  <c r="L39" i="16"/>
  <c r="K39" i="16"/>
  <c r="P38" i="16"/>
  <c r="O38" i="16"/>
  <c r="N38" i="16"/>
  <c r="M38" i="16"/>
  <c r="L38" i="16"/>
  <c r="K38" i="16"/>
  <c r="P37" i="16"/>
  <c r="O37" i="16"/>
  <c r="N37" i="16"/>
  <c r="M37" i="16"/>
  <c r="L37" i="16"/>
  <c r="K37" i="16"/>
  <c r="P36" i="16"/>
  <c r="O36" i="16"/>
  <c r="N36" i="16"/>
  <c r="M36" i="16"/>
  <c r="L36" i="16"/>
  <c r="K36" i="16"/>
  <c r="P35" i="16"/>
  <c r="O35" i="16"/>
  <c r="N35" i="16"/>
  <c r="M35" i="16"/>
  <c r="L35" i="16"/>
  <c r="K35" i="16"/>
  <c r="P34" i="16"/>
  <c r="O34" i="16"/>
  <c r="N34" i="16"/>
  <c r="M34" i="16"/>
  <c r="L34" i="16"/>
  <c r="K34" i="16"/>
  <c r="P33" i="16"/>
  <c r="O33" i="16"/>
  <c r="N33" i="16"/>
  <c r="M33" i="16"/>
  <c r="L33" i="16"/>
  <c r="K33" i="16"/>
  <c r="P32" i="16"/>
  <c r="O32" i="16"/>
  <c r="N32" i="16"/>
  <c r="M32" i="16"/>
  <c r="L32" i="16"/>
  <c r="K32" i="16"/>
  <c r="P26" i="16"/>
  <c r="P25" i="16"/>
  <c r="O26" i="16"/>
  <c r="O25" i="16"/>
  <c r="N26" i="16"/>
  <c r="N25" i="16"/>
  <c r="M26" i="16"/>
  <c r="M25" i="16"/>
  <c r="L26" i="16"/>
  <c r="L25" i="16"/>
  <c r="P24" i="16"/>
  <c r="O24" i="16"/>
  <c r="N24" i="16"/>
  <c r="M24" i="16"/>
  <c r="L24" i="16"/>
  <c r="K24" i="16"/>
  <c r="P23" i="16"/>
  <c r="O23" i="16"/>
  <c r="N23" i="16"/>
  <c r="M23" i="16"/>
  <c r="L23" i="16"/>
  <c r="K23" i="16"/>
  <c r="P22" i="16"/>
  <c r="O22" i="16"/>
  <c r="N22" i="16"/>
  <c r="M22" i="16"/>
  <c r="L22" i="16"/>
  <c r="K22" i="16"/>
  <c r="P21" i="16"/>
  <c r="O21" i="16"/>
  <c r="N21" i="16"/>
  <c r="M21" i="16"/>
  <c r="L21" i="16"/>
  <c r="K21" i="16"/>
  <c r="P20" i="16"/>
  <c r="O20" i="16"/>
  <c r="N20" i="16"/>
  <c r="M20" i="16"/>
  <c r="L20" i="16"/>
  <c r="K20" i="16"/>
  <c r="P19" i="16"/>
  <c r="O19" i="16"/>
  <c r="N19" i="16"/>
  <c r="M19" i="16"/>
  <c r="L19" i="16"/>
  <c r="K19" i="16"/>
  <c r="P18" i="16"/>
  <c r="O18" i="16"/>
  <c r="N18" i="16"/>
  <c r="M18" i="16"/>
  <c r="L18" i="16"/>
  <c r="K18" i="16"/>
  <c r="P17" i="16"/>
  <c r="O17" i="16"/>
  <c r="N17" i="16"/>
  <c r="M17" i="16"/>
  <c r="L17" i="16"/>
  <c r="K17" i="16"/>
  <c r="P16" i="16"/>
  <c r="O16" i="16"/>
  <c r="N16" i="16"/>
  <c r="M16" i="16"/>
  <c r="L16" i="16"/>
  <c r="K16" i="16"/>
  <c r="P15" i="16"/>
  <c r="O15" i="16"/>
  <c r="N15" i="16"/>
  <c r="M15" i="16"/>
  <c r="L15" i="16"/>
  <c r="K15" i="16"/>
  <c r="P14" i="16"/>
  <c r="O14" i="16"/>
  <c r="N14" i="16"/>
  <c r="M14" i="16"/>
  <c r="L14" i="16"/>
  <c r="K14" i="16"/>
  <c r="P13" i="16"/>
  <c r="O13" i="16"/>
  <c r="N13" i="16"/>
  <c r="M13" i="16"/>
  <c r="L13" i="16"/>
  <c r="K13" i="16"/>
  <c r="P12" i="16"/>
  <c r="O12" i="16"/>
  <c r="N12" i="16"/>
  <c r="M12" i="16"/>
  <c r="L12" i="16"/>
  <c r="K12" i="16"/>
  <c r="P11" i="16"/>
  <c r="O11" i="16"/>
  <c r="N11" i="16"/>
  <c r="M11" i="16"/>
  <c r="L11" i="16"/>
  <c r="K11" i="16"/>
  <c r="P10" i="16"/>
  <c r="O10" i="16"/>
  <c r="N10" i="16"/>
  <c r="M10" i="16"/>
  <c r="L10" i="16"/>
  <c r="K10" i="16"/>
  <c r="P9" i="16"/>
  <c r="O9" i="16"/>
  <c r="N9" i="16"/>
  <c r="M9" i="16"/>
  <c r="L9" i="16"/>
  <c r="K9" i="16"/>
  <c r="P8" i="16"/>
  <c r="O8" i="16"/>
  <c r="N8" i="16"/>
  <c r="M8" i="16"/>
  <c r="L8" i="16"/>
  <c r="K8" i="16"/>
  <c r="P7" i="16"/>
  <c r="O7" i="16"/>
  <c r="N7" i="16"/>
  <c r="M7" i="16"/>
  <c r="L7" i="16"/>
  <c r="K7" i="16"/>
  <c r="P6" i="16"/>
  <c r="O6" i="16"/>
  <c r="N6" i="16"/>
  <c r="M6" i="16"/>
  <c r="L6" i="16"/>
  <c r="K6" i="16"/>
  <c r="P5" i="16"/>
  <c r="O5" i="16"/>
  <c r="N5" i="16"/>
  <c r="M5" i="16"/>
  <c r="L5" i="16"/>
  <c r="K5" i="16"/>
  <c r="P539" i="15"/>
  <c r="P538" i="15"/>
  <c r="O539" i="15"/>
  <c r="O538" i="15"/>
  <c r="N539" i="15"/>
  <c r="N538" i="15"/>
  <c r="M539" i="15"/>
  <c r="M538" i="15"/>
  <c r="L539" i="15"/>
  <c r="L538" i="15"/>
  <c r="P537" i="15"/>
  <c r="O537" i="15"/>
  <c r="N537" i="15"/>
  <c r="M537" i="15"/>
  <c r="L537" i="15"/>
  <c r="K537" i="15"/>
  <c r="P536" i="15"/>
  <c r="O536" i="15"/>
  <c r="N536" i="15"/>
  <c r="M536" i="15"/>
  <c r="L536" i="15"/>
  <c r="K536" i="15"/>
  <c r="P535" i="15"/>
  <c r="O535" i="15"/>
  <c r="N535" i="15"/>
  <c r="M535" i="15"/>
  <c r="L535" i="15"/>
  <c r="K535" i="15"/>
  <c r="P534" i="15"/>
  <c r="O534" i="15"/>
  <c r="N534" i="15"/>
  <c r="M534" i="15"/>
  <c r="L534" i="15"/>
  <c r="K534" i="15"/>
  <c r="P533" i="15"/>
  <c r="O533" i="15"/>
  <c r="N533" i="15"/>
  <c r="M533" i="15"/>
  <c r="L533" i="15"/>
  <c r="K533" i="15"/>
  <c r="P532" i="15"/>
  <c r="O532" i="15"/>
  <c r="N532" i="15"/>
  <c r="M532" i="15"/>
  <c r="L532" i="15"/>
  <c r="K532" i="15"/>
  <c r="P531" i="15"/>
  <c r="O531" i="15"/>
  <c r="N531" i="15"/>
  <c r="M531" i="15"/>
  <c r="L531" i="15"/>
  <c r="K531" i="15"/>
  <c r="P530" i="15"/>
  <c r="O530" i="15"/>
  <c r="N530" i="15"/>
  <c r="M530" i="15"/>
  <c r="L530" i="15"/>
  <c r="K530" i="15"/>
  <c r="P529" i="15"/>
  <c r="O529" i="15"/>
  <c r="N529" i="15"/>
  <c r="M529" i="15"/>
  <c r="L529" i="15"/>
  <c r="K529" i="15"/>
  <c r="P528" i="15"/>
  <c r="O528" i="15"/>
  <c r="N528" i="15"/>
  <c r="M528" i="15"/>
  <c r="L528" i="15"/>
  <c r="K528" i="15"/>
  <c r="P527" i="15"/>
  <c r="O527" i="15"/>
  <c r="N527" i="15"/>
  <c r="M527" i="15"/>
  <c r="L527" i="15"/>
  <c r="K527" i="15"/>
  <c r="P526" i="15"/>
  <c r="O526" i="15"/>
  <c r="N526" i="15"/>
  <c r="M526" i="15"/>
  <c r="L526" i="15"/>
  <c r="K526" i="15"/>
  <c r="P525" i="15"/>
  <c r="O525" i="15"/>
  <c r="N525" i="15"/>
  <c r="M525" i="15"/>
  <c r="L525" i="15"/>
  <c r="K525" i="15"/>
  <c r="P524" i="15"/>
  <c r="O524" i="15"/>
  <c r="N524" i="15"/>
  <c r="M524" i="15"/>
  <c r="L524" i="15"/>
  <c r="K524" i="15"/>
  <c r="P523" i="15"/>
  <c r="O523" i="15"/>
  <c r="N523" i="15"/>
  <c r="M523" i="15"/>
  <c r="L523" i="15"/>
  <c r="K523" i="15"/>
  <c r="P522" i="15"/>
  <c r="O522" i="15"/>
  <c r="N522" i="15"/>
  <c r="M522" i="15"/>
  <c r="L522" i="15"/>
  <c r="K522" i="15"/>
  <c r="P521" i="15"/>
  <c r="O521" i="15"/>
  <c r="N521" i="15"/>
  <c r="M521" i="15"/>
  <c r="L521" i="15"/>
  <c r="K521" i="15"/>
  <c r="P520" i="15"/>
  <c r="O520" i="15"/>
  <c r="N520" i="15"/>
  <c r="M520" i="15"/>
  <c r="L520" i="15"/>
  <c r="K520" i="15"/>
  <c r="P519" i="15"/>
  <c r="O519" i="15"/>
  <c r="N519" i="15"/>
  <c r="M519" i="15"/>
  <c r="L519" i="15"/>
  <c r="K519" i="15"/>
  <c r="P518" i="15"/>
  <c r="O518" i="15"/>
  <c r="N518" i="15"/>
  <c r="M518" i="15"/>
  <c r="L518" i="15"/>
  <c r="K518" i="15"/>
  <c r="P512" i="15"/>
  <c r="P511" i="15"/>
  <c r="O512" i="15"/>
  <c r="O511" i="15"/>
  <c r="N512" i="15"/>
  <c r="N511" i="15"/>
  <c r="M512" i="15"/>
  <c r="M511" i="15"/>
  <c r="L512" i="15"/>
  <c r="L511" i="15"/>
  <c r="P510" i="15"/>
  <c r="O510" i="15"/>
  <c r="N510" i="15"/>
  <c r="M510" i="15"/>
  <c r="L510" i="15"/>
  <c r="K510" i="15"/>
  <c r="P509" i="15"/>
  <c r="O509" i="15"/>
  <c r="N509" i="15"/>
  <c r="M509" i="15"/>
  <c r="L509" i="15"/>
  <c r="K509" i="15"/>
  <c r="P508" i="15"/>
  <c r="O508" i="15"/>
  <c r="N508" i="15"/>
  <c r="M508" i="15"/>
  <c r="L508" i="15"/>
  <c r="K508" i="15"/>
  <c r="P507" i="15"/>
  <c r="O507" i="15"/>
  <c r="N507" i="15"/>
  <c r="M507" i="15"/>
  <c r="L507" i="15"/>
  <c r="K507" i="15"/>
  <c r="P506" i="15"/>
  <c r="O506" i="15"/>
  <c r="N506" i="15"/>
  <c r="M506" i="15"/>
  <c r="L506" i="15"/>
  <c r="K506" i="15"/>
  <c r="P505" i="15"/>
  <c r="O505" i="15"/>
  <c r="N505" i="15"/>
  <c r="M505" i="15"/>
  <c r="L505" i="15"/>
  <c r="K505" i="15"/>
  <c r="P504" i="15"/>
  <c r="O504" i="15"/>
  <c r="N504" i="15"/>
  <c r="M504" i="15"/>
  <c r="L504" i="15"/>
  <c r="K504" i="15"/>
  <c r="P503" i="15"/>
  <c r="O503" i="15"/>
  <c r="N503" i="15"/>
  <c r="M503" i="15"/>
  <c r="L503" i="15"/>
  <c r="K503" i="15"/>
  <c r="P502" i="15"/>
  <c r="O502" i="15"/>
  <c r="N502" i="15"/>
  <c r="M502" i="15"/>
  <c r="L502" i="15"/>
  <c r="K502" i="15"/>
  <c r="P501" i="15"/>
  <c r="O501" i="15"/>
  <c r="N501" i="15"/>
  <c r="M501" i="15"/>
  <c r="L501" i="15"/>
  <c r="K501" i="15"/>
  <c r="P500" i="15"/>
  <c r="O500" i="15"/>
  <c r="N500" i="15"/>
  <c r="M500" i="15"/>
  <c r="L500" i="15"/>
  <c r="K500" i="15"/>
  <c r="P499" i="15"/>
  <c r="O499" i="15"/>
  <c r="N499" i="15"/>
  <c r="M499" i="15"/>
  <c r="L499" i="15"/>
  <c r="K499" i="15"/>
  <c r="P498" i="15"/>
  <c r="O498" i="15"/>
  <c r="N498" i="15"/>
  <c r="M498" i="15"/>
  <c r="L498" i="15"/>
  <c r="K498" i="15"/>
  <c r="P497" i="15"/>
  <c r="O497" i="15"/>
  <c r="N497" i="15"/>
  <c r="M497" i="15"/>
  <c r="L497" i="15"/>
  <c r="K497" i="15"/>
  <c r="P496" i="15"/>
  <c r="O496" i="15"/>
  <c r="N496" i="15"/>
  <c r="M496" i="15"/>
  <c r="L496" i="15"/>
  <c r="K496" i="15"/>
  <c r="P495" i="15"/>
  <c r="O495" i="15"/>
  <c r="N495" i="15"/>
  <c r="M495" i="15"/>
  <c r="L495" i="15"/>
  <c r="K495" i="15"/>
  <c r="P494" i="15"/>
  <c r="O494" i="15"/>
  <c r="N494" i="15"/>
  <c r="M494" i="15"/>
  <c r="L494" i="15"/>
  <c r="K494" i="15"/>
  <c r="P493" i="15"/>
  <c r="O493" i="15"/>
  <c r="N493" i="15"/>
  <c r="M493" i="15"/>
  <c r="L493" i="15"/>
  <c r="K493" i="15"/>
  <c r="P492" i="15"/>
  <c r="O492" i="15"/>
  <c r="N492" i="15"/>
  <c r="M492" i="15"/>
  <c r="L492" i="15"/>
  <c r="K492" i="15"/>
  <c r="P491" i="15"/>
  <c r="O491" i="15"/>
  <c r="N491" i="15"/>
  <c r="M491" i="15"/>
  <c r="L491" i="15"/>
  <c r="K491" i="15"/>
  <c r="P485" i="15"/>
  <c r="P484" i="15"/>
  <c r="O485" i="15"/>
  <c r="O484" i="15"/>
  <c r="N485" i="15"/>
  <c r="N484" i="15"/>
  <c r="M485" i="15"/>
  <c r="M484" i="15"/>
  <c r="L485" i="15"/>
  <c r="L484" i="15"/>
  <c r="P483" i="15"/>
  <c r="O483" i="15"/>
  <c r="N483" i="15"/>
  <c r="M483" i="15"/>
  <c r="L483" i="15"/>
  <c r="K483" i="15"/>
  <c r="P482" i="15"/>
  <c r="O482" i="15"/>
  <c r="N482" i="15"/>
  <c r="M482" i="15"/>
  <c r="L482" i="15"/>
  <c r="K482" i="15"/>
  <c r="P481" i="15"/>
  <c r="O481" i="15"/>
  <c r="N481" i="15"/>
  <c r="M481" i="15"/>
  <c r="L481" i="15"/>
  <c r="K481" i="15"/>
  <c r="P480" i="15"/>
  <c r="O480" i="15"/>
  <c r="N480" i="15"/>
  <c r="M480" i="15"/>
  <c r="L480" i="15"/>
  <c r="K480" i="15"/>
  <c r="P479" i="15"/>
  <c r="O479" i="15"/>
  <c r="N479" i="15"/>
  <c r="M479" i="15"/>
  <c r="L479" i="15"/>
  <c r="K479" i="15"/>
  <c r="P478" i="15"/>
  <c r="O478" i="15"/>
  <c r="N478" i="15"/>
  <c r="M478" i="15"/>
  <c r="L478" i="15"/>
  <c r="K478" i="15"/>
  <c r="P477" i="15"/>
  <c r="O477" i="15"/>
  <c r="N477" i="15"/>
  <c r="M477" i="15"/>
  <c r="L477" i="15"/>
  <c r="K477" i="15"/>
  <c r="P476" i="15"/>
  <c r="O476" i="15"/>
  <c r="N476" i="15"/>
  <c r="M476" i="15"/>
  <c r="L476" i="15"/>
  <c r="K476" i="15"/>
  <c r="P475" i="15"/>
  <c r="O475" i="15"/>
  <c r="N475" i="15"/>
  <c r="M475" i="15"/>
  <c r="L475" i="15"/>
  <c r="K475" i="15"/>
  <c r="P474" i="15"/>
  <c r="O474" i="15"/>
  <c r="N474" i="15"/>
  <c r="M474" i="15"/>
  <c r="L474" i="15"/>
  <c r="K474" i="15"/>
  <c r="P473" i="15"/>
  <c r="O473" i="15"/>
  <c r="N473" i="15"/>
  <c r="M473" i="15"/>
  <c r="L473" i="15"/>
  <c r="K473" i="15"/>
  <c r="P472" i="15"/>
  <c r="O472" i="15"/>
  <c r="N472" i="15"/>
  <c r="M472" i="15"/>
  <c r="L472" i="15"/>
  <c r="K472" i="15"/>
  <c r="P471" i="15"/>
  <c r="O471" i="15"/>
  <c r="N471" i="15"/>
  <c r="M471" i="15"/>
  <c r="L471" i="15"/>
  <c r="K471" i="15"/>
  <c r="P470" i="15"/>
  <c r="O470" i="15"/>
  <c r="N470" i="15"/>
  <c r="M470" i="15"/>
  <c r="L470" i="15"/>
  <c r="K470" i="15"/>
  <c r="P469" i="15"/>
  <c r="O469" i="15"/>
  <c r="N469" i="15"/>
  <c r="M469" i="15"/>
  <c r="L469" i="15"/>
  <c r="K469" i="15"/>
  <c r="P468" i="15"/>
  <c r="O468" i="15"/>
  <c r="N468" i="15"/>
  <c r="M468" i="15"/>
  <c r="L468" i="15"/>
  <c r="K468" i="15"/>
  <c r="P467" i="15"/>
  <c r="O467" i="15"/>
  <c r="N467" i="15"/>
  <c r="M467" i="15"/>
  <c r="L467" i="15"/>
  <c r="K467" i="15"/>
  <c r="P466" i="15"/>
  <c r="O466" i="15"/>
  <c r="N466" i="15"/>
  <c r="M466" i="15"/>
  <c r="L466" i="15"/>
  <c r="K466" i="15"/>
  <c r="P465" i="15"/>
  <c r="O465" i="15"/>
  <c r="N465" i="15"/>
  <c r="M465" i="15"/>
  <c r="L465" i="15"/>
  <c r="K465" i="15"/>
  <c r="P464" i="15"/>
  <c r="O464" i="15"/>
  <c r="N464" i="15"/>
  <c r="M464" i="15"/>
  <c r="L464" i="15"/>
  <c r="K464" i="15"/>
  <c r="P458" i="15"/>
  <c r="P457" i="15"/>
  <c r="O458" i="15"/>
  <c r="O457" i="15"/>
  <c r="N458" i="15"/>
  <c r="N457" i="15"/>
  <c r="M458" i="15"/>
  <c r="M457" i="15"/>
  <c r="L458" i="15"/>
  <c r="L457" i="15"/>
  <c r="P456" i="15"/>
  <c r="O456" i="15"/>
  <c r="N456" i="15"/>
  <c r="M456" i="15"/>
  <c r="L456" i="15"/>
  <c r="K456" i="15"/>
  <c r="P455" i="15"/>
  <c r="O455" i="15"/>
  <c r="N455" i="15"/>
  <c r="M455" i="15"/>
  <c r="L455" i="15"/>
  <c r="K455" i="15"/>
  <c r="P454" i="15"/>
  <c r="O454" i="15"/>
  <c r="N454" i="15"/>
  <c r="M454" i="15"/>
  <c r="L454" i="15"/>
  <c r="K454" i="15"/>
  <c r="P453" i="15"/>
  <c r="O453" i="15"/>
  <c r="N453" i="15"/>
  <c r="M453" i="15"/>
  <c r="L453" i="15"/>
  <c r="K453" i="15"/>
  <c r="P452" i="15"/>
  <c r="O452" i="15"/>
  <c r="N452" i="15"/>
  <c r="M452" i="15"/>
  <c r="L452" i="15"/>
  <c r="K452" i="15"/>
  <c r="P451" i="15"/>
  <c r="O451" i="15"/>
  <c r="N451" i="15"/>
  <c r="M451" i="15"/>
  <c r="L451" i="15"/>
  <c r="K451" i="15"/>
  <c r="P450" i="15"/>
  <c r="O450" i="15"/>
  <c r="N450" i="15"/>
  <c r="M450" i="15"/>
  <c r="L450" i="15"/>
  <c r="K450" i="15"/>
  <c r="P449" i="15"/>
  <c r="O449" i="15"/>
  <c r="N449" i="15"/>
  <c r="M449" i="15"/>
  <c r="L449" i="15"/>
  <c r="K449" i="15"/>
  <c r="P448" i="15"/>
  <c r="O448" i="15"/>
  <c r="N448" i="15"/>
  <c r="M448" i="15"/>
  <c r="L448" i="15"/>
  <c r="K448" i="15"/>
  <c r="P447" i="15"/>
  <c r="O447" i="15"/>
  <c r="N447" i="15"/>
  <c r="M447" i="15"/>
  <c r="L447" i="15"/>
  <c r="K447" i="15"/>
  <c r="P446" i="15"/>
  <c r="O446" i="15"/>
  <c r="N446" i="15"/>
  <c r="M446" i="15"/>
  <c r="L446" i="15"/>
  <c r="K446" i="15"/>
  <c r="P445" i="15"/>
  <c r="O445" i="15"/>
  <c r="N445" i="15"/>
  <c r="M445" i="15"/>
  <c r="L445" i="15"/>
  <c r="K445" i="15"/>
  <c r="P444" i="15"/>
  <c r="O444" i="15"/>
  <c r="N444" i="15"/>
  <c r="M444" i="15"/>
  <c r="L444" i="15"/>
  <c r="K444" i="15"/>
  <c r="P443" i="15"/>
  <c r="O443" i="15"/>
  <c r="N443" i="15"/>
  <c r="M443" i="15"/>
  <c r="L443" i="15"/>
  <c r="K443" i="15"/>
  <c r="P442" i="15"/>
  <c r="O442" i="15"/>
  <c r="N442" i="15"/>
  <c r="M442" i="15"/>
  <c r="L442" i="15"/>
  <c r="K442" i="15"/>
  <c r="P441" i="15"/>
  <c r="O441" i="15"/>
  <c r="N441" i="15"/>
  <c r="M441" i="15"/>
  <c r="L441" i="15"/>
  <c r="K441" i="15"/>
  <c r="P440" i="15"/>
  <c r="O440" i="15"/>
  <c r="N440" i="15"/>
  <c r="M440" i="15"/>
  <c r="L440" i="15"/>
  <c r="K440" i="15"/>
  <c r="P439" i="15"/>
  <c r="O439" i="15"/>
  <c r="N439" i="15"/>
  <c r="M439" i="15"/>
  <c r="L439" i="15"/>
  <c r="K439" i="15"/>
  <c r="P438" i="15"/>
  <c r="O438" i="15"/>
  <c r="N438" i="15"/>
  <c r="M438" i="15"/>
  <c r="L438" i="15"/>
  <c r="K438" i="15"/>
  <c r="P437" i="15"/>
  <c r="O437" i="15"/>
  <c r="N437" i="15"/>
  <c r="M437" i="15"/>
  <c r="L437" i="15"/>
  <c r="K437" i="15"/>
  <c r="P431" i="15"/>
  <c r="P430" i="15"/>
  <c r="O431" i="15"/>
  <c r="O430" i="15"/>
  <c r="N431" i="15"/>
  <c r="N430" i="15"/>
  <c r="M431" i="15"/>
  <c r="M430" i="15"/>
  <c r="L431" i="15"/>
  <c r="L430" i="15"/>
  <c r="P429" i="15"/>
  <c r="O429" i="15"/>
  <c r="N429" i="15"/>
  <c r="M429" i="15"/>
  <c r="L429" i="15"/>
  <c r="K429" i="15"/>
  <c r="P428" i="15"/>
  <c r="O428" i="15"/>
  <c r="N428" i="15"/>
  <c r="M428" i="15"/>
  <c r="L428" i="15"/>
  <c r="K428" i="15"/>
  <c r="P427" i="15"/>
  <c r="O427" i="15"/>
  <c r="N427" i="15"/>
  <c r="M427" i="15"/>
  <c r="L427" i="15"/>
  <c r="K427" i="15"/>
  <c r="P426" i="15"/>
  <c r="O426" i="15"/>
  <c r="N426" i="15"/>
  <c r="M426" i="15"/>
  <c r="L426" i="15"/>
  <c r="K426" i="15"/>
  <c r="P425" i="15"/>
  <c r="O425" i="15"/>
  <c r="N425" i="15"/>
  <c r="M425" i="15"/>
  <c r="L425" i="15"/>
  <c r="K425" i="15"/>
  <c r="P424" i="15"/>
  <c r="O424" i="15"/>
  <c r="N424" i="15"/>
  <c r="M424" i="15"/>
  <c r="L424" i="15"/>
  <c r="K424" i="15"/>
  <c r="P423" i="15"/>
  <c r="O423" i="15"/>
  <c r="N423" i="15"/>
  <c r="M423" i="15"/>
  <c r="L423" i="15"/>
  <c r="K423" i="15"/>
  <c r="P422" i="15"/>
  <c r="O422" i="15"/>
  <c r="N422" i="15"/>
  <c r="M422" i="15"/>
  <c r="L422" i="15"/>
  <c r="K422" i="15"/>
  <c r="P421" i="15"/>
  <c r="O421" i="15"/>
  <c r="N421" i="15"/>
  <c r="M421" i="15"/>
  <c r="L421" i="15"/>
  <c r="K421" i="15"/>
  <c r="P420" i="15"/>
  <c r="O420" i="15"/>
  <c r="N420" i="15"/>
  <c r="M420" i="15"/>
  <c r="L420" i="15"/>
  <c r="K420" i="15"/>
  <c r="P419" i="15"/>
  <c r="O419" i="15"/>
  <c r="N419" i="15"/>
  <c r="M419" i="15"/>
  <c r="L419" i="15"/>
  <c r="K419" i="15"/>
  <c r="P418" i="15"/>
  <c r="O418" i="15"/>
  <c r="N418" i="15"/>
  <c r="M418" i="15"/>
  <c r="L418" i="15"/>
  <c r="K418" i="15"/>
  <c r="P417" i="15"/>
  <c r="O417" i="15"/>
  <c r="N417" i="15"/>
  <c r="M417" i="15"/>
  <c r="L417" i="15"/>
  <c r="K417" i="15"/>
  <c r="P416" i="15"/>
  <c r="O416" i="15"/>
  <c r="N416" i="15"/>
  <c r="M416" i="15"/>
  <c r="L416" i="15"/>
  <c r="K416" i="15"/>
  <c r="P415" i="15"/>
  <c r="O415" i="15"/>
  <c r="N415" i="15"/>
  <c r="M415" i="15"/>
  <c r="L415" i="15"/>
  <c r="K415" i="15"/>
  <c r="P414" i="15"/>
  <c r="O414" i="15"/>
  <c r="N414" i="15"/>
  <c r="M414" i="15"/>
  <c r="L414" i="15"/>
  <c r="K414" i="15"/>
  <c r="P413" i="15"/>
  <c r="O413" i="15"/>
  <c r="N413" i="15"/>
  <c r="M413" i="15"/>
  <c r="L413" i="15"/>
  <c r="K413" i="15"/>
  <c r="P412" i="15"/>
  <c r="O412" i="15"/>
  <c r="N412" i="15"/>
  <c r="M412" i="15"/>
  <c r="L412" i="15"/>
  <c r="K412" i="15"/>
  <c r="P411" i="15"/>
  <c r="O411" i="15"/>
  <c r="N411" i="15"/>
  <c r="M411" i="15"/>
  <c r="L411" i="15"/>
  <c r="K411" i="15"/>
  <c r="P410" i="15"/>
  <c r="O410" i="15"/>
  <c r="N410" i="15"/>
  <c r="M410" i="15"/>
  <c r="L410" i="15"/>
  <c r="K410" i="15"/>
  <c r="P404" i="15"/>
  <c r="P403" i="15"/>
  <c r="O404" i="15"/>
  <c r="O403" i="15"/>
  <c r="N404" i="15"/>
  <c r="N403" i="15"/>
  <c r="M404" i="15"/>
  <c r="M403" i="15"/>
  <c r="L404" i="15"/>
  <c r="L403" i="15"/>
  <c r="P402" i="15"/>
  <c r="O402" i="15"/>
  <c r="N402" i="15"/>
  <c r="M402" i="15"/>
  <c r="L402" i="15"/>
  <c r="K402" i="15"/>
  <c r="P401" i="15"/>
  <c r="O401" i="15"/>
  <c r="N401" i="15"/>
  <c r="M401" i="15"/>
  <c r="L401" i="15"/>
  <c r="K401" i="15"/>
  <c r="P400" i="15"/>
  <c r="O400" i="15"/>
  <c r="N400" i="15"/>
  <c r="M400" i="15"/>
  <c r="L400" i="15"/>
  <c r="K400" i="15"/>
  <c r="P399" i="15"/>
  <c r="O399" i="15"/>
  <c r="N399" i="15"/>
  <c r="M399" i="15"/>
  <c r="L399" i="15"/>
  <c r="K399" i="15"/>
  <c r="P398" i="15"/>
  <c r="O398" i="15"/>
  <c r="N398" i="15"/>
  <c r="M398" i="15"/>
  <c r="L398" i="15"/>
  <c r="K398" i="15"/>
  <c r="P397" i="15"/>
  <c r="O397" i="15"/>
  <c r="N397" i="15"/>
  <c r="M397" i="15"/>
  <c r="L397" i="15"/>
  <c r="K397" i="15"/>
  <c r="P396" i="15"/>
  <c r="O396" i="15"/>
  <c r="N396" i="15"/>
  <c r="M396" i="15"/>
  <c r="L396" i="15"/>
  <c r="K396" i="15"/>
  <c r="P395" i="15"/>
  <c r="O395" i="15"/>
  <c r="N395" i="15"/>
  <c r="M395" i="15"/>
  <c r="L395" i="15"/>
  <c r="K395" i="15"/>
  <c r="P394" i="15"/>
  <c r="O394" i="15"/>
  <c r="N394" i="15"/>
  <c r="M394" i="15"/>
  <c r="L394" i="15"/>
  <c r="K394" i="15"/>
  <c r="P393" i="15"/>
  <c r="O393" i="15"/>
  <c r="N393" i="15"/>
  <c r="M393" i="15"/>
  <c r="L393" i="15"/>
  <c r="K393" i="15"/>
  <c r="P392" i="15"/>
  <c r="O392" i="15"/>
  <c r="N392" i="15"/>
  <c r="M392" i="15"/>
  <c r="L392" i="15"/>
  <c r="K392" i="15"/>
  <c r="P391" i="15"/>
  <c r="O391" i="15"/>
  <c r="N391" i="15"/>
  <c r="M391" i="15"/>
  <c r="L391" i="15"/>
  <c r="K391" i="15"/>
  <c r="P390" i="15"/>
  <c r="O390" i="15"/>
  <c r="N390" i="15"/>
  <c r="M390" i="15"/>
  <c r="L390" i="15"/>
  <c r="K390" i="15"/>
  <c r="P389" i="15"/>
  <c r="O389" i="15"/>
  <c r="N389" i="15"/>
  <c r="M389" i="15"/>
  <c r="L389" i="15"/>
  <c r="K389" i="15"/>
  <c r="P388" i="15"/>
  <c r="O388" i="15"/>
  <c r="N388" i="15"/>
  <c r="M388" i="15"/>
  <c r="L388" i="15"/>
  <c r="K388" i="15"/>
  <c r="P387" i="15"/>
  <c r="O387" i="15"/>
  <c r="N387" i="15"/>
  <c r="M387" i="15"/>
  <c r="L387" i="15"/>
  <c r="K387" i="15"/>
  <c r="P386" i="15"/>
  <c r="O386" i="15"/>
  <c r="N386" i="15"/>
  <c r="M386" i="15"/>
  <c r="L386" i="15"/>
  <c r="K386" i="15"/>
  <c r="P385" i="15"/>
  <c r="O385" i="15"/>
  <c r="N385" i="15"/>
  <c r="M385" i="15"/>
  <c r="L385" i="15"/>
  <c r="K385" i="15"/>
  <c r="P384" i="15"/>
  <c r="O384" i="15"/>
  <c r="N384" i="15"/>
  <c r="M384" i="15"/>
  <c r="L384" i="15"/>
  <c r="K384" i="15"/>
  <c r="P383" i="15"/>
  <c r="O383" i="15"/>
  <c r="N383" i="15"/>
  <c r="M383" i="15"/>
  <c r="L383" i="15"/>
  <c r="K383" i="15"/>
  <c r="P377" i="15"/>
  <c r="P376" i="15"/>
  <c r="O377" i="15"/>
  <c r="O376" i="15"/>
  <c r="N377" i="15"/>
  <c r="N376" i="15"/>
  <c r="M377" i="15"/>
  <c r="M376" i="15"/>
  <c r="L377" i="15"/>
  <c r="L376" i="15"/>
  <c r="P375" i="15"/>
  <c r="O375" i="15"/>
  <c r="N375" i="15"/>
  <c r="M375" i="15"/>
  <c r="L375" i="15"/>
  <c r="K375" i="15"/>
  <c r="P374" i="15"/>
  <c r="O374" i="15"/>
  <c r="N374" i="15"/>
  <c r="M374" i="15"/>
  <c r="L374" i="15"/>
  <c r="K374" i="15"/>
  <c r="P373" i="15"/>
  <c r="O373" i="15"/>
  <c r="N373" i="15"/>
  <c r="M373" i="15"/>
  <c r="L373" i="15"/>
  <c r="K373" i="15"/>
  <c r="P372" i="15"/>
  <c r="O372" i="15"/>
  <c r="N372" i="15"/>
  <c r="M372" i="15"/>
  <c r="L372" i="15"/>
  <c r="K372" i="15"/>
  <c r="O371" i="15"/>
  <c r="K371" i="15"/>
  <c r="O370" i="15"/>
  <c r="K370" i="15"/>
  <c r="P369" i="15"/>
  <c r="O369" i="15"/>
  <c r="N369" i="15"/>
  <c r="M369" i="15"/>
  <c r="L369" i="15"/>
  <c r="K369" i="15"/>
  <c r="P368" i="15"/>
  <c r="O368" i="15"/>
  <c r="N368" i="15"/>
  <c r="M368" i="15"/>
  <c r="L368" i="15"/>
  <c r="K368" i="15"/>
  <c r="P367" i="15"/>
  <c r="O367" i="15"/>
  <c r="N367" i="15"/>
  <c r="M367" i="15"/>
  <c r="L367" i="15"/>
  <c r="K367" i="15"/>
  <c r="P366" i="15"/>
  <c r="O366" i="15"/>
  <c r="N366" i="15"/>
  <c r="M366" i="15"/>
  <c r="L366" i="15"/>
  <c r="K366" i="15"/>
  <c r="P365" i="15"/>
  <c r="O365" i="15"/>
  <c r="N365" i="15"/>
  <c r="M365" i="15"/>
  <c r="L365" i="15"/>
  <c r="K365" i="15"/>
  <c r="P364" i="15"/>
  <c r="O364" i="15"/>
  <c r="N364" i="15"/>
  <c r="M364" i="15"/>
  <c r="L364" i="15"/>
  <c r="K364" i="15"/>
  <c r="P363" i="15"/>
  <c r="O363" i="15"/>
  <c r="N363" i="15"/>
  <c r="M363" i="15"/>
  <c r="L363" i="15"/>
  <c r="K363" i="15"/>
  <c r="P362" i="15"/>
  <c r="O362" i="15"/>
  <c r="N362" i="15"/>
  <c r="M362" i="15"/>
  <c r="L362" i="15"/>
  <c r="K362" i="15"/>
  <c r="P361" i="15"/>
  <c r="O361" i="15"/>
  <c r="N361" i="15"/>
  <c r="M361" i="15"/>
  <c r="L361" i="15"/>
  <c r="K361" i="15"/>
  <c r="P360" i="15"/>
  <c r="O360" i="15"/>
  <c r="N360" i="15"/>
  <c r="M360" i="15"/>
  <c r="L360" i="15"/>
  <c r="K360" i="15"/>
  <c r="P359" i="15"/>
  <c r="O359" i="15"/>
  <c r="N359" i="15"/>
  <c r="M359" i="15"/>
  <c r="L359" i="15"/>
  <c r="K359" i="15"/>
  <c r="P358" i="15"/>
  <c r="O358" i="15"/>
  <c r="N358" i="15"/>
  <c r="M358" i="15"/>
  <c r="L358" i="15"/>
  <c r="K358" i="15"/>
  <c r="P357" i="15"/>
  <c r="O357" i="15"/>
  <c r="N357" i="15"/>
  <c r="M357" i="15"/>
  <c r="L357" i="15"/>
  <c r="K357" i="15"/>
  <c r="P356" i="15"/>
  <c r="O356" i="15"/>
  <c r="N356" i="15"/>
  <c r="M356" i="15"/>
  <c r="L356" i="15"/>
  <c r="K356" i="15"/>
  <c r="P350" i="15"/>
  <c r="P349" i="15"/>
  <c r="O350" i="15"/>
  <c r="O349" i="15"/>
  <c r="N350" i="15"/>
  <c r="N349" i="15"/>
  <c r="M350" i="15"/>
  <c r="M349" i="15"/>
  <c r="L350" i="15"/>
  <c r="L349" i="15"/>
  <c r="P348" i="15"/>
  <c r="O348" i="15"/>
  <c r="N348" i="15"/>
  <c r="M348" i="15"/>
  <c r="L348" i="15"/>
  <c r="K348" i="15"/>
  <c r="P347" i="15"/>
  <c r="O347" i="15"/>
  <c r="N347" i="15"/>
  <c r="M347" i="15"/>
  <c r="L347" i="15"/>
  <c r="K347" i="15"/>
  <c r="P346" i="15"/>
  <c r="O346" i="15"/>
  <c r="N346" i="15"/>
  <c r="M346" i="15"/>
  <c r="L346" i="15"/>
  <c r="K346" i="15"/>
  <c r="P345" i="15"/>
  <c r="O345" i="15"/>
  <c r="N345" i="15"/>
  <c r="M345" i="15"/>
  <c r="L345" i="15"/>
  <c r="K345" i="15"/>
  <c r="P344" i="15"/>
  <c r="O344" i="15"/>
  <c r="N344" i="15"/>
  <c r="M344" i="15"/>
  <c r="L344" i="15"/>
  <c r="K344" i="15"/>
  <c r="P343" i="15"/>
  <c r="O343" i="15"/>
  <c r="N343" i="15"/>
  <c r="M343" i="15"/>
  <c r="L343" i="15"/>
  <c r="P342" i="15"/>
  <c r="O342" i="15"/>
  <c r="N342" i="15"/>
  <c r="M342" i="15"/>
  <c r="L342" i="15"/>
  <c r="K342" i="15"/>
  <c r="P341" i="15"/>
  <c r="O341" i="15"/>
  <c r="N341" i="15"/>
  <c r="M341" i="15"/>
  <c r="L341" i="15"/>
  <c r="K341" i="15"/>
  <c r="P340" i="15"/>
  <c r="O340" i="15"/>
  <c r="N340" i="15"/>
  <c r="M340" i="15"/>
  <c r="L340" i="15"/>
  <c r="K340" i="15"/>
  <c r="P339" i="15"/>
  <c r="O339" i="15"/>
  <c r="N339" i="15"/>
  <c r="M339" i="15"/>
  <c r="L339" i="15"/>
  <c r="K339" i="15"/>
  <c r="P338" i="15"/>
  <c r="O338" i="15"/>
  <c r="N338" i="15"/>
  <c r="M338" i="15"/>
  <c r="L338" i="15"/>
  <c r="K338" i="15"/>
  <c r="P337" i="15"/>
  <c r="O337" i="15"/>
  <c r="N337" i="15"/>
  <c r="M337" i="15"/>
  <c r="L337" i="15"/>
  <c r="K337" i="15"/>
  <c r="P336" i="15"/>
  <c r="O336" i="15"/>
  <c r="N336" i="15"/>
  <c r="M336" i="15"/>
  <c r="L336" i="15"/>
  <c r="K336" i="15"/>
  <c r="P335" i="15"/>
  <c r="O335" i="15"/>
  <c r="N335" i="15"/>
  <c r="M335" i="15"/>
  <c r="L335" i="15"/>
  <c r="K335" i="15"/>
  <c r="P334" i="15"/>
  <c r="O334" i="15"/>
  <c r="N334" i="15"/>
  <c r="M334" i="15"/>
  <c r="L334" i="15"/>
  <c r="K334" i="15"/>
  <c r="P333" i="15"/>
  <c r="O333" i="15"/>
  <c r="N333" i="15"/>
  <c r="M333" i="15"/>
  <c r="L333" i="15"/>
  <c r="K333" i="15"/>
  <c r="P332" i="15"/>
  <c r="O332" i="15"/>
  <c r="N332" i="15"/>
  <c r="M332" i="15"/>
  <c r="L332" i="15"/>
  <c r="K332" i="15"/>
  <c r="P331" i="15"/>
  <c r="O331" i="15"/>
  <c r="N331" i="15"/>
  <c r="M331" i="15"/>
  <c r="L331" i="15"/>
  <c r="K331" i="15"/>
  <c r="P330" i="15"/>
  <c r="O330" i="15"/>
  <c r="N330" i="15"/>
  <c r="M330" i="15"/>
  <c r="L330" i="15"/>
  <c r="K330" i="15"/>
  <c r="P329" i="15"/>
  <c r="O329" i="15"/>
  <c r="N329" i="15"/>
  <c r="M329" i="15"/>
  <c r="L329" i="15"/>
  <c r="K329" i="15"/>
  <c r="P323" i="15"/>
  <c r="P322" i="15"/>
  <c r="O323" i="15"/>
  <c r="O322" i="15"/>
  <c r="N323" i="15"/>
  <c r="N322" i="15"/>
  <c r="M323" i="15"/>
  <c r="M322" i="15"/>
  <c r="L323" i="15"/>
  <c r="L322" i="15"/>
  <c r="P321" i="15"/>
  <c r="O321" i="15"/>
  <c r="N321" i="15"/>
  <c r="M321" i="15"/>
  <c r="L321" i="15"/>
  <c r="K321" i="15"/>
  <c r="P320" i="15"/>
  <c r="O320" i="15"/>
  <c r="N320" i="15"/>
  <c r="M320" i="15"/>
  <c r="L320" i="15"/>
  <c r="K320" i="15"/>
  <c r="P319" i="15"/>
  <c r="O319" i="15"/>
  <c r="N319" i="15"/>
  <c r="M319" i="15"/>
  <c r="L319" i="15"/>
  <c r="K319" i="15"/>
  <c r="P318" i="15"/>
  <c r="O318" i="15"/>
  <c r="N318" i="15"/>
  <c r="M318" i="15"/>
  <c r="L318" i="15"/>
  <c r="K318" i="15"/>
  <c r="P317" i="15"/>
  <c r="O317" i="15"/>
  <c r="N317" i="15"/>
  <c r="M317" i="15"/>
  <c r="L317" i="15"/>
  <c r="K317" i="15"/>
  <c r="P316" i="15"/>
  <c r="O316" i="15"/>
  <c r="N316" i="15"/>
  <c r="M316" i="15"/>
  <c r="L316" i="15"/>
  <c r="P315" i="15"/>
  <c r="O315" i="15"/>
  <c r="N315" i="15"/>
  <c r="M315" i="15"/>
  <c r="L315" i="15"/>
  <c r="K315" i="15"/>
  <c r="P314" i="15"/>
  <c r="O314" i="15"/>
  <c r="N314" i="15"/>
  <c r="M314" i="15"/>
  <c r="L314" i="15"/>
  <c r="K314" i="15"/>
  <c r="P313" i="15"/>
  <c r="O313" i="15"/>
  <c r="N313" i="15"/>
  <c r="M313" i="15"/>
  <c r="L313" i="15"/>
  <c r="K313" i="15"/>
  <c r="P312" i="15"/>
  <c r="O312" i="15"/>
  <c r="N312" i="15"/>
  <c r="M312" i="15"/>
  <c r="L312" i="15"/>
  <c r="K312" i="15"/>
  <c r="P311" i="15"/>
  <c r="O311" i="15"/>
  <c r="N311" i="15"/>
  <c r="M311" i="15"/>
  <c r="L311" i="15"/>
  <c r="K311" i="15"/>
  <c r="P310" i="15"/>
  <c r="O310" i="15"/>
  <c r="N310" i="15"/>
  <c r="M310" i="15"/>
  <c r="L310" i="15"/>
  <c r="K310" i="15"/>
  <c r="P309" i="15"/>
  <c r="O309" i="15"/>
  <c r="N309" i="15"/>
  <c r="M309" i="15"/>
  <c r="L309" i="15"/>
  <c r="K309" i="15"/>
  <c r="P308" i="15"/>
  <c r="O308" i="15"/>
  <c r="N308" i="15"/>
  <c r="M308" i="15"/>
  <c r="L308" i="15"/>
  <c r="K308" i="15"/>
  <c r="P307" i="15"/>
  <c r="O307" i="15"/>
  <c r="N307" i="15"/>
  <c r="M307" i="15"/>
  <c r="L307" i="15"/>
  <c r="K307" i="15"/>
  <c r="P306" i="15"/>
  <c r="O306" i="15"/>
  <c r="N306" i="15"/>
  <c r="M306" i="15"/>
  <c r="L306" i="15"/>
  <c r="K306" i="15"/>
  <c r="P305" i="15"/>
  <c r="O305" i="15"/>
  <c r="N305" i="15"/>
  <c r="M305" i="15"/>
  <c r="L305" i="15"/>
  <c r="K305" i="15"/>
  <c r="P304" i="15"/>
  <c r="O304" i="15"/>
  <c r="N304" i="15"/>
  <c r="M304" i="15"/>
  <c r="L304" i="15"/>
  <c r="K304" i="15"/>
  <c r="P303" i="15"/>
  <c r="O303" i="15"/>
  <c r="N303" i="15"/>
  <c r="M303" i="15"/>
  <c r="L303" i="15"/>
  <c r="K303" i="15"/>
  <c r="P302" i="15"/>
  <c r="O302" i="15"/>
  <c r="N302" i="15"/>
  <c r="M302" i="15"/>
  <c r="L302" i="15"/>
  <c r="K302" i="15"/>
  <c r="P296" i="15"/>
  <c r="P295" i="15"/>
  <c r="O296" i="15"/>
  <c r="O295" i="15"/>
  <c r="N296" i="15"/>
  <c r="N295" i="15"/>
  <c r="M296" i="15"/>
  <c r="M295" i="15"/>
  <c r="L296" i="15"/>
  <c r="L295" i="15"/>
  <c r="P294" i="15"/>
  <c r="O294" i="15"/>
  <c r="N294" i="15"/>
  <c r="M294" i="15"/>
  <c r="L294" i="15"/>
  <c r="K294" i="15"/>
  <c r="P293" i="15"/>
  <c r="O293" i="15"/>
  <c r="N293" i="15"/>
  <c r="M293" i="15"/>
  <c r="L293" i="15"/>
  <c r="K293" i="15"/>
  <c r="P292" i="15"/>
  <c r="O292" i="15"/>
  <c r="N292" i="15"/>
  <c r="M292" i="15"/>
  <c r="L292" i="15"/>
  <c r="K292" i="15"/>
  <c r="P291" i="15"/>
  <c r="O291" i="15"/>
  <c r="N291" i="15"/>
  <c r="M291" i="15"/>
  <c r="L291" i="15"/>
  <c r="K291" i="15"/>
  <c r="P290" i="15"/>
  <c r="O290" i="15"/>
  <c r="N290" i="15"/>
  <c r="M290" i="15"/>
  <c r="L290" i="15"/>
  <c r="K290" i="15"/>
  <c r="P289" i="15"/>
  <c r="O289" i="15"/>
  <c r="N289" i="15"/>
  <c r="M289" i="15"/>
  <c r="L289" i="15"/>
  <c r="P288" i="15"/>
  <c r="O288" i="15"/>
  <c r="N288" i="15"/>
  <c r="M288" i="15"/>
  <c r="L288" i="15"/>
  <c r="K288" i="15"/>
  <c r="P287" i="15"/>
  <c r="O287" i="15"/>
  <c r="N287" i="15"/>
  <c r="M287" i="15"/>
  <c r="L287" i="15"/>
  <c r="K287" i="15"/>
  <c r="P286" i="15"/>
  <c r="O286" i="15"/>
  <c r="N286" i="15"/>
  <c r="M286" i="15"/>
  <c r="L286" i="15"/>
  <c r="K286" i="15"/>
  <c r="P285" i="15"/>
  <c r="O285" i="15"/>
  <c r="N285" i="15"/>
  <c r="M285" i="15"/>
  <c r="L285" i="15"/>
  <c r="K285" i="15"/>
  <c r="P284" i="15"/>
  <c r="O284" i="15"/>
  <c r="N284" i="15"/>
  <c r="M284" i="15"/>
  <c r="L284" i="15"/>
  <c r="K284" i="15"/>
  <c r="P283" i="15"/>
  <c r="O283" i="15"/>
  <c r="N283" i="15"/>
  <c r="M283" i="15"/>
  <c r="L283" i="15"/>
  <c r="K283" i="15"/>
  <c r="P282" i="15"/>
  <c r="O282" i="15"/>
  <c r="N282" i="15"/>
  <c r="M282" i="15"/>
  <c r="L282" i="15"/>
  <c r="K282" i="15"/>
  <c r="P281" i="15"/>
  <c r="O281" i="15"/>
  <c r="N281" i="15"/>
  <c r="M281" i="15"/>
  <c r="L281" i="15"/>
  <c r="K281" i="15"/>
  <c r="P280" i="15"/>
  <c r="O280" i="15"/>
  <c r="N280" i="15"/>
  <c r="M280" i="15"/>
  <c r="L280" i="15"/>
  <c r="K280" i="15"/>
  <c r="P279" i="15"/>
  <c r="O279" i="15"/>
  <c r="N279" i="15"/>
  <c r="M279" i="15"/>
  <c r="L279" i="15"/>
  <c r="K279" i="15"/>
  <c r="P278" i="15"/>
  <c r="O278" i="15"/>
  <c r="N278" i="15"/>
  <c r="M278" i="15"/>
  <c r="L278" i="15"/>
  <c r="K278" i="15"/>
  <c r="P277" i="15"/>
  <c r="O277" i="15"/>
  <c r="N277" i="15"/>
  <c r="M277" i="15"/>
  <c r="L277" i="15"/>
  <c r="K277" i="15"/>
  <c r="P276" i="15"/>
  <c r="O276" i="15"/>
  <c r="N276" i="15"/>
  <c r="M276" i="15"/>
  <c r="L276" i="15"/>
  <c r="K276" i="15"/>
  <c r="P275" i="15"/>
  <c r="O275" i="15"/>
  <c r="N275" i="15"/>
  <c r="M275" i="15"/>
  <c r="L275" i="15"/>
  <c r="K275" i="15"/>
  <c r="P269" i="15"/>
  <c r="P268" i="15"/>
  <c r="O269" i="15"/>
  <c r="O268" i="15"/>
  <c r="N269" i="15"/>
  <c r="N268" i="15"/>
  <c r="M269" i="15"/>
  <c r="M268" i="15"/>
  <c r="L269" i="15"/>
  <c r="L268" i="15"/>
  <c r="P267" i="15"/>
  <c r="O267" i="15"/>
  <c r="N267" i="15"/>
  <c r="M267" i="15"/>
  <c r="L267" i="15"/>
  <c r="K267" i="15"/>
  <c r="P266" i="15"/>
  <c r="O266" i="15"/>
  <c r="N266" i="15"/>
  <c r="M266" i="15"/>
  <c r="L266" i="15"/>
  <c r="K266" i="15"/>
  <c r="P265" i="15"/>
  <c r="O265" i="15"/>
  <c r="N265" i="15"/>
  <c r="M265" i="15"/>
  <c r="L265" i="15"/>
  <c r="K265" i="15"/>
  <c r="P264" i="15"/>
  <c r="O264" i="15"/>
  <c r="N264" i="15"/>
  <c r="M264" i="15"/>
  <c r="L264" i="15"/>
  <c r="K264" i="15"/>
  <c r="P263" i="15"/>
  <c r="O263" i="15"/>
  <c r="N263" i="15"/>
  <c r="M263" i="15"/>
  <c r="L263" i="15"/>
  <c r="K263" i="15"/>
  <c r="P262" i="15"/>
  <c r="O262" i="15"/>
  <c r="N262" i="15"/>
  <c r="M262" i="15"/>
  <c r="L262" i="15"/>
  <c r="P261" i="15"/>
  <c r="O261" i="15"/>
  <c r="N261" i="15"/>
  <c r="M261" i="15"/>
  <c r="L261" i="15"/>
  <c r="K261" i="15"/>
  <c r="P260" i="15"/>
  <c r="O260" i="15"/>
  <c r="N260" i="15"/>
  <c r="M260" i="15"/>
  <c r="L260" i="15"/>
  <c r="K260" i="15"/>
  <c r="P259" i="15"/>
  <c r="O259" i="15"/>
  <c r="N259" i="15"/>
  <c r="M259" i="15"/>
  <c r="L259" i="15"/>
  <c r="K259" i="15"/>
  <c r="P258" i="15"/>
  <c r="O258" i="15"/>
  <c r="N258" i="15"/>
  <c r="M258" i="15"/>
  <c r="L258" i="15"/>
  <c r="K258" i="15"/>
  <c r="P257" i="15"/>
  <c r="O257" i="15"/>
  <c r="N257" i="15"/>
  <c r="M257" i="15"/>
  <c r="L257" i="15"/>
  <c r="K257" i="15"/>
  <c r="P256" i="15"/>
  <c r="O256" i="15"/>
  <c r="N256" i="15"/>
  <c r="M256" i="15"/>
  <c r="L256" i="15"/>
  <c r="K256" i="15"/>
  <c r="P255" i="15"/>
  <c r="O255" i="15"/>
  <c r="N255" i="15"/>
  <c r="M255" i="15"/>
  <c r="L255" i="15"/>
  <c r="K255" i="15"/>
  <c r="P254" i="15"/>
  <c r="O254" i="15"/>
  <c r="N254" i="15"/>
  <c r="M254" i="15"/>
  <c r="L254" i="15"/>
  <c r="K254" i="15"/>
  <c r="P253" i="15"/>
  <c r="O253" i="15"/>
  <c r="N253" i="15"/>
  <c r="M253" i="15"/>
  <c r="L253" i="15"/>
  <c r="K253" i="15"/>
  <c r="P252" i="15"/>
  <c r="O252" i="15"/>
  <c r="N252" i="15"/>
  <c r="M252" i="15"/>
  <c r="L252" i="15"/>
  <c r="K252" i="15"/>
  <c r="P251" i="15"/>
  <c r="O251" i="15"/>
  <c r="N251" i="15"/>
  <c r="M251" i="15"/>
  <c r="L251" i="15"/>
  <c r="K251" i="15"/>
  <c r="P250" i="15"/>
  <c r="O250" i="15"/>
  <c r="N250" i="15"/>
  <c r="M250" i="15"/>
  <c r="L250" i="15"/>
  <c r="K250" i="15"/>
  <c r="P249" i="15"/>
  <c r="O249" i="15"/>
  <c r="N249" i="15"/>
  <c r="M249" i="15"/>
  <c r="L249" i="15"/>
  <c r="K249" i="15"/>
  <c r="P248" i="15"/>
  <c r="O248" i="15"/>
  <c r="N248" i="15"/>
  <c r="M248" i="15"/>
  <c r="L248" i="15"/>
  <c r="K248" i="15"/>
  <c r="P242" i="15"/>
  <c r="P241" i="15"/>
  <c r="O242" i="15"/>
  <c r="O241" i="15"/>
  <c r="N242" i="15"/>
  <c r="N241" i="15"/>
  <c r="M242" i="15"/>
  <c r="M241" i="15"/>
  <c r="L242" i="15"/>
  <c r="L241" i="15"/>
  <c r="P240" i="15"/>
  <c r="O240" i="15"/>
  <c r="N240" i="15"/>
  <c r="M240" i="15"/>
  <c r="L240" i="15"/>
  <c r="K240" i="15"/>
  <c r="P239" i="15"/>
  <c r="O239" i="15"/>
  <c r="N239" i="15"/>
  <c r="M239" i="15"/>
  <c r="L239" i="15"/>
  <c r="K239" i="15"/>
  <c r="P238" i="15"/>
  <c r="O238" i="15"/>
  <c r="N238" i="15"/>
  <c r="M238" i="15"/>
  <c r="L238" i="15"/>
  <c r="K238" i="15"/>
  <c r="P237" i="15"/>
  <c r="O237" i="15"/>
  <c r="N237" i="15"/>
  <c r="M237" i="15"/>
  <c r="L237" i="15"/>
  <c r="K237" i="15"/>
  <c r="P236" i="15"/>
  <c r="O236" i="15"/>
  <c r="N236" i="15"/>
  <c r="M236" i="15"/>
  <c r="L236" i="15"/>
  <c r="K236" i="15"/>
  <c r="P235" i="15"/>
  <c r="O235" i="15"/>
  <c r="N235" i="15"/>
  <c r="M235" i="15"/>
  <c r="L235" i="15"/>
  <c r="K235" i="15"/>
  <c r="P234" i="15"/>
  <c r="O234" i="15"/>
  <c r="N234" i="15"/>
  <c r="M234" i="15"/>
  <c r="L234" i="15"/>
  <c r="K234" i="15"/>
  <c r="P233" i="15"/>
  <c r="O233" i="15"/>
  <c r="N233" i="15"/>
  <c r="M233" i="15"/>
  <c r="L233" i="15"/>
  <c r="K233" i="15"/>
  <c r="P232" i="15"/>
  <c r="O232" i="15"/>
  <c r="N232" i="15"/>
  <c r="M232" i="15"/>
  <c r="L232" i="15"/>
  <c r="K232" i="15"/>
  <c r="P231" i="15"/>
  <c r="O231" i="15"/>
  <c r="N231" i="15"/>
  <c r="M231" i="15"/>
  <c r="L231" i="15"/>
  <c r="K231" i="15"/>
  <c r="P230" i="15"/>
  <c r="O230" i="15"/>
  <c r="N230" i="15"/>
  <c r="M230" i="15"/>
  <c r="L230" i="15"/>
  <c r="K230" i="15"/>
  <c r="P229" i="15"/>
  <c r="O229" i="15"/>
  <c r="N229" i="15"/>
  <c r="M229" i="15"/>
  <c r="L229" i="15"/>
  <c r="K229" i="15"/>
  <c r="P228" i="15"/>
  <c r="O228" i="15"/>
  <c r="N228" i="15"/>
  <c r="M228" i="15"/>
  <c r="L228" i="15"/>
  <c r="K228" i="15"/>
  <c r="P227" i="15"/>
  <c r="O227" i="15"/>
  <c r="N227" i="15"/>
  <c r="M227" i="15"/>
  <c r="L227" i="15"/>
  <c r="K227" i="15"/>
  <c r="P226" i="15"/>
  <c r="O226" i="15"/>
  <c r="N226" i="15"/>
  <c r="M226" i="15"/>
  <c r="L226" i="15"/>
  <c r="K226" i="15"/>
  <c r="P225" i="15"/>
  <c r="O225" i="15"/>
  <c r="N225" i="15"/>
  <c r="M225" i="15"/>
  <c r="L225" i="15"/>
  <c r="K225" i="15"/>
  <c r="P224" i="15"/>
  <c r="O224" i="15"/>
  <c r="N224" i="15"/>
  <c r="M224" i="15"/>
  <c r="L224" i="15"/>
  <c r="K224" i="15"/>
  <c r="P223" i="15"/>
  <c r="O223" i="15"/>
  <c r="N223" i="15"/>
  <c r="M223" i="15"/>
  <c r="L223" i="15"/>
  <c r="K223" i="15"/>
  <c r="P222" i="15"/>
  <c r="O222" i="15"/>
  <c r="N222" i="15"/>
  <c r="M222" i="15"/>
  <c r="L222" i="15"/>
  <c r="K222" i="15"/>
  <c r="P221" i="15"/>
  <c r="O221" i="15"/>
  <c r="N221" i="15"/>
  <c r="M221" i="15"/>
  <c r="L221" i="15"/>
  <c r="K221" i="15"/>
  <c r="P215" i="15"/>
  <c r="P214" i="15"/>
  <c r="O215" i="15"/>
  <c r="O214" i="15"/>
  <c r="N215" i="15"/>
  <c r="N214" i="15"/>
  <c r="M215" i="15"/>
  <c r="M214" i="15"/>
  <c r="L215" i="15"/>
  <c r="L214" i="15"/>
  <c r="P213" i="15"/>
  <c r="O213" i="15"/>
  <c r="N213" i="15"/>
  <c r="M213" i="15"/>
  <c r="L213" i="15"/>
  <c r="K213" i="15"/>
  <c r="P212" i="15"/>
  <c r="O212" i="15"/>
  <c r="N212" i="15"/>
  <c r="M212" i="15"/>
  <c r="L212" i="15"/>
  <c r="K212" i="15"/>
  <c r="P211" i="15"/>
  <c r="O211" i="15"/>
  <c r="N211" i="15"/>
  <c r="M211" i="15"/>
  <c r="L211" i="15"/>
  <c r="K211" i="15"/>
  <c r="P210" i="15"/>
  <c r="O210" i="15"/>
  <c r="N210" i="15"/>
  <c r="M210" i="15"/>
  <c r="L210" i="15"/>
  <c r="K210" i="15"/>
  <c r="P209" i="15"/>
  <c r="O209" i="15"/>
  <c r="N209" i="15"/>
  <c r="M209" i="15"/>
  <c r="L209" i="15"/>
  <c r="K209" i="15"/>
  <c r="P208" i="15"/>
  <c r="O208" i="15"/>
  <c r="N208" i="15"/>
  <c r="M208" i="15"/>
  <c r="L208" i="15"/>
  <c r="K208" i="15"/>
  <c r="P207" i="15"/>
  <c r="O207" i="15"/>
  <c r="N207" i="15"/>
  <c r="M207" i="15"/>
  <c r="L207" i="15"/>
  <c r="K207" i="15"/>
  <c r="P206" i="15"/>
  <c r="O206" i="15"/>
  <c r="N206" i="15"/>
  <c r="M206" i="15"/>
  <c r="L206" i="15"/>
  <c r="K206" i="15"/>
  <c r="P205" i="15"/>
  <c r="O205" i="15"/>
  <c r="N205" i="15"/>
  <c r="M205" i="15"/>
  <c r="L205" i="15"/>
  <c r="K205" i="15"/>
  <c r="P204" i="15"/>
  <c r="O204" i="15"/>
  <c r="N204" i="15"/>
  <c r="M204" i="15"/>
  <c r="L204" i="15"/>
  <c r="K204" i="15"/>
  <c r="P203" i="15"/>
  <c r="O203" i="15"/>
  <c r="N203" i="15"/>
  <c r="M203" i="15"/>
  <c r="L203" i="15"/>
  <c r="K203" i="15"/>
  <c r="P202" i="15"/>
  <c r="O202" i="15"/>
  <c r="N202" i="15"/>
  <c r="M202" i="15"/>
  <c r="L202" i="15"/>
  <c r="K202" i="15"/>
  <c r="P201" i="15"/>
  <c r="O201" i="15"/>
  <c r="N201" i="15"/>
  <c r="M201" i="15"/>
  <c r="L201" i="15"/>
  <c r="K201" i="15"/>
  <c r="P200" i="15"/>
  <c r="O200" i="15"/>
  <c r="N200" i="15"/>
  <c r="M200" i="15"/>
  <c r="L200" i="15"/>
  <c r="K200" i="15"/>
  <c r="P199" i="15"/>
  <c r="O199" i="15"/>
  <c r="N199" i="15"/>
  <c r="M199" i="15"/>
  <c r="L199" i="15"/>
  <c r="K199" i="15"/>
  <c r="P198" i="15"/>
  <c r="O198" i="15"/>
  <c r="N198" i="15"/>
  <c r="M198" i="15"/>
  <c r="L198" i="15"/>
  <c r="K198" i="15"/>
  <c r="P197" i="15"/>
  <c r="O197" i="15"/>
  <c r="N197" i="15"/>
  <c r="M197" i="15"/>
  <c r="L197" i="15"/>
  <c r="K197" i="15"/>
  <c r="P196" i="15"/>
  <c r="O196" i="15"/>
  <c r="N196" i="15"/>
  <c r="M196" i="15"/>
  <c r="L196" i="15"/>
  <c r="K196" i="15"/>
  <c r="P195" i="15"/>
  <c r="O195" i="15"/>
  <c r="N195" i="15"/>
  <c r="M195" i="15"/>
  <c r="L195" i="15"/>
  <c r="K195" i="15"/>
  <c r="P194" i="15"/>
  <c r="O194" i="15"/>
  <c r="N194" i="15"/>
  <c r="M194" i="15"/>
  <c r="L194" i="15"/>
  <c r="K194" i="15"/>
  <c r="P188" i="15"/>
  <c r="P187" i="15"/>
  <c r="O188" i="15"/>
  <c r="O187" i="15"/>
  <c r="N188" i="15"/>
  <c r="N187" i="15"/>
  <c r="M188" i="15"/>
  <c r="M187" i="15"/>
  <c r="L188" i="15"/>
  <c r="L187" i="15"/>
  <c r="P186" i="15"/>
  <c r="O186" i="15"/>
  <c r="N186" i="15"/>
  <c r="M186" i="15"/>
  <c r="L186" i="15"/>
  <c r="K186" i="15"/>
  <c r="P185" i="15"/>
  <c r="O185" i="15"/>
  <c r="N185" i="15"/>
  <c r="M185" i="15"/>
  <c r="L185" i="15"/>
  <c r="K185" i="15"/>
  <c r="P184" i="15"/>
  <c r="O184" i="15"/>
  <c r="N184" i="15"/>
  <c r="M184" i="15"/>
  <c r="L184" i="15"/>
  <c r="K184" i="15"/>
  <c r="P183" i="15"/>
  <c r="O183" i="15"/>
  <c r="N183" i="15"/>
  <c r="M183" i="15"/>
  <c r="L183" i="15"/>
  <c r="K183" i="15"/>
  <c r="P182" i="15"/>
  <c r="O182" i="15"/>
  <c r="N182" i="15"/>
  <c r="M182" i="15"/>
  <c r="L182" i="15"/>
  <c r="K182" i="15"/>
  <c r="P181" i="15"/>
  <c r="O181" i="15"/>
  <c r="N181" i="15"/>
  <c r="M181" i="15"/>
  <c r="L181" i="15"/>
  <c r="K181" i="15"/>
  <c r="P180" i="15"/>
  <c r="O180" i="15"/>
  <c r="N180" i="15"/>
  <c r="M180" i="15"/>
  <c r="L180" i="15"/>
  <c r="K180" i="15"/>
  <c r="P179" i="15"/>
  <c r="O179" i="15"/>
  <c r="N179" i="15"/>
  <c r="M179" i="15"/>
  <c r="L179" i="15"/>
  <c r="K179" i="15"/>
  <c r="P178" i="15"/>
  <c r="O178" i="15"/>
  <c r="N178" i="15"/>
  <c r="M178" i="15"/>
  <c r="L178" i="15"/>
  <c r="K178" i="15"/>
  <c r="P177" i="15"/>
  <c r="O177" i="15"/>
  <c r="N177" i="15"/>
  <c r="M177" i="15"/>
  <c r="L177" i="15"/>
  <c r="K177" i="15"/>
  <c r="P176" i="15"/>
  <c r="O176" i="15"/>
  <c r="N176" i="15"/>
  <c r="M176" i="15"/>
  <c r="L176" i="15"/>
  <c r="K176" i="15"/>
  <c r="P175" i="15"/>
  <c r="O175" i="15"/>
  <c r="N175" i="15"/>
  <c r="M175" i="15"/>
  <c r="L175" i="15"/>
  <c r="K175" i="15"/>
  <c r="P174" i="15"/>
  <c r="O174" i="15"/>
  <c r="N174" i="15"/>
  <c r="M174" i="15"/>
  <c r="L174" i="15"/>
  <c r="K174" i="15"/>
  <c r="P173" i="15"/>
  <c r="O173" i="15"/>
  <c r="N173" i="15"/>
  <c r="M173" i="15"/>
  <c r="L173" i="15"/>
  <c r="K173" i="15"/>
  <c r="P172" i="15"/>
  <c r="O172" i="15"/>
  <c r="N172" i="15"/>
  <c r="M172" i="15"/>
  <c r="L172" i="15"/>
  <c r="K172" i="15"/>
  <c r="P171" i="15"/>
  <c r="O171" i="15"/>
  <c r="N171" i="15"/>
  <c r="M171" i="15"/>
  <c r="L171" i="15"/>
  <c r="K171" i="15"/>
  <c r="P170" i="15"/>
  <c r="O170" i="15"/>
  <c r="N170" i="15"/>
  <c r="M170" i="15"/>
  <c r="L170" i="15"/>
  <c r="K170" i="15"/>
  <c r="P169" i="15"/>
  <c r="O169" i="15"/>
  <c r="N169" i="15"/>
  <c r="M169" i="15"/>
  <c r="L169" i="15"/>
  <c r="K169" i="15"/>
  <c r="P168" i="15"/>
  <c r="O168" i="15"/>
  <c r="N168" i="15"/>
  <c r="M168" i="15"/>
  <c r="L168" i="15"/>
  <c r="K168" i="15"/>
  <c r="P167" i="15"/>
  <c r="O167" i="15"/>
  <c r="N167" i="15"/>
  <c r="M167" i="15"/>
  <c r="L167" i="15"/>
  <c r="K167" i="15"/>
  <c r="P161" i="15"/>
  <c r="P160" i="15"/>
  <c r="O161" i="15"/>
  <c r="O160" i="15"/>
  <c r="N161" i="15"/>
  <c r="N160" i="15"/>
  <c r="M161" i="15"/>
  <c r="M160" i="15"/>
  <c r="L161" i="15"/>
  <c r="L160" i="15"/>
  <c r="P159" i="15"/>
  <c r="O159" i="15"/>
  <c r="N159" i="15"/>
  <c r="M159" i="15"/>
  <c r="L159" i="15"/>
  <c r="K159" i="15"/>
  <c r="P158" i="15"/>
  <c r="O158" i="15"/>
  <c r="N158" i="15"/>
  <c r="M158" i="15"/>
  <c r="L158" i="15"/>
  <c r="K158" i="15"/>
  <c r="P157" i="15"/>
  <c r="O157" i="15"/>
  <c r="N157" i="15"/>
  <c r="M157" i="15"/>
  <c r="L157" i="15"/>
  <c r="K157" i="15"/>
  <c r="P156" i="15"/>
  <c r="O156" i="15"/>
  <c r="N156" i="15"/>
  <c r="M156" i="15"/>
  <c r="L156" i="15"/>
  <c r="K156" i="15"/>
  <c r="P155" i="15"/>
  <c r="O155" i="15"/>
  <c r="N155" i="15"/>
  <c r="M155" i="15"/>
  <c r="L155" i="15"/>
  <c r="K155" i="15"/>
  <c r="P154" i="15"/>
  <c r="O154" i="15"/>
  <c r="N154" i="15"/>
  <c r="M154" i="15"/>
  <c r="L154" i="15"/>
  <c r="K154" i="15"/>
  <c r="P153" i="15"/>
  <c r="O153" i="15"/>
  <c r="N153" i="15"/>
  <c r="M153" i="15"/>
  <c r="L153" i="15"/>
  <c r="K153" i="15"/>
  <c r="P152" i="15"/>
  <c r="O152" i="15"/>
  <c r="N152" i="15"/>
  <c r="M152" i="15"/>
  <c r="L152" i="15"/>
  <c r="K152" i="15"/>
  <c r="P151" i="15"/>
  <c r="O151" i="15"/>
  <c r="N151" i="15"/>
  <c r="M151" i="15"/>
  <c r="L151" i="15"/>
  <c r="K151" i="15"/>
  <c r="P150" i="15"/>
  <c r="O150" i="15"/>
  <c r="N150" i="15"/>
  <c r="M150" i="15"/>
  <c r="L150" i="15"/>
  <c r="K150" i="15"/>
  <c r="P149" i="15"/>
  <c r="O149" i="15"/>
  <c r="N149" i="15"/>
  <c r="M149" i="15"/>
  <c r="L149" i="15"/>
  <c r="K149" i="15"/>
  <c r="P148" i="15"/>
  <c r="O148" i="15"/>
  <c r="N148" i="15"/>
  <c r="M148" i="15"/>
  <c r="L148" i="15"/>
  <c r="K148" i="15"/>
  <c r="P147" i="15"/>
  <c r="O147" i="15"/>
  <c r="N147" i="15"/>
  <c r="M147" i="15"/>
  <c r="L147" i="15"/>
  <c r="K147" i="15"/>
  <c r="P146" i="15"/>
  <c r="O146" i="15"/>
  <c r="N146" i="15"/>
  <c r="M146" i="15"/>
  <c r="L146" i="15"/>
  <c r="K146" i="15"/>
  <c r="P145" i="15"/>
  <c r="O145" i="15"/>
  <c r="N145" i="15"/>
  <c r="M145" i="15"/>
  <c r="L145" i="15"/>
  <c r="K145" i="15"/>
  <c r="P144" i="15"/>
  <c r="O144" i="15"/>
  <c r="N144" i="15"/>
  <c r="M144" i="15"/>
  <c r="L144" i="15"/>
  <c r="K144" i="15"/>
  <c r="P143" i="15"/>
  <c r="O143" i="15"/>
  <c r="N143" i="15"/>
  <c r="M143" i="15"/>
  <c r="L143" i="15"/>
  <c r="K143" i="15"/>
  <c r="P142" i="15"/>
  <c r="O142" i="15"/>
  <c r="N142" i="15"/>
  <c r="M142" i="15"/>
  <c r="L142" i="15"/>
  <c r="K142" i="15"/>
  <c r="P141" i="15"/>
  <c r="O141" i="15"/>
  <c r="N141" i="15"/>
  <c r="M141" i="15"/>
  <c r="L141" i="15"/>
  <c r="K141" i="15"/>
  <c r="P140" i="15"/>
  <c r="O140" i="15"/>
  <c r="N140" i="15"/>
  <c r="M140" i="15"/>
  <c r="L140" i="15"/>
  <c r="K140" i="15"/>
  <c r="P134" i="15"/>
  <c r="P133" i="15"/>
  <c r="O134" i="15"/>
  <c r="O133" i="15"/>
  <c r="N134" i="15"/>
  <c r="N133" i="15"/>
  <c r="M134" i="15"/>
  <c r="M133" i="15"/>
  <c r="L134" i="15"/>
  <c r="L133" i="15"/>
  <c r="P132" i="15"/>
  <c r="O132" i="15"/>
  <c r="N132" i="15"/>
  <c r="M132" i="15"/>
  <c r="L132" i="15"/>
  <c r="K132" i="15"/>
  <c r="P131" i="15"/>
  <c r="O131" i="15"/>
  <c r="N131" i="15"/>
  <c r="M131" i="15"/>
  <c r="L131" i="15"/>
  <c r="K131" i="15"/>
  <c r="P130" i="15"/>
  <c r="O130" i="15"/>
  <c r="N130" i="15"/>
  <c r="M130" i="15"/>
  <c r="L130" i="15"/>
  <c r="K130" i="15"/>
  <c r="P129" i="15"/>
  <c r="O129" i="15"/>
  <c r="N129" i="15"/>
  <c r="M129" i="15"/>
  <c r="L129" i="15"/>
  <c r="K129" i="15"/>
  <c r="P128" i="15"/>
  <c r="O128" i="15"/>
  <c r="N128" i="15"/>
  <c r="M128" i="15"/>
  <c r="L128" i="15"/>
  <c r="K128" i="15"/>
  <c r="P127" i="15"/>
  <c r="O127" i="15"/>
  <c r="N127" i="15"/>
  <c r="M127" i="15"/>
  <c r="L127" i="15"/>
  <c r="K127" i="15"/>
  <c r="P126" i="15"/>
  <c r="O126" i="15"/>
  <c r="N126" i="15"/>
  <c r="M126" i="15"/>
  <c r="L126" i="15"/>
  <c r="K126" i="15"/>
  <c r="P125" i="15"/>
  <c r="O125" i="15"/>
  <c r="N125" i="15"/>
  <c r="M125" i="15"/>
  <c r="L125" i="15"/>
  <c r="K125" i="15"/>
  <c r="P124" i="15"/>
  <c r="O124" i="15"/>
  <c r="N124" i="15"/>
  <c r="M124" i="15"/>
  <c r="L124" i="15"/>
  <c r="K124" i="15"/>
  <c r="P123" i="15"/>
  <c r="O123" i="15"/>
  <c r="N123" i="15"/>
  <c r="M123" i="15"/>
  <c r="L123" i="15"/>
  <c r="K123" i="15"/>
  <c r="P122" i="15"/>
  <c r="O122" i="15"/>
  <c r="N122" i="15"/>
  <c r="M122" i="15"/>
  <c r="L122" i="15"/>
  <c r="K122" i="15"/>
  <c r="P121" i="15"/>
  <c r="O121" i="15"/>
  <c r="N121" i="15"/>
  <c r="M121" i="15"/>
  <c r="L121" i="15"/>
  <c r="K121" i="15"/>
  <c r="P120" i="15"/>
  <c r="O120" i="15"/>
  <c r="N120" i="15"/>
  <c r="M120" i="15"/>
  <c r="L120" i="15"/>
  <c r="K120" i="15"/>
  <c r="P119" i="15"/>
  <c r="O119" i="15"/>
  <c r="N119" i="15"/>
  <c r="M119" i="15"/>
  <c r="L119" i="15"/>
  <c r="K119" i="15"/>
  <c r="P118" i="15"/>
  <c r="O118" i="15"/>
  <c r="N118" i="15"/>
  <c r="M118" i="15"/>
  <c r="L118" i="15"/>
  <c r="K118" i="15"/>
  <c r="P117" i="15"/>
  <c r="O117" i="15"/>
  <c r="N117" i="15"/>
  <c r="M117" i="15"/>
  <c r="L117" i="15"/>
  <c r="K117" i="15"/>
  <c r="P116" i="15"/>
  <c r="O116" i="15"/>
  <c r="N116" i="15"/>
  <c r="M116" i="15"/>
  <c r="L116" i="15"/>
  <c r="K116" i="15"/>
  <c r="P115" i="15"/>
  <c r="O115" i="15"/>
  <c r="N115" i="15"/>
  <c r="M115" i="15"/>
  <c r="L115" i="15"/>
  <c r="K115" i="15"/>
  <c r="P114" i="15"/>
  <c r="O114" i="15"/>
  <c r="N114" i="15"/>
  <c r="M114" i="15"/>
  <c r="L114" i="15"/>
  <c r="K114" i="15"/>
  <c r="P113" i="15"/>
  <c r="O113" i="15"/>
  <c r="N113" i="15"/>
  <c r="M113" i="15"/>
  <c r="L113" i="15"/>
  <c r="K113" i="15"/>
  <c r="P107" i="15"/>
  <c r="P106" i="15"/>
  <c r="O107" i="15"/>
  <c r="O106" i="15"/>
  <c r="N107" i="15"/>
  <c r="N106" i="15"/>
  <c r="M107" i="15"/>
  <c r="M106" i="15"/>
  <c r="L107" i="15"/>
  <c r="L106" i="15"/>
  <c r="P105" i="15"/>
  <c r="O105" i="15"/>
  <c r="N105" i="15"/>
  <c r="M105" i="15"/>
  <c r="L105" i="15"/>
  <c r="K105" i="15"/>
  <c r="P104" i="15"/>
  <c r="O104" i="15"/>
  <c r="N104" i="15"/>
  <c r="M104" i="15"/>
  <c r="L104" i="15"/>
  <c r="K104" i="15"/>
  <c r="P103" i="15"/>
  <c r="O103" i="15"/>
  <c r="N103" i="15"/>
  <c r="M103" i="15"/>
  <c r="L103" i="15"/>
  <c r="K103" i="15"/>
  <c r="P102" i="15"/>
  <c r="O102" i="15"/>
  <c r="N102" i="15"/>
  <c r="M102" i="15"/>
  <c r="L102" i="15"/>
  <c r="K102" i="15"/>
  <c r="P101" i="15"/>
  <c r="O101" i="15"/>
  <c r="N101" i="15"/>
  <c r="M101" i="15"/>
  <c r="L101" i="15"/>
  <c r="K101" i="15"/>
  <c r="P100" i="15"/>
  <c r="O100" i="15"/>
  <c r="N100" i="15"/>
  <c r="M100" i="15"/>
  <c r="L100" i="15"/>
  <c r="K100" i="15"/>
  <c r="P99" i="15"/>
  <c r="O99" i="15"/>
  <c r="N99" i="15"/>
  <c r="M99" i="15"/>
  <c r="L99" i="15"/>
  <c r="K99" i="15"/>
  <c r="P98" i="15"/>
  <c r="O98" i="15"/>
  <c r="N98" i="15"/>
  <c r="M98" i="15"/>
  <c r="L98" i="15"/>
  <c r="K98" i="15"/>
  <c r="P97" i="15"/>
  <c r="O97" i="15"/>
  <c r="N97" i="15"/>
  <c r="M97" i="15"/>
  <c r="L97" i="15"/>
  <c r="K97" i="15"/>
  <c r="P96" i="15"/>
  <c r="O96" i="15"/>
  <c r="N96" i="15"/>
  <c r="M96" i="15"/>
  <c r="L96" i="15"/>
  <c r="K96" i="15"/>
  <c r="P95" i="15"/>
  <c r="O95" i="15"/>
  <c r="N95" i="15"/>
  <c r="M95" i="15"/>
  <c r="L95" i="15"/>
  <c r="K95" i="15"/>
  <c r="P94" i="15"/>
  <c r="O94" i="15"/>
  <c r="N94" i="15"/>
  <c r="M94" i="15"/>
  <c r="L94" i="15"/>
  <c r="K94" i="15"/>
  <c r="P93" i="15"/>
  <c r="O93" i="15"/>
  <c r="N93" i="15"/>
  <c r="M93" i="15"/>
  <c r="L93" i="15"/>
  <c r="K93" i="15"/>
  <c r="P92" i="15"/>
  <c r="O92" i="15"/>
  <c r="N92" i="15"/>
  <c r="M92" i="15"/>
  <c r="L92" i="15"/>
  <c r="K92" i="15"/>
  <c r="P91" i="15"/>
  <c r="O91" i="15"/>
  <c r="N91" i="15"/>
  <c r="M91" i="15"/>
  <c r="L91" i="15"/>
  <c r="K91" i="15"/>
  <c r="P90" i="15"/>
  <c r="O90" i="15"/>
  <c r="N90" i="15"/>
  <c r="M90" i="15"/>
  <c r="L90" i="15"/>
  <c r="K90" i="15"/>
  <c r="P89" i="15"/>
  <c r="O89" i="15"/>
  <c r="N89" i="15"/>
  <c r="M89" i="15"/>
  <c r="L89" i="15"/>
  <c r="K89" i="15"/>
  <c r="P88" i="15"/>
  <c r="O88" i="15"/>
  <c r="N88" i="15"/>
  <c r="M88" i="15"/>
  <c r="L88" i="15"/>
  <c r="K88" i="15"/>
  <c r="P87" i="15"/>
  <c r="O87" i="15"/>
  <c r="N87" i="15"/>
  <c r="M87" i="15"/>
  <c r="L87" i="15"/>
  <c r="K87" i="15"/>
  <c r="P86" i="15"/>
  <c r="O86" i="15"/>
  <c r="N86" i="15"/>
  <c r="M86" i="15"/>
  <c r="L86" i="15"/>
  <c r="K86" i="15"/>
  <c r="P80" i="15"/>
  <c r="P79" i="15"/>
  <c r="O80" i="15"/>
  <c r="O79" i="15"/>
  <c r="N80" i="15"/>
  <c r="N79" i="15"/>
  <c r="M80" i="15"/>
  <c r="M79" i="15"/>
  <c r="L80" i="15"/>
  <c r="L79" i="15"/>
  <c r="P78" i="15"/>
  <c r="O78" i="15"/>
  <c r="N78" i="15"/>
  <c r="M78" i="15"/>
  <c r="L78" i="15"/>
  <c r="K78" i="15"/>
  <c r="P77" i="15"/>
  <c r="O77" i="15"/>
  <c r="N77" i="15"/>
  <c r="M77" i="15"/>
  <c r="L77" i="15"/>
  <c r="K77" i="15"/>
  <c r="P76" i="15"/>
  <c r="O76" i="15"/>
  <c r="N76" i="15"/>
  <c r="M76" i="15"/>
  <c r="L76" i="15"/>
  <c r="K76" i="15"/>
  <c r="P75" i="15"/>
  <c r="O75" i="15"/>
  <c r="N75" i="15"/>
  <c r="M75" i="15"/>
  <c r="L75" i="15"/>
  <c r="K75" i="15"/>
  <c r="P74" i="15"/>
  <c r="O74" i="15"/>
  <c r="N74" i="15"/>
  <c r="M74" i="15"/>
  <c r="L74" i="15"/>
  <c r="K74" i="15"/>
  <c r="P73" i="15"/>
  <c r="O73" i="15"/>
  <c r="N73" i="15"/>
  <c r="M73" i="15"/>
  <c r="L73" i="15"/>
  <c r="K73" i="15"/>
  <c r="P72" i="15"/>
  <c r="O72" i="15"/>
  <c r="N72" i="15"/>
  <c r="M72" i="15"/>
  <c r="L72" i="15"/>
  <c r="K72" i="15"/>
  <c r="P71" i="15"/>
  <c r="O71" i="15"/>
  <c r="N71" i="15"/>
  <c r="M71" i="15"/>
  <c r="L71" i="15"/>
  <c r="K71" i="15"/>
  <c r="P70" i="15"/>
  <c r="O70" i="15"/>
  <c r="N70" i="15"/>
  <c r="M70" i="15"/>
  <c r="L70" i="15"/>
  <c r="K70" i="15"/>
  <c r="P69" i="15"/>
  <c r="O69" i="15"/>
  <c r="N69" i="15"/>
  <c r="M69" i="15"/>
  <c r="L69" i="15"/>
  <c r="K69" i="15"/>
  <c r="P68" i="15"/>
  <c r="O68" i="15"/>
  <c r="N68" i="15"/>
  <c r="M68" i="15"/>
  <c r="L68" i="15"/>
  <c r="K68" i="15"/>
  <c r="P67" i="15"/>
  <c r="O67" i="15"/>
  <c r="N67" i="15"/>
  <c r="M67" i="15"/>
  <c r="L67" i="15"/>
  <c r="K67" i="15"/>
  <c r="P66" i="15"/>
  <c r="O66" i="15"/>
  <c r="N66" i="15"/>
  <c r="M66" i="15"/>
  <c r="L66" i="15"/>
  <c r="K66" i="15"/>
  <c r="P65" i="15"/>
  <c r="O65" i="15"/>
  <c r="N65" i="15"/>
  <c r="M65" i="15"/>
  <c r="L65" i="15"/>
  <c r="K65" i="15"/>
  <c r="P64" i="15"/>
  <c r="O64" i="15"/>
  <c r="N64" i="15"/>
  <c r="M64" i="15"/>
  <c r="L64" i="15"/>
  <c r="K64" i="15"/>
  <c r="P63" i="15"/>
  <c r="O63" i="15"/>
  <c r="N63" i="15"/>
  <c r="M63" i="15"/>
  <c r="L63" i="15"/>
  <c r="K63" i="15"/>
  <c r="P62" i="15"/>
  <c r="O62" i="15"/>
  <c r="N62" i="15"/>
  <c r="M62" i="15"/>
  <c r="L62" i="15"/>
  <c r="K62" i="15"/>
  <c r="P61" i="15"/>
  <c r="O61" i="15"/>
  <c r="N61" i="15"/>
  <c r="M61" i="15"/>
  <c r="L61" i="15"/>
  <c r="K61" i="15"/>
  <c r="P60" i="15"/>
  <c r="O60" i="15"/>
  <c r="N60" i="15"/>
  <c r="M60" i="15"/>
  <c r="L60" i="15"/>
  <c r="K60" i="15"/>
  <c r="P59" i="15"/>
  <c r="O59" i="15"/>
  <c r="N59" i="15"/>
  <c r="M59" i="15"/>
  <c r="L59" i="15"/>
  <c r="K59" i="15"/>
  <c r="P53" i="15"/>
  <c r="P52" i="15"/>
  <c r="O53" i="15"/>
  <c r="O52" i="15"/>
  <c r="N53" i="15"/>
  <c r="N52" i="15"/>
  <c r="M53" i="15"/>
  <c r="M52" i="15"/>
  <c r="L53" i="15"/>
  <c r="L52" i="15"/>
  <c r="P51" i="15"/>
  <c r="O51" i="15"/>
  <c r="N51" i="15"/>
  <c r="M51" i="15"/>
  <c r="L51" i="15"/>
  <c r="K51" i="15"/>
  <c r="P50" i="15"/>
  <c r="O50" i="15"/>
  <c r="N50" i="15"/>
  <c r="M50" i="15"/>
  <c r="L50" i="15"/>
  <c r="K50" i="15"/>
  <c r="P49" i="15"/>
  <c r="O49" i="15"/>
  <c r="N49" i="15"/>
  <c r="M49" i="15"/>
  <c r="L49" i="15"/>
  <c r="K49" i="15"/>
  <c r="P48" i="15"/>
  <c r="O48" i="15"/>
  <c r="N48" i="15"/>
  <c r="M48" i="15"/>
  <c r="L48" i="15"/>
  <c r="K48" i="15"/>
  <c r="P47" i="15"/>
  <c r="O47" i="15"/>
  <c r="N47" i="15"/>
  <c r="M47" i="15"/>
  <c r="L47" i="15"/>
  <c r="K47" i="15"/>
  <c r="P46" i="15"/>
  <c r="O46" i="15"/>
  <c r="N46" i="15"/>
  <c r="M46" i="15"/>
  <c r="L46" i="15"/>
  <c r="K46" i="15"/>
  <c r="P45" i="15"/>
  <c r="O45" i="15"/>
  <c r="N45" i="15"/>
  <c r="M45" i="15"/>
  <c r="L45" i="15"/>
  <c r="K45" i="15"/>
  <c r="P44" i="15"/>
  <c r="O44" i="15"/>
  <c r="N44" i="15"/>
  <c r="M44" i="15"/>
  <c r="L44" i="15"/>
  <c r="K44" i="15"/>
  <c r="P43" i="15"/>
  <c r="O43" i="15"/>
  <c r="N43" i="15"/>
  <c r="M43" i="15"/>
  <c r="L43" i="15"/>
  <c r="K43" i="15"/>
  <c r="P42" i="15"/>
  <c r="O42" i="15"/>
  <c r="N42" i="15"/>
  <c r="M42" i="15"/>
  <c r="L42" i="15"/>
  <c r="K42" i="15"/>
  <c r="P41" i="15"/>
  <c r="O41" i="15"/>
  <c r="N41" i="15"/>
  <c r="M41" i="15"/>
  <c r="L41" i="15"/>
  <c r="K41" i="15"/>
  <c r="P40" i="15"/>
  <c r="O40" i="15"/>
  <c r="N40" i="15"/>
  <c r="M40" i="15"/>
  <c r="L40" i="15"/>
  <c r="K40" i="15"/>
  <c r="P39" i="15"/>
  <c r="O39" i="15"/>
  <c r="N39" i="15"/>
  <c r="M39" i="15"/>
  <c r="L39" i="15"/>
  <c r="K39" i="15"/>
  <c r="P38" i="15"/>
  <c r="O38" i="15"/>
  <c r="N38" i="15"/>
  <c r="M38" i="15"/>
  <c r="L38" i="15"/>
  <c r="K38" i="15"/>
  <c r="P37" i="15"/>
  <c r="O37" i="15"/>
  <c r="N37" i="15"/>
  <c r="M37" i="15"/>
  <c r="L37" i="15"/>
  <c r="K37" i="15"/>
  <c r="P36" i="15"/>
  <c r="O36" i="15"/>
  <c r="N36" i="15"/>
  <c r="M36" i="15"/>
  <c r="L36" i="15"/>
  <c r="K36" i="15"/>
  <c r="P35" i="15"/>
  <c r="O35" i="15"/>
  <c r="N35" i="15"/>
  <c r="M35" i="15"/>
  <c r="L35" i="15"/>
  <c r="K35" i="15"/>
  <c r="P34" i="15"/>
  <c r="O34" i="15"/>
  <c r="N34" i="15"/>
  <c r="M34" i="15"/>
  <c r="L34" i="15"/>
  <c r="K34" i="15"/>
  <c r="P33" i="15"/>
  <c r="O33" i="15"/>
  <c r="N33" i="15"/>
  <c r="M33" i="15"/>
  <c r="L33" i="15"/>
  <c r="K33" i="15"/>
  <c r="P32" i="15"/>
  <c r="O32" i="15"/>
  <c r="N32" i="15"/>
  <c r="M32" i="15"/>
  <c r="L32" i="15"/>
  <c r="K32" i="15"/>
  <c r="P26" i="15"/>
  <c r="P25" i="15"/>
  <c r="O26" i="15"/>
  <c r="O25" i="15"/>
  <c r="N26" i="15"/>
  <c r="N25" i="15"/>
  <c r="M26" i="15"/>
  <c r="M25" i="15"/>
  <c r="L26" i="15"/>
  <c r="L25" i="15"/>
  <c r="P24" i="15"/>
  <c r="O24" i="15"/>
  <c r="N24" i="15"/>
  <c r="M24" i="15"/>
  <c r="L24" i="15"/>
  <c r="K24" i="15"/>
  <c r="P23" i="15"/>
  <c r="O23" i="15"/>
  <c r="N23" i="15"/>
  <c r="M23" i="15"/>
  <c r="L23" i="15"/>
  <c r="K23" i="15"/>
  <c r="P22" i="15"/>
  <c r="O22" i="15"/>
  <c r="N22" i="15"/>
  <c r="M22" i="15"/>
  <c r="L22" i="15"/>
  <c r="K22" i="15"/>
  <c r="P21" i="15"/>
  <c r="O21" i="15"/>
  <c r="N21" i="15"/>
  <c r="M21" i="15"/>
  <c r="L21" i="15"/>
  <c r="K21" i="15"/>
  <c r="P20" i="15"/>
  <c r="O20" i="15"/>
  <c r="N20" i="15"/>
  <c r="M20" i="15"/>
  <c r="L20" i="15"/>
  <c r="K20" i="15"/>
  <c r="P19" i="15"/>
  <c r="O19" i="15"/>
  <c r="N19" i="15"/>
  <c r="M19" i="15"/>
  <c r="L19" i="15"/>
  <c r="K19" i="15"/>
  <c r="P18" i="15"/>
  <c r="O18" i="15"/>
  <c r="N18" i="15"/>
  <c r="M18" i="15"/>
  <c r="L18" i="15"/>
  <c r="K18" i="15"/>
  <c r="P17" i="15"/>
  <c r="O17" i="15"/>
  <c r="N17" i="15"/>
  <c r="M17" i="15"/>
  <c r="L17" i="15"/>
  <c r="K17" i="15"/>
  <c r="P16" i="15"/>
  <c r="O16" i="15"/>
  <c r="N16" i="15"/>
  <c r="M16" i="15"/>
  <c r="L16" i="15"/>
  <c r="K16" i="15"/>
  <c r="P15" i="15"/>
  <c r="O15" i="15"/>
  <c r="N15" i="15"/>
  <c r="M15" i="15"/>
  <c r="L15" i="15"/>
  <c r="K15" i="15"/>
  <c r="P14" i="15"/>
  <c r="O14" i="15"/>
  <c r="N14" i="15"/>
  <c r="M14" i="15"/>
  <c r="L14" i="15"/>
  <c r="K14" i="15"/>
  <c r="P13" i="15"/>
  <c r="O13" i="15"/>
  <c r="N13" i="15"/>
  <c r="M13" i="15"/>
  <c r="L13" i="15"/>
  <c r="K13" i="15"/>
  <c r="P12" i="15"/>
  <c r="O12" i="15"/>
  <c r="N12" i="15"/>
  <c r="M12" i="15"/>
  <c r="L12" i="15"/>
  <c r="K12" i="15"/>
  <c r="P11" i="15"/>
  <c r="O11" i="15"/>
  <c r="N11" i="15"/>
  <c r="M11" i="15"/>
  <c r="L11" i="15"/>
  <c r="K11" i="15"/>
  <c r="P10" i="15"/>
  <c r="O10" i="15"/>
  <c r="N10" i="15"/>
  <c r="M10" i="15"/>
  <c r="L10" i="15"/>
  <c r="K10" i="15"/>
  <c r="P9" i="15"/>
  <c r="O9" i="15"/>
  <c r="N9" i="15"/>
  <c r="M9" i="15"/>
  <c r="L9" i="15"/>
  <c r="K9" i="15"/>
  <c r="P8" i="15"/>
  <c r="O8" i="15"/>
  <c r="N8" i="15"/>
  <c r="M8" i="15"/>
  <c r="L8" i="15"/>
  <c r="K8" i="15"/>
  <c r="P7" i="15"/>
  <c r="O7" i="15"/>
  <c r="N7" i="15"/>
  <c r="M7" i="15"/>
  <c r="L7" i="15"/>
  <c r="K7" i="15"/>
  <c r="P6" i="15"/>
  <c r="O6" i="15"/>
  <c r="N6" i="15"/>
  <c r="M6" i="15"/>
  <c r="L6" i="15"/>
  <c r="K6" i="15"/>
  <c r="P5" i="15"/>
  <c r="O5" i="15"/>
  <c r="N5" i="15"/>
  <c r="M5" i="15"/>
  <c r="L5" i="15"/>
  <c r="K5" i="15"/>
  <c r="P539" i="14"/>
  <c r="P538" i="14"/>
  <c r="O539" i="14"/>
  <c r="O538" i="14"/>
  <c r="N539" i="14"/>
  <c r="N538" i="14"/>
  <c r="M539" i="14"/>
  <c r="M538" i="14"/>
  <c r="L539" i="14"/>
  <c r="L538" i="14"/>
  <c r="P537" i="14"/>
  <c r="O537" i="14"/>
  <c r="N537" i="14"/>
  <c r="M537" i="14"/>
  <c r="L537" i="14"/>
  <c r="K537" i="14"/>
  <c r="P536" i="14"/>
  <c r="O536" i="14"/>
  <c r="N536" i="14"/>
  <c r="M536" i="14"/>
  <c r="L536" i="14"/>
  <c r="K536" i="14"/>
  <c r="P535" i="14"/>
  <c r="O535" i="14"/>
  <c r="N535" i="14"/>
  <c r="M535" i="14"/>
  <c r="L535" i="14"/>
  <c r="K535" i="14"/>
  <c r="P534" i="14"/>
  <c r="O534" i="14"/>
  <c r="N534" i="14"/>
  <c r="M534" i="14"/>
  <c r="L534" i="14"/>
  <c r="K534" i="14"/>
  <c r="P533" i="14"/>
  <c r="O533" i="14"/>
  <c r="N533" i="14"/>
  <c r="M533" i="14"/>
  <c r="L533" i="14"/>
  <c r="K533" i="14"/>
  <c r="P532" i="14"/>
  <c r="O532" i="14"/>
  <c r="N532" i="14"/>
  <c r="M532" i="14"/>
  <c r="L532" i="14"/>
  <c r="K532" i="14"/>
  <c r="P531" i="14"/>
  <c r="O531" i="14"/>
  <c r="N531" i="14"/>
  <c r="M531" i="14"/>
  <c r="L531" i="14"/>
  <c r="K531" i="14"/>
  <c r="P530" i="14"/>
  <c r="O530" i="14"/>
  <c r="N530" i="14"/>
  <c r="M530" i="14"/>
  <c r="L530" i="14"/>
  <c r="K530" i="14"/>
  <c r="P529" i="14"/>
  <c r="O529" i="14"/>
  <c r="N529" i="14"/>
  <c r="M529" i="14"/>
  <c r="L529" i="14"/>
  <c r="K529" i="14"/>
  <c r="P528" i="14"/>
  <c r="O528" i="14"/>
  <c r="N528" i="14"/>
  <c r="M528" i="14"/>
  <c r="L528" i="14"/>
  <c r="K528" i="14"/>
  <c r="P527" i="14"/>
  <c r="O527" i="14"/>
  <c r="N527" i="14"/>
  <c r="M527" i="14"/>
  <c r="L527" i="14"/>
  <c r="K527" i="14"/>
  <c r="P526" i="14"/>
  <c r="O526" i="14"/>
  <c r="N526" i="14"/>
  <c r="M526" i="14"/>
  <c r="L526" i="14"/>
  <c r="K526" i="14"/>
  <c r="P525" i="14"/>
  <c r="O525" i="14"/>
  <c r="N525" i="14"/>
  <c r="M525" i="14"/>
  <c r="L525" i="14"/>
  <c r="K525" i="14"/>
  <c r="O524" i="14"/>
  <c r="K524" i="14"/>
  <c r="P523" i="14"/>
  <c r="O523" i="14"/>
  <c r="N523" i="14"/>
  <c r="M523" i="14"/>
  <c r="L523" i="14"/>
  <c r="K523" i="14"/>
  <c r="P522" i="14"/>
  <c r="O522" i="14"/>
  <c r="N522" i="14"/>
  <c r="M522" i="14"/>
  <c r="L522" i="14"/>
  <c r="K522" i="14"/>
  <c r="P521" i="14"/>
  <c r="O521" i="14"/>
  <c r="N521" i="14"/>
  <c r="M521" i="14"/>
  <c r="L521" i="14"/>
  <c r="K521" i="14"/>
  <c r="P520" i="14"/>
  <c r="O520" i="14"/>
  <c r="N520" i="14"/>
  <c r="M520" i="14"/>
  <c r="L520" i="14"/>
  <c r="K520" i="14"/>
  <c r="P519" i="14"/>
  <c r="O519" i="14"/>
  <c r="N519" i="14"/>
  <c r="M519" i="14"/>
  <c r="L519" i="14"/>
  <c r="K519" i="14"/>
  <c r="P518" i="14"/>
  <c r="O518" i="14"/>
  <c r="N518" i="14"/>
  <c r="M518" i="14"/>
  <c r="L518" i="14"/>
  <c r="K518" i="14"/>
  <c r="P512" i="14"/>
  <c r="P511" i="14"/>
  <c r="O512" i="14"/>
  <c r="O511" i="14"/>
  <c r="N512" i="14"/>
  <c r="N511" i="14"/>
  <c r="M512" i="14"/>
  <c r="M511" i="14"/>
  <c r="L512" i="14"/>
  <c r="L511" i="14"/>
  <c r="P510" i="14"/>
  <c r="O510" i="14"/>
  <c r="N510" i="14"/>
  <c r="M510" i="14"/>
  <c r="L510" i="14"/>
  <c r="K510" i="14"/>
  <c r="P509" i="14"/>
  <c r="O509" i="14"/>
  <c r="N509" i="14"/>
  <c r="M509" i="14"/>
  <c r="L509" i="14"/>
  <c r="K509" i="14"/>
  <c r="P508" i="14"/>
  <c r="O508" i="14"/>
  <c r="N508" i="14"/>
  <c r="M508" i="14"/>
  <c r="L508" i="14"/>
  <c r="K508" i="14"/>
  <c r="P507" i="14"/>
  <c r="O507" i="14"/>
  <c r="N507" i="14"/>
  <c r="M507" i="14"/>
  <c r="L507" i="14"/>
  <c r="K507" i="14"/>
  <c r="P506" i="14"/>
  <c r="O506" i="14"/>
  <c r="N506" i="14"/>
  <c r="M506" i="14"/>
  <c r="L506" i="14"/>
  <c r="K506" i="14"/>
  <c r="P505" i="14"/>
  <c r="O505" i="14"/>
  <c r="N505" i="14"/>
  <c r="M505" i="14"/>
  <c r="L505" i="14"/>
  <c r="K505" i="14"/>
  <c r="P504" i="14"/>
  <c r="O504" i="14"/>
  <c r="N504" i="14"/>
  <c r="M504" i="14"/>
  <c r="L504" i="14"/>
  <c r="K504" i="14"/>
  <c r="P503" i="14"/>
  <c r="O503" i="14"/>
  <c r="N503" i="14"/>
  <c r="M503" i="14"/>
  <c r="L503" i="14"/>
  <c r="K503" i="14"/>
  <c r="P502" i="14"/>
  <c r="O502" i="14"/>
  <c r="N502" i="14"/>
  <c r="M502" i="14"/>
  <c r="L502" i="14"/>
  <c r="K502" i="14"/>
  <c r="P501" i="14"/>
  <c r="O501" i="14"/>
  <c r="N501" i="14"/>
  <c r="M501" i="14"/>
  <c r="L501" i="14"/>
  <c r="K501" i="14"/>
  <c r="P500" i="14"/>
  <c r="O500" i="14"/>
  <c r="N500" i="14"/>
  <c r="M500" i="14"/>
  <c r="L500" i="14"/>
  <c r="K500" i="14"/>
  <c r="P499" i="14"/>
  <c r="O499" i="14"/>
  <c r="N499" i="14"/>
  <c r="M499" i="14"/>
  <c r="L499" i="14"/>
  <c r="K499" i="14"/>
  <c r="P498" i="14"/>
  <c r="O498" i="14"/>
  <c r="N498" i="14"/>
  <c r="M498" i="14"/>
  <c r="L498" i="14"/>
  <c r="K498" i="14"/>
  <c r="P497" i="14"/>
  <c r="O497" i="14"/>
  <c r="N497" i="14"/>
  <c r="M497" i="14"/>
  <c r="L497" i="14"/>
  <c r="K497" i="14"/>
  <c r="P496" i="14"/>
  <c r="O496" i="14"/>
  <c r="N496" i="14"/>
  <c r="M496" i="14"/>
  <c r="L496" i="14"/>
  <c r="K496" i="14"/>
  <c r="P495" i="14"/>
  <c r="O495" i="14"/>
  <c r="N495" i="14"/>
  <c r="M495" i="14"/>
  <c r="L495" i="14"/>
  <c r="K495" i="14"/>
  <c r="P494" i="14"/>
  <c r="O494" i="14"/>
  <c r="N494" i="14"/>
  <c r="M494" i="14"/>
  <c r="L494" i="14"/>
  <c r="K494" i="14"/>
  <c r="P493" i="14"/>
  <c r="O493" i="14"/>
  <c r="N493" i="14"/>
  <c r="M493" i="14"/>
  <c r="L493" i="14"/>
  <c r="K493" i="14"/>
  <c r="P492" i="14"/>
  <c r="O492" i="14"/>
  <c r="N492" i="14"/>
  <c r="M492" i="14"/>
  <c r="L492" i="14"/>
  <c r="K492" i="14"/>
  <c r="P491" i="14"/>
  <c r="O491" i="14"/>
  <c r="N491" i="14"/>
  <c r="M491" i="14"/>
  <c r="L491" i="14"/>
  <c r="K491" i="14"/>
  <c r="P485" i="14"/>
  <c r="P484" i="14"/>
  <c r="O485" i="14"/>
  <c r="O484" i="14"/>
  <c r="N485" i="14"/>
  <c r="N484" i="14"/>
  <c r="M485" i="14"/>
  <c r="M484" i="14"/>
  <c r="L485" i="14"/>
  <c r="L484" i="14"/>
  <c r="P483" i="14"/>
  <c r="O483" i="14"/>
  <c r="N483" i="14"/>
  <c r="M483" i="14"/>
  <c r="L483" i="14"/>
  <c r="K483" i="14"/>
  <c r="P482" i="14"/>
  <c r="O482" i="14"/>
  <c r="N482" i="14"/>
  <c r="M482" i="14"/>
  <c r="L482" i="14"/>
  <c r="K482" i="14"/>
  <c r="P481" i="14"/>
  <c r="O481" i="14"/>
  <c r="N481" i="14"/>
  <c r="M481" i="14"/>
  <c r="L481" i="14"/>
  <c r="K481" i="14"/>
  <c r="P480" i="14"/>
  <c r="O480" i="14"/>
  <c r="N480" i="14"/>
  <c r="M480" i="14"/>
  <c r="L480" i="14"/>
  <c r="K480" i="14"/>
  <c r="P479" i="14"/>
  <c r="O479" i="14"/>
  <c r="N479" i="14"/>
  <c r="M479" i="14"/>
  <c r="L479" i="14"/>
  <c r="K479" i="14"/>
  <c r="P478" i="14"/>
  <c r="O478" i="14"/>
  <c r="N478" i="14"/>
  <c r="M478" i="14"/>
  <c r="L478" i="14"/>
  <c r="K478" i="14"/>
  <c r="P477" i="14"/>
  <c r="O477" i="14"/>
  <c r="N477" i="14"/>
  <c r="M477" i="14"/>
  <c r="L477" i="14"/>
  <c r="K477" i="14"/>
  <c r="P476" i="14"/>
  <c r="O476" i="14"/>
  <c r="N476" i="14"/>
  <c r="M476" i="14"/>
  <c r="L476" i="14"/>
  <c r="K476" i="14"/>
  <c r="P475" i="14"/>
  <c r="O475" i="14"/>
  <c r="N475" i="14"/>
  <c r="M475" i="14"/>
  <c r="L475" i="14"/>
  <c r="K475" i="14"/>
  <c r="P474" i="14"/>
  <c r="O474" i="14"/>
  <c r="N474" i="14"/>
  <c r="M474" i="14"/>
  <c r="L474" i="14"/>
  <c r="K474" i="14"/>
  <c r="P473" i="14"/>
  <c r="O473" i="14"/>
  <c r="N473" i="14"/>
  <c r="M473" i="14"/>
  <c r="L473" i="14"/>
  <c r="K473" i="14"/>
  <c r="P472" i="14"/>
  <c r="O472" i="14"/>
  <c r="N472" i="14"/>
  <c r="M472" i="14"/>
  <c r="L472" i="14"/>
  <c r="K472" i="14"/>
  <c r="P471" i="14"/>
  <c r="O471" i="14"/>
  <c r="N471" i="14"/>
  <c r="M471" i="14"/>
  <c r="L471" i="14"/>
  <c r="K471" i="14"/>
  <c r="P470" i="14"/>
  <c r="O470" i="14"/>
  <c r="N470" i="14"/>
  <c r="M470" i="14"/>
  <c r="L470" i="14"/>
  <c r="K470" i="14"/>
  <c r="P469" i="14"/>
  <c r="O469" i="14"/>
  <c r="N469" i="14"/>
  <c r="M469" i="14"/>
  <c r="L469" i="14"/>
  <c r="K469" i="14"/>
  <c r="P468" i="14"/>
  <c r="O468" i="14"/>
  <c r="N468" i="14"/>
  <c r="M468" i="14"/>
  <c r="L468" i="14"/>
  <c r="K468" i="14"/>
  <c r="P467" i="14"/>
  <c r="O467" i="14"/>
  <c r="N467" i="14"/>
  <c r="M467" i="14"/>
  <c r="L467" i="14"/>
  <c r="K467" i="14"/>
  <c r="P466" i="14"/>
  <c r="O466" i="14"/>
  <c r="N466" i="14"/>
  <c r="M466" i="14"/>
  <c r="L466" i="14"/>
  <c r="K466" i="14"/>
  <c r="P465" i="14"/>
  <c r="O465" i="14"/>
  <c r="N465" i="14"/>
  <c r="M465" i="14"/>
  <c r="L465" i="14"/>
  <c r="K465" i="14"/>
  <c r="P464" i="14"/>
  <c r="O464" i="14"/>
  <c r="N464" i="14"/>
  <c r="M464" i="14"/>
  <c r="L464" i="14"/>
  <c r="K464" i="14"/>
  <c r="P458" i="14"/>
  <c r="P457" i="14"/>
  <c r="O458" i="14"/>
  <c r="O457" i="14"/>
  <c r="N458" i="14"/>
  <c r="N457" i="14"/>
  <c r="M458" i="14"/>
  <c r="M457" i="14"/>
  <c r="L458" i="14"/>
  <c r="L457" i="14"/>
  <c r="P456" i="14"/>
  <c r="O456" i="14"/>
  <c r="N456" i="14"/>
  <c r="M456" i="14"/>
  <c r="L456" i="14"/>
  <c r="K456" i="14"/>
  <c r="P455" i="14"/>
  <c r="O455" i="14"/>
  <c r="N455" i="14"/>
  <c r="M455" i="14"/>
  <c r="L455" i="14"/>
  <c r="K455" i="14"/>
  <c r="P454" i="14"/>
  <c r="O454" i="14"/>
  <c r="N454" i="14"/>
  <c r="M454" i="14"/>
  <c r="L454" i="14"/>
  <c r="K454" i="14"/>
  <c r="P453" i="14"/>
  <c r="O453" i="14"/>
  <c r="N453" i="14"/>
  <c r="M453" i="14"/>
  <c r="L453" i="14"/>
  <c r="K453" i="14"/>
  <c r="P452" i="14"/>
  <c r="O452" i="14"/>
  <c r="N452" i="14"/>
  <c r="M452" i="14"/>
  <c r="L452" i="14"/>
  <c r="K452" i="14"/>
  <c r="P451" i="14"/>
  <c r="O451" i="14"/>
  <c r="N451" i="14"/>
  <c r="M451" i="14"/>
  <c r="L451" i="14"/>
  <c r="K451" i="14"/>
  <c r="P450" i="14"/>
  <c r="O450" i="14"/>
  <c r="N450" i="14"/>
  <c r="M450" i="14"/>
  <c r="L450" i="14"/>
  <c r="K450" i="14"/>
  <c r="P449" i="14"/>
  <c r="O449" i="14"/>
  <c r="N449" i="14"/>
  <c r="M449" i="14"/>
  <c r="L449" i="14"/>
  <c r="K449" i="14"/>
  <c r="P448" i="14"/>
  <c r="O448" i="14"/>
  <c r="N448" i="14"/>
  <c r="M448" i="14"/>
  <c r="L448" i="14"/>
  <c r="K448" i="14"/>
  <c r="P447" i="14"/>
  <c r="O447" i="14"/>
  <c r="N447" i="14"/>
  <c r="M447" i="14"/>
  <c r="L447" i="14"/>
  <c r="K447" i="14"/>
  <c r="P446" i="14"/>
  <c r="O446" i="14"/>
  <c r="N446" i="14"/>
  <c r="M446" i="14"/>
  <c r="L446" i="14"/>
  <c r="K446" i="14"/>
  <c r="P445" i="14"/>
  <c r="O445" i="14"/>
  <c r="N445" i="14"/>
  <c r="M445" i="14"/>
  <c r="L445" i="14"/>
  <c r="K445" i="14"/>
  <c r="P444" i="14"/>
  <c r="O444" i="14"/>
  <c r="N444" i="14"/>
  <c r="M444" i="14"/>
  <c r="L444" i="14"/>
  <c r="K444" i="14"/>
  <c r="P443" i="14"/>
  <c r="O443" i="14"/>
  <c r="N443" i="14"/>
  <c r="M443" i="14"/>
  <c r="L443" i="14"/>
  <c r="K443" i="14"/>
  <c r="P442" i="14"/>
  <c r="O442" i="14"/>
  <c r="N442" i="14"/>
  <c r="M442" i="14"/>
  <c r="L442" i="14"/>
  <c r="K442" i="14"/>
  <c r="P441" i="14"/>
  <c r="O441" i="14"/>
  <c r="N441" i="14"/>
  <c r="M441" i="14"/>
  <c r="L441" i="14"/>
  <c r="K441" i="14"/>
  <c r="P440" i="14"/>
  <c r="O440" i="14"/>
  <c r="N440" i="14"/>
  <c r="M440" i="14"/>
  <c r="L440" i="14"/>
  <c r="K440" i="14"/>
  <c r="P439" i="14"/>
  <c r="O439" i="14"/>
  <c r="N439" i="14"/>
  <c r="M439" i="14"/>
  <c r="L439" i="14"/>
  <c r="K439" i="14"/>
  <c r="P438" i="14"/>
  <c r="O438" i="14"/>
  <c r="N438" i="14"/>
  <c r="M438" i="14"/>
  <c r="L438" i="14"/>
  <c r="K438" i="14"/>
  <c r="P437" i="14"/>
  <c r="O437" i="14"/>
  <c r="N437" i="14"/>
  <c r="M437" i="14"/>
  <c r="L437" i="14"/>
  <c r="K437" i="14"/>
  <c r="P431" i="14"/>
  <c r="P430" i="14"/>
  <c r="O431" i="14"/>
  <c r="O430" i="14"/>
  <c r="N431" i="14"/>
  <c r="N430" i="14"/>
  <c r="M431" i="14"/>
  <c r="M430" i="14"/>
  <c r="L431" i="14"/>
  <c r="L430" i="14"/>
  <c r="P429" i="14"/>
  <c r="O429" i="14"/>
  <c r="N429" i="14"/>
  <c r="M429" i="14"/>
  <c r="L429" i="14"/>
  <c r="K429" i="14"/>
  <c r="P428" i="14"/>
  <c r="O428" i="14"/>
  <c r="N428" i="14"/>
  <c r="M428" i="14"/>
  <c r="L428" i="14"/>
  <c r="K428" i="14"/>
  <c r="P427" i="14"/>
  <c r="O427" i="14"/>
  <c r="N427" i="14"/>
  <c r="M427" i="14"/>
  <c r="L427" i="14"/>
  <c r="K427" i="14"/>
  <c r="P426" i="14"/>
  <c r="O426" i="14"/>
  <c r="N426" i="14"/>
  <c r="M426" i="14"/>
  <c r="L426" i="14"/>
  <c r="K426" i="14"/>
  <c r="P425" i="14"/>
  <c r="O425" i="14"/>
  <c r="N425" i="14"/>
  <c r="M425" i="14"/>
  <c r="L425" i="14"/>
  <c r="K425" i="14"/>
  <c r="P424" i="14"/>
  <c r="O424" i="14"/>
  <c r="N424" i="14"/>
  <c r="M424" i="14"/>
  <c r="L424" i="14"/>
  <c r="K424" i="14"/>
  <c r="P423" i="14"/>
  <c r="O423" i="14"/>
  <c r="N423" i="14"/>
  <c r="M423" i="14"/>
  <c r="L423" i="14"/>
  <c r="K423" i="14"/>
  <c r="P422" i="14"/>
  <c r="O422" i="14"/>
  <c r="N422" i="14"/>
  <c r="M422" i="14"/>
  <c r="L422" i="14"/>
  <c r="K422" i="14"/>
  <c r="P421" i="14"/>
  <c r="O421" i="14"/>
  <c r="N421" i="14"/>
  <c r="M421" i="14"/>
  <c r="L421" i="14"/>
  <c r="K421" i="14"/>
  <c r="P420" i="14"/>
  <c r="O420" i="14"/>
  <c r="N420" i="14"/>
  <c r="M420" i="14"/>
  <c r="L420" i="14"/>
  <c r="K420" i="14"/>
  <c r="P419" i="14"/>
  <c r="O419" i="14"/>
  <c r="N419" i="14"/>
  <c r="M419" i="14"/>
  <c r="L419" i="14"/>
  <c r="K419" i="14"/>
  <c r="P418" i="14"/>
  <c r="O418" i="14"/>
  <c r="N418" i="14"/>
  <c r="M418" i="14"/>
  <c r="L418" i="14"/>
  <c r="K418" i="14"/>
  <c r="P417" i="14"/>
  <c r="O417" i="14"/>
  <c r="N417" i="14"/>
  <c r="M417" i="14"/>
  <c r="L417" i="14"/>
  <c r="K417" i="14"/>
  <c r="P416" i="14"/>
  <c r="O416" i="14"/>
  <c r="N416" i="14"/>
  <c r="M416" i="14"/>
  <c r="L416" i="14"/>
  <c r="K416" i="14"/>
  <c r="P415" i="14"/>
  <c r="O415" i="14"/>
  <c r="N415" i="14"/>
  <c r="M415" i="14"/>
  <c r="L415" i="14"/>
  <c r="K415" i="14"/>
  <c r="P414" i="14"/>
  <c r="O414" i="14"/>
  <c r="N414" i="14"/>
  <c r="M414" i="14"/>
  <c r="L414" i="14"/>
  <c r="K414" i="14"/>
  <c r="P413" i="14"/>
  <c r="O413" i="14"/>
  <c r="N413" i="14"/>
  <c r="M413" i="14"/>
  <c r="L413" i="14"/>
  <c r="K413" i="14"/>
  <c r="P412" i="14"/>
  <c r="O412" i="14"/>
  <c r="N412" i="14"/>
  <c r="M412" i="14"/>
  <c r="L412" i="14"/>
  <c r="K412" i="14"/>
  <c r="P411" i="14"/>
  <c r="O411" i="14"/>
  <c r="N411" i="14"/>
  <c r="M411" i="14"/>
  <c r="L411" i="14"/>
  <c r="K411" i="14"/>
  <c r="P410" i="14"/>
  <c r="O410" i="14"/>
  <c r="N410" i="14"/>
  <c r="M410" i="14"/>
  <c r="L410" i="14"/>
  <c r="K410" i="14"/>
  <c r="P404" i="14"/>
  <c r="P403" i="14"/>
  <c r="O404" i="14"/>
  <c r="O403" i="14"/>
  <c r="N404" i="14"/>
  <c r="N403" i="14"/>
  <c r="M404" i="14"/>
  <c r="M403" i="14"/>
  <c r="L404" i="14"/>
  <c r="L403" i="14"/>
  <c r="P402" i="14"/>
  <c r="O402" i="14"/>
  <c r="N402" i="14"/>
  <c r="M402" i="14"/>
  <c r="L402" i="14"/>
  <c r="K402" i="14"/>
  <c r="P401" i="14"/>
  <c r="O401" i="14"/>
  <c r="N401" i="14"/>
  <c r="M401" i="14"/>
  <c r="L401" i="14"/>
  <c r="K401" i="14"/>
  <c r="P400" i="14"/>
  <c r="O400" i="14"/>
  <c r="N400" i="14"/>
  <c r="M400" i="14"/>
  <c r="L400" i="14"/>
  <c r="K400" i="14"/>
  <c r="P399" i="14"/>
  <c r="O399" i="14"/>
  <c r="N399" i="14"/>
  <c r="M399" i="14"/>
  <c r="L399" i="14"/>
  <c r="K399" i="14"/>
  <c r="P398" i="14"/>
  <c r="O398" i="14"/>
  <c r="N398" i="14"/>
  <c r="M398" i="14"/>
  <c r="L398" i="14"/>
  <c r="K398" i="14"/>
  <c r="P397" i="14"/>
  <c r="O397" i="14"/>
  <c r="N397" i="14"/>
  <c r="M397" i="14"/>
  <c r="L397" i="14"/>
  <c r="K397" i="14"/>
  <c r="P396" i="14"/>
  <c r="O396" i="14"/>
  <c r="N396" i="14"/>
  <c r="M396" i="14"/>
  <c r="L396" i="14"/>
  <c r="K396" i="14"/>
  <c r="P395" i="14"/>
  <c r="O395" i="14"/>
  <c r="N395" i="14"/>
  <c r="M395" i="14"/>
  <c r="L395" i="14"/>
  <c r="K395" i="14"/>
  <c r="P394" i="14"/>
  <c r="O394" i="14"/>
  <c r="N394" i="14"/>
  <c r="M394" i="14"/>
  <c r="L394" i="14"/>
  <c r="K394" i="14"/>
  <c r="P393" i="14"/>
  <c r="O393" i="14"/>
  <c r="N393" i="14"/>
  <c r="M393" i="14"/>
  <c r="L393" i="14"/>
  <c r="K393" i="14"/>
  <c r="P392" i="14"/>
  <c r="O392" i="14"/>
  <c r="N392" i="14"/>
  <c r="M392" i="14"/>
  <c r="L392" i="14"/>
  <c r="K392" i="14"/>
  <c r="P391" i="14"/>
  <c r="O391" i="14"/>
  <c r="N391" i="14"/>
  <c r="M391" i="14"/>
  <c r="L391" i="14"/>
  <c r="K391" i="14"/>
  <c r="P390" i="14"/>
  <c r="O390" i="14"/>
  <c r="N390" i="14"/>
  <c r="M390" i="14"/>
  <c r="L390" i="14"/>
  <c r="K390" i="14"/>
  <c r="P389" i="14"/>
  <c r="O389" i="14"/>
  <c r="N389" i="14"/>
  <c r="M389" i="14"/>
  <c r="L389" i="14"/>
  <c r="K389" i="14"/>
  <c r="P388" i="14"/>
  <c r="O388" i="14"/>
  <c r="N388" i="14"/>
  <c r="M388" i="14"/>
  <c r="L388" i="14"/>
  <c r="K388" i="14"/>
  <c r="P387" i="14"/>
  <c r="O387" i="14"/>
  <c r="N387" i="14"/>
  <c r="M387" i="14"/>
  <c r="L387" i="14"/>
  <c r="K387" i="14"/>
  <c r="P386" i="14"/>
  <c r="O386" i="14"/>
  <c r="N386" i="14"/>
  <c r="M386" i="14"/>
  <c r="L386" i="14"/>
  <c r="K386" i="14"/>
  <c r="P385" i="14"/>
  <c r="O385" i="14"/>
  <c r="N385" i="14"/>
  <c r="M385" i="14"/>
  <c r="L385" i="14"/>
  <c r="K385" i="14"/>
  <c r="P384" i="14"/>
  <c r="O384" i="14"/>
  <c r="N384" i="14"/>
  <c r="M384" i="14"/>
  <c r="L384" i="14"/>
  <c r="K384" i="14"/>
  <c r="P383" i="14"/>
  <c r="O383" i="14"/>
  <c r="N383" i="14"/>
  <c r="M383" i="14"/>
  <c r="L383" i="14"/>
  <c r="K383" i="14"/>
  <c r="P377" i="14"/>
  <c r="P376" i="14"/>
  <c r="O377" i="14"/>
  <c r="O376" i="14"/>
  <c r="N377" i="14"/>
  <c r="N376" i="14"/>
  <c r="M377" i="14"/>
  <c r="M376" i="14"/>
  <c r="L377" i="14"/>
  <c r="L376" i="14"/>
  <c r="P375" i="14"/>
  <c r="O375" i="14"/>
  <c r="N375" i="14"/>
  <c r="M375" i="14"/>
  <c r="L375" i="14"/>
  <c r="K375" i="14"/>
  <c r="P374" i="14"/>
  <c r="O374" i="14"/>
  <c r="N374" i="14"/>
  <c r="M374" i="14"/>
  <c r="L374" i="14"/>
  <c r="K374" i="14"/>
  <c r="P373" i="14"/>
  <c r="O373" i="14"/>
  <c r="N373" i="14"/>
  <c r="M373" i="14"/>
  <c r="L373" i="14"/>
  <c r="K373" i="14"/>
  <c r="P372" i="14"/>
  <c r="O372" i="14"/>
  <c r="N372" i="14"/>
  <c r="M372" i="14"/>
  <c r="L372" i="14"/>
  <c r="K372" i="14"/>
  <c r="P371" i="14"/>
  <c r="O371" i="14"/>
  <c r="N371" i="14"/>
  <c r="M371" i="14"/>
  <c r="L371" i="14"/>
  <c r="K371" i="14"/>
  <c r="P370" i="14"/>
  <c r="O370" i="14"/>
  <c r="N370" i="14"/>
  <c r="M370" i="14"/>
  <c r="L370" i="14"/>
  <c r="K370" i="14"/>
  <c r="P369" i="14"/>
  <c r="O369" i="14"/>
  <c r="N369" i="14"/>
  <c r="M369" i="14"/>
  <c r="L369" i="14"/>
  <c r="K369" i="14"/>
  <c r="P368" i="14"/>
  <c r="O368" i="14"/>
  <c r="N368" i="14"/>
  <c r="M368" i="14"/>
  <c r="L368" i="14"/>
  <c r="K368" i="14"/>
  <c r="P367" i="14"/>
  <c r="O367" i="14"/>
  <c r="N367" i="14"/>
  <c r="M367" i="14"/>
  <c r="L367" i="14"/>
  <c r="K367" i="14"/>
  <c r="P366" i="14"/>
  <c r="O366" i="14"/>
  <c r="N366" i="14"/>
  <c r="M366" i="14"/>
  <c r="L366" i="14"/>
  <c r="K366" i="14"/>
  <c r="P365" i="14"/>
  <c r="O365" i="14"/>
  <c r="N365" i="14"/>
  <c r="M365" i="14"/>
  <c r="L365" i="14"/>
  <c r="K365" i="14"/>
  <c r="P364" i="14"/>
  <c r="O364" i="14"/>
  <c r="N364" i="14"/>
  <c r="M364" i="14"/>
  <c r="L364" i="14"/>
  <c r="K364" i="14"/>
  <c r="P363" i="14"/>
  <c r="O363" i="14"/>
  <c r="N363" i="14"/>
  <c r="M363" i="14"/>
  <c r="L363" i="14"/>
  <c r="K363" i="14"/>
  <c r="P362" i="14"/>
  <c r="O362" i="14"/>
  <c r="N362" i="14"/>
  <c r="M362" i="14"/>
  <c r="L362" i="14"/>
  <c r="K362" i="14"/>
  <c r="P361" i="14"/>
  <c r="O361" i="14"/>
  <c r="N361" i="14"/>
  <c r="M361" i="14"/>
  <c r="L361" i="14"/>
  <c r="K361" i="14"/>
  <c r="P360" i="14"/>
  <c r="O360" i="14"/>
  <c r="N360" i="14"/>
  <c r="M360" i="14"/>
  <c r="L360" i="14"/>
  <c r="K360" i="14"/>
  <c r="P359" i="14"/>
  <c r="O359" i="14"/>
  <c r="N359" i="14"/>
  <c r="M359" i="14"/>
  <c r="L359" i="14"/>
  <c r="K359" i="14"/>
  <c r="P358" i="14"/>
  <c r="O358" i="14"/>
  <c r="N358" i="14"/>
  <c r="M358" i="14"/>
  <c r="L358" i="14"/>
  <c r="K358" i="14"/>
  <c r="P357" i="14"/>
  <c r="O357" i="14"/>
  <c r="N357" i="14"/>
  <c r="M357" i="14"/>
  <c r="L357" i="14"/>
  <c r="K357" i="14"/>
  <c r="P356" i="14"/>
  <c r="O356" i="14"/>
  <c r="N356" i="14"/>
  <c r="M356" i="14"/>
  <c r="L356" i="14"/>
  <c r="K356" i="14"/>
  <c r="P350" i="14"/>
  <c r="P349" i="14"/>
  <c r="O350" i="14"/>
  <c r="O349" i="14"/>
  <c r="N350" i="14"/>
  <c r="N349" i="14"/>
  <c r="M350" i="14"/>
  <c r="M349" i="14"/>
  <c r="L350" i="14"/>
  <c r="L349" i="14"/>
  <c r="P348" i="14"/>
  <c r="O348" i="14"/>
  <c r="N348" i="14"/>
  <c r="M348" i="14"/>
  <c r="L348" i="14"/>
  <c r="K348" i="14"/>
  <c r="P347" i="14"/>
  <c r="O347" i="14"/>
  <c r="N347" i="14"/>
  <c r="M347" i="14"/>
  <c r="L347" i="14"/>
  <c r="K347" i="14"/>
  <c r="P346" i="14"/>
  <c r="O346" i="14"/>
  <c r="N346" i="14"/>
  <c r="M346" i="14"/>
  <c r="L346" i="14"/>
  <c r="K346" i="14"/>
  <c r="P345" i="14"/>
  <c r="O345" i="14"/>
  <c r="N345" i="14"/>
  <c r="M345" i="14"/>
  <c r="L345" i="14"/>
  <c r="K345" i="14"/>
  <c r="P344" i="14"/>
  <c r="O344" i="14"/>
  <c r="N344" i="14"/>
  <c r="M344" i="14"/>
  <c r="L344" i="14"/>
  <c r="K344" i="14"/>
  <c r="P343" i="14"/>
  <c r="O343" i="14"/>
  <c r="N343" i="14"/>
  <c r="M343" i="14"/>
  <c r="L343" i="14"/>
  <c r="K343" i="14"/>
  <c r="P342" i="14"/>
  <c r="O342" i="14"/>
  <c r="N342" i="14"/>
  <c r="M342" i="14"/>
  <c r="L342" i="14"/>
  <c r="K342" i="14"/>
  <c r="P341" i="14"/>
  <c r="O341" i="14"/>
  <c r="N341" i="14"/>
  <c r="M341" i="14"/>
  <c r="L341" i="14"/>
  <c r="K341" i="14"/>
  <c r="P340" i="14"/>
  <c r="O340" i="14"/>
  <c r="N340" i="14"/>
  <c r="M340" i="14"/>
  <c r="L340" i="14"/>
  <c r="K340" i="14"/>
  <c r="P339" i="14"/>
  <c r="O339" i="14"/>
  <c r="N339" i="14"/>
  <c r="M339" i="14"/>
  <c r="L339" i="14"/>
  <c r="K339" i="14"/>
  <c r="P338" i="14"/>
  <c r="O338" i="14"/>
  <c r="N338" i="14"/>
  <c r="M338" i="14"/>
  <c r="L338" i="14"/>
  <c r="K338" i="14"/>
  <c r="P337" i="14"/>
  <c r="O337" i="14"/>
  <c r="N337" i="14"/>
  <c r="M337" i="14"/>
  <c r="L337" i="14"/>
  <c r="K337" i="14"/>
  <c r="P336" i="14"/>
  <c r="O336" i="14"/>
  <c r="N336" i="14"/>
  <c r="M336" i="14"/>
  <c r="L336" i="14"/>
  <c r="K336" i="14"/>
  <c r="P335" i="14"/>
  <c r="O335" i="14"/>
  <c r="N335" i="14"/>
  <c r="M335" i="14"/>
  <c r="L335" i="14"/>
  <c r="K335" i="14"/>
  <c r="P334" i="14"/>
  <c r="O334" i="14"/>
  <c r="N334" i="14"/>
  <c r="M334" i="14"/>
  <c r="L334" i="14"/>
  <c r="K334" i="14"/>
  <c r="P333" i="14"/>
  <c r="O333" i="14"/>
  <c r="N333" i="14"/>
  <c r="M333" i="14"/>
  <c r="L333" i="14"/>
  <c r="K333" i="14"/>
  <c r="P332" i="14"/>
  <c r="O332" i="14"/>
  <c r="N332" i="14"/>
  <c r="M332" i="14"/>
  <c r="L332" i="14"/>
  <c r="K332" i="14"/>
  <c r="P331" i="14"/>
  <c r="O331" i="14"/>
  <c r="N331" i="14"/>
  <c r="M331" i="14"/>
  <c r="L331" i="14"/>
  <c r="K331" i="14"/>
  <c r="P330" i="14"/>
  <c r="O330" i="14"/>
  <c r="N330" i="14"/>
  <c r="M330" i="14"/>
  <c r="L330" i="14"/>
  <c r="K330" i="14"/>
  <c r="P329" i="14"/>
  <c r="O329" i="14"/>
  <c r="N329" i="14"/>
  <c r="M329" i="14"/>
  <c r="L329" i="14"/>
  <c r="K329" i="14"/>
  <c r="P323" i="14"/>
  <c r="P322" i="14"/>
  <c r="O323" i="14"/>
  <c r="O322" i="14"/>
  <c r="N323" i="14"/>
  <c r="N322" i="14"/>
  <c r="M323" i="14"/>
  <c r="M322" i="14"/>
  <c r="L323" i="14"/>
  <c r="L322" i="14"/>
  <c r="P321" i="14"/>
  <c r="O321" i="14"/>
  <c r="N321" i="14"/>
  <c r="M321" i="14"/>
  <c r="L321" i="14"/>
  <c r="K321" i="14"/>
  <c r="P320" i="14"/>
  <c r="O320" i="14"/>
  <c r="N320" i="14"/>
  <c r="M320" i="14"/>
  <c r="L320" i="14"/>
  <c r="K320" i="14"/>
  <c r="P319" i="14"/>
  <c r="O319" i="14"/>
  <c r="N319" i="14"/>
  <c r="M319" i="14"/>
  <c r="L319" i="14"/>
  <c r="K319" i="14"/>
  <c r="P318" i="14"/>
  <c r="O318" i="14"/>
  <c r="N318" i="14"/>
  <c r="M318" i="14"/>
  <c r="L318" i="14"/>
  <c r="K318" i="14"/>
  <c r="P317" i="14"/>
  <c r="O317" i="14"/>
  <c r="N317" i="14"/>
  <c r="M317" i="14"/>
  <c r="L317" i="14"/>
  <c r="K317" i="14"/>
  <c r="P316" i="14"/>
  <c r="O316" i="14"/>
  <c r="N316" i="14"/>
  <c r="M316" i="14"/>
  <c r="L316" i="14"/>
  <c r="K316" i="14"/>
  <c r="P315" i="14"/>
  <c r="O315" i="14"/>
  <c r="N315" i="14"/>
  <c r="M315" i="14"/>
  <c r="L315" i="14"/>
  <c r="K315" i="14"/>
  <c r="P314" i="14"/>
  <c r="O314" i="14"/>
  <c r="N314" i="14"/>
  <c r="M314" i="14"/>
  <c r="L314" i="14"/>
  <c r="K314" i="14"/>
  <c r="P313" i="14"/>
  <c r="O313" i="14"/>
  <c r="N313" i="14"/>
  <c r="M313" i="14"/>
  <c r="L313" i="14"/>
  <c r="K313" i="14"/>
  <c r="P312" i="14"/>
  <c r="O312" i="14"/>
  <c r="N312" i="14"/>
  <c r="M312" i="14"/>
  <c r="L312" i="14"/>
  <c r="K312" i="14"/>
  <c r="P311" i="14"/>
  <c r="O311" i="14"/>
  <c r="N311" i="14"/>
  <c r="M311" i="14"/>
  <c r="L311" i="14"/>
  <c r="K311" i="14"/>
  <c r="P310" i="14"/>
  <c r="O310" i="14"/>
  <c r="N310" i="14"/>
  <c r="M310" i="14"/>
  <c r="L310" i="14"/>
  <c r="K310" i="14"/>
  <c r="P309" i="14"/>
  <c r="O309" i="14"/>
  <c r="N309" i="14"/>
  <c r="M309" i="14"/>
  <c r="L309" i="14"/>
  <c r="K309" i="14"/>
  <c r="P308" i="14"/>
  <c r="O308" i="14"/>
  <c r="N308" i="14"/>
  <c r="M308" i="14"/>
  <c r="L308" i="14"/>
  <c r="K308" i="14"/>
  <c r="P307" i="14"/>
  <c r="O307" i="14"/>
  <c r="N307" i="14"/>
  <c r="M307" i="14"/>
  <c r="L307" i="14"/>
  <c r="K307" i="14"/>
  <c r="P306" i="14"/>
  <c r="O306" i="14"/>
  <c r="N306" i="14"/>
  <c r="M306" i="14"/>
  <c r="L306" i="14"/>
  <c r="K306" i="14"/>
  <c r="P305" i="14"/>
  <c r="O305" i="14"/>
  <c r="N305" i="14"/>
  <c r="M305" i="14"/>
  <c r="L305" i="14"/>
  <c r="K305" i="14"/>
  <c r="P304" i="14"/>
  <c r="O304" i="14"/>
  <c r="N304" i="14"/>
  <c r="M304" i="14"/>
  <c r="L304" i="14"/>
  <c r="K304" i="14"/>
  <c r="P303" i="14"/>
  <c r="O303" i="14"/>
  <c r="N303" i="14"/>
  <c r="M303" i="14"/>
  <c r="L303" i="14"/>
  <c r="K303" i="14"/>
  <c r="P302" i="14"/>
  <c r="O302" i="14"/>
  <c r="N302" i="14"/>
  <c r="M302" i="14"/>
  <c r="L302" i="14"/>
  <c r="K302" i="14"/>
  <c r="P296" i="14"/>
  <c r="P295" i="14"/>
  <c r="O296" i="14"/>
  <c r="O295" i="14"/>
  <c r="N296" i="14"/>
  <c r="N295" i="14"/>
  <c r="M296" i="14"/>
  <c r="M295" i="14"/>
  <c r="L296" i="14"/>
  <c r="L295" i="14"/>
  <c r="P294" i="14"/>
  <c r="O294" i="14"/>
  <c r="N294" i="14"/>
  <c r="M294" i="14"/>
  <c r="L294" i="14"/>
  <c r="K294" i="14"/>
  <c r="P293" i="14"/>
  <c r="O293" i="14"/>
  <c r="N293" i="14"/>
  <c r="M293" i="14"/>
  <c r="L293" i="14"/>
  <c r="K293" i="14"/>
  <c r="P292" i="14"/>
  <c r="O292" i="14"/>
  <c r="N292" i="14"/>
  <c r="M292" i="14"/>
  <c r="L292" i="14"/>
  <c r="K292" i="14"/>
  <c r="P291" i="14"/>
  <c r="O291" i="14"/>
  <c r="N291" i="14"/>
  <c r="M291" i="14"/>
  <c r="L291" i="14"/>
  <c r="K291" i="14"/>
  <c r="P290" i="14"/>
  <c r="O290" i="14"/>
  <c r="N290" i="14"/>
  <c r="M290" i="14"/>
  <c r="L290" i="14"/>
  <c r="K290" i="14"/>
  <c r="P289" i="14"/>
  <c r="O289" i="14"/>
  <c r="N289" i="14"/>
  <c r="M289" i="14"/>
  <c r="L289" i="14"/>
  <c r="K289" i="14"/>
  <c r="P288" i="14"/>
  <c r="O288" i="14"/>
  <c r="N288" i="14"/>
  <c r="M288" i="14"/>
  <c r="L288" i="14"/>
  <c r="K288" i="14"/>
  <c r="P287" i="14"/>
  <c r="O287" i="14"/>
  <c r="N287" i="14"/>
  <c r="M287" i="14"/>
  <c r="L287" i="14"/>
  <c r="K287" i="14"/>
  <c r="P286" i="14"/>
  <c r="O286" i="14"/>
  <c r="N286" i="14"/>
  <c r="M286" i="14"/>
  <c r="L286" i="14"/>
  <c r="K286" i="14"/>
  <c r="P285" i="14"/>
  <c r="O285" i="14"/>
  <c r="N285" i="14"/>
  <c r="M285" i="14"/>
  <c r="L285" i="14"/>
  <c r="K285" i="14"/>
  <c r="P284" i="14"/>
  <c r="O284" i="14"/>
  <c r="N284" i="14"/>
  <c r="M284" i="14"/>
  <c r="L284" i="14"/>
  <c r="K284" i="14"/>
  <c r="P283" i="14"/>
  <c r="O283" i="14"/>
  <c r="N283" i="14"/>
  <c r="M283" i="14"/>
  <c r="L283" i="14"/>
  <c r="K283" i="14"/>
  <c r="P282" i="14"/>
  <c r="O282" i="14"/>
  <c r="N282" i="14"/>
  <c r="M282" i="14"/>
  <c r="L282" i="14"/>
  <c r="K282" i="14"/>
  <c r="P281" i="14"/>
  <c r="O281" i="14"/>
  <c r="N281" i="14"/>
  <c r="M281" i="14"/>
  <c r="L281" i="14"/>
  <c r="K281" i="14"/>
  <c r="P280" i="14"/>
  <c r="O280" i="14"/>
  <c r="N280" i="14"/>
  <c r="M280" i="14"/>
  <c r="L280" i="14"/>
  <c r="K280" i="14"/>
  <c r="P279" i="14"/>
  <c r="O279" i="14"/>
  <c r="N279" i="14"/>
  <c r="M279" i="14"/>
  <c r="L279" i="14"/>
  <c r="K279" i="14"/>
  <c r="P278" i="14"/>
  <c r="O278" i="14"/>
  <c r="N278" i="14"/>
  <c r="M278" i="14"/>
  <c r="L278" i="14"/>
  <c r="K278" i="14"/>
  <c r="P277" i="14"/>
  <c r="O277" i="14"/>
  <c r="N277" i="14"/>
  <c r="M277" i="14"/>
  <c r="L277" i="14"/>
  <c r="K277" i="14"/>
  <c r="P276" i="14"/>
  <c r="O276" i="14"/>
  <c r="N276" i="14"/>
  <c r="M276" i="14"/>
  <c r="L276" i="14"/>
  <c r="K276" i="14"/>
  <c r="P275" i="14"/>
  <c r="O275" i="14"/>
  <c r="N275" i="14"/>
  <c r="M275" i="14"/>
  <c r="L275" i="14"/>
  <c r="K275" i="14"/>
  <c r="P269" i="14"/>
  <c r="P268" i="14"/>
  <c r="O269" i="14"/>
  <c r="O268" i="14"/>
  <c r="N269" i="14"/>
  <c r="N268" i="14"/>
  <c r="M269" i="14"/>
  <c r="M268" i="14"/>
  <c r="L269" i="14"/>
  <c r="L268" i="14"/>
  <c r="P267" i="14"/>
  <c r="O267" i="14"/>
  <c r="N267" i="14"/>
  <c r="M267" i="14"/>
  <c r="L267" i="14"/>
  <c r="K267" i="14"/>
  <c r="P266" i="14"/>
  <c r="O266" i="14"/>
  <c r="N266" i="14"/>
  <c r="M266" i="14"/>
  <c r="L266" i="14"/>
  <c r="K266" i="14"/>
  <c r="P265" i="14"/>
  <c r="O265" i="14"/>
  <c r="N265" i="14"/>
  <c r="M265" i="14"/>
  <c r="L265" i="14"/>
  <c r="K265" i="14"/>
  <c r="P264" i="14"/>
  <c r="O264" i="14"/>
  <c r="N264" i="14"/>
  <c r="M264" i="14"/>
  <c r="L264" i="14"/>
  <c r="K264" i="14"/>
  <c r="P263" i="14"/>
  <c r="O263" i="14"/>
  <c r="N263" i="14"/>
  <c r="M263" i="14"/>
  <c r="L263" i="14"/>
  <c r="K263" i="14"/>
  <c r="P262" i="14"/>
  <c r="O262" i="14"/>
  <c r="N262" i="14"/>
  <c r="M262" i="14"/>
  <c r="L262" i="14"/>
  <c r="K262" i="14"/>
  <c r="P261" i="14"/>
  <c r="O261" i="14"/>
  <c r="N261" i="14"/>
  <c r="M261" i="14"/>
  <c r="L261" i="14"/>
  <c r="K261" i="14"/>
  <c r="P260" i="14"/>
  <c r="O260" i="14"/>
  <c r="N260" i="14"/>
  <c r="M260" i="14"/>
  <c r="L260" i="14"/>
  <c r="K260" i="14"/>
  <c r="P259" i="14"/>
  <c r="O259" i="14"/>
  <c r="N259" i="14"/>
  <c r="M259" i="14"/>
  <c r="L259" i="14"/>
  <c r="K259" i="14"/>
  <c r="P258" i="14"/>
  <c r="O258" i="14"/>
  <c r="N258" i="14"/>
  <c r="M258" i="14"/>
  <c r="L258" i="14"/>
  <c r="K258" i="14"/>
  <c r="P257" i="14"/>
  <c r="O257" i="14"/>
  <c r="N257" i="14"/>
  <c r="M257" i="14"/>
  <c r="L257" i="14"/>
  <c r="K257" i="14"/>
  <c r="P256" i="14"/>
  <c r="O256" i="14"/>
  <c r="N256" i="14"/>
  <c r="M256" i="14"/>
  <c r="L256" i="14"/>
  <c r="K256" i="14"/>
  <c r="P255" i="14"/>
  <c r="O255" i="14"/>
  <c r="N255" i="14"/>
  <c r="M255" i="14"/>
  <c r="L255" i="14"/>
  <c r="K255" i="14"/>
  <c r="P254" i="14"/>
  <c r="O254" i="14"/>
  <c r="N254" i="14"/>
  <c r="M254" i="14"/>
  <c r="L254" i="14"/>
  <c r="K254" i="14"/>
  <c r="P253" i="14"/>
  <c r="O253" i="14"/>
  <c r="N253" i="14"/>
  <c r="M253" i="14"/>
  <c r="L253" i="14"/>
  <c r="K253" i="14"/>
  <c r="P252" i="14"/>
  <c r="O252" i="14"/>
  <c r="N252" i="14"/>
  <c r="M252" i="14"/>
  <c r="L252" i="14"/>
  <c r="K252" i="14"/>
  <c r="P251" i="14"/>
  <c r="O251" i="14"/>
  <c r="N251" i="14"/>
  <c r="M251" i="14"/>
  <c r="L251" i="14"/>
  <c r="K251" i="14"/>
  <c r="P250" i="14"/>
  <c r="O250" i="14"/>
  <c r="N250" i="14"/>
  <c r="M250" i="14"/>
  <c r="L250" i="14"/>
  <c r="K250" i="14"/>
  <c r="P249" i="14"/>
  <c r="O249" i="14"/>
  <c r="N249" i="14"/>
  <c r="M249" i="14"/>
  <c r="L249" i="14"/>
  <c r="K249" i="14"/>
  <c r="P248" i="14"/>
  <c r="O248" i="14"/>
  <c r="N248" i="14"/>
  <c r="M248" i="14"/>
  <c r="L248" i="14"/>
  <c r="K248" i="14"/>
  <c r="P242" i="14"/>
  <c r="P241" i="14"/>
  <c r="O242" i="14"/>
  <c r="O241" i="14"/>
  <c r="N242" i="14"/>
  <c r="N241" i="14"/>
  <c r="M242" i="14"/>
  <c r="M241" i="14"/>
  <c r="L242" i="14"/>
  <c r="L241" i="14"/>
  <c r="P240" i="14"/>
  <c r="O240" i="14"/>
  <c r="N240" i="14"/>
  <c r="M240" i="14"/>
  <c r="L240" i="14"/>
  <c r="K240" i="14"/>
  <c r="P239" i="14"/>
  <c r="O239" i="14"/>
  <c r="N239" i="14"/>
  <c r="M239" i="14"/>
  <c r="L239" i="14"/>
  <c r="K239" i="14"/>
  <c r="P238" i="14"/>
  <c r="O238" i="14"/>
  <c r="N238" i="14"/>
  <c r="M238" i="14"/>
  <c r="L238" i="14"/>
  <c r="K238" i="14"/>
  <c r="P237" i="14"/>
  <c r="O237" i="14"/>
  <c r="N237" i="14"/>
  <c r="M237" i="14"/>
  <c r="L237" i="14"/>
  <c r="K237" i="14"/>
  <c r="P236" i="14"/>
  <c r="O236" i="14"/>
  <c r="N236" i="14"/>
  <c r="M236" i="14"/>
  <c r="L236" i="14"/>
  <c r="K236" i="14"/>
  <c r="P235" i="14"/>
  <c r="O235" i="14"/>
  <c r="N235" i="14"/>
  <c r="M235" i="14"/>
  <c r="L235" i="14"/>
  <c r="K235" i="14"/>
  <c r="O234" i="14"/>
  <c r="K234" i="14"/>
  <c r="P233" i="14"/>
  <c r="O233" i="14"/>
  <c r="N233" i="14"/>
  <c r="M233" i="14"/>
  <c r="L233" i="14"/>
  <c r="K233" i="14"/>
  <c r="P232" i="14"/>
  <c r="O232" i="14"/>
  <c r="N232" i="14"/>
  <c r="M232" i="14"/>
  <c r="L232" i="14"/>
  <c r="K232" i="14"/>
  <c r="P231" i="14"/>
  <c r="O231" i="14"/>
  <c r="N231" i="14"/>
  <c r="M231" i="14"/>
  <c r="L231" i="14"/>
  <c r="K231" i="14"/>
  <c r="P230" i="14"/>
  <c r="O230" i="14"/>
  <c r="N230" i="14"/>
  <c r="M230" i="14"/>
  <c r="L230" i="14"/>
  <c r="K230" i="14"/>
  <c r="P229" i="14"/>
  <c r="O229" i="14"/>
  <c r="N229" i="14"/>
  <c r="M229" i="14"/>
  <c r="L229" i="14"/>
  <c r="K229" i="14"/>
  <c r="P228" i="14"/>
  <c r="O228" i="14"/>
  <c r="N228" i="14"/>
  <c r="M228" i="14"/>
  <c r="L228" i="14"/>
  <c r="K228" i="14"/>
  <c r="P227" i="14"/>
  <c r="O227" i="14"/>
  <c r="N227" i="14"/>
  <c r="M227" i="14"/>
  <c r="L227" i="14"/>
  <c r="K227" i="14"/>
  <c r="P226" i="14"/>
  <c r="O226" i="14"/>
  <c r="N226" i="14"/>
  <c r="M226" i="14"/>
  <c r="L226" i="14"/>
  <c r="K226" i="14"/>
  <c r="P225" i="14"/>
  <c r="O225" i="14"/>
  <c r="N225" i="14"/>
  <c r="M225" i="14"/>
  <c r="L225" i="14"/>
  <c r="K225" i="14"/>
  <c r="P224" i="14"/>
  <c r="O224" i="14"/>
  <c r="N224" i="14"/>
  <c r="M224" i="14"/>
  <c r="L224" i="14"/>
  <c r="K224" i="14"/>
  <c r="P223" i="14"/>
  <c r="O223" i="14"/>
  <c r="N223" i="14"/>
  <c r="M223" i="14"/>
  <c r="L223" i="14"/>
  <c r="K223" i="14"/>
  <c r="P222" i="14"/>
  <c r="O222" i="14"/>
  <c r="N222" i="14"/>
  <c r="M222" i="14"/>
  <c r="L222" i="14"/>
  <c r="K222" i="14"/>
  <c r="P221" i="14"/>
  <c r="O221" i="14"/>
  <c r="N221" i="14"/>
  <c r="M221" i="14"/>
  <c r="L221" i="14"/>
  <c r="K221" i="14"/>
  <c r="P215" i="14"/>
  <c r="P214" i="14"/>
  <c r="O215" i="14"/>
  <c r="O214" i="14"/>
  <c r="N215" i="14"/>
  <c r="N214" i="14"/>
  <c r="M215" i="14"/>
  <c r="M214" i="14"/>
  <c r="L215" i="14"/>
  <c r="L214" i="14"/>
  <c r="P213" i="14"/>
  <c r="O213" i="14"/>
  <c r="N213" i="14"/>
  <c r="M213" i="14"/>
  <c r="L213" i="14"/>
  <c r="K213" i="14"/>
  <c r="P212" i="14"/>
  <c r="O212" i="14"/>
  <c r="N212" i="14"/>
  <c r="M212" i="14"/>
  <c r="L212" i="14"/>
  <c r="K212" i="14"/>
  <c r="P211" i="14"/>
  <c r="O211" i="14"/>
  <c r="N211" i="14"/>
  <c r="M211" i="14"/>
  <c r="L211" i="14"/>
  <c r="K211" i="14"/>
  <c r="P210" i="14"/>
  <c r="O210" i="14"/>
  <c r="N210" i="14"/>
  <c r="M210" i="14"/>
  <c r="L210" i="14"/>
  <c r="K210" i="14"/>
  <c r="P209" i="14"/>
  <c r="O209" i="14"/>
  <c r="N209" i="14"/>
  <c r="M209" i="14"/>
  <c r="L209" i="14"/>
  <c r="K209" i="14"/>
  <c r="P208" i="14"/>
  <c r="O208" i="14"/>
  <c r="N208" i="14"/>
  <c r="M208" i="14"/>
  <c r="L208" i="14"/>
  <c r="K208" i="14"/>
  <c r="P207" i="14"/>
  <c r="O207" i="14"/>
  <c r="N207" i="14"/>
  <c r="M207" i="14"/>
  <c r="L207" i="14"/>
  <c r="K207" i="14"/>
  <c r="P206" i="14"/>
  <c r="O206" i="14"/>
  <c r="N206" i="14"/>
  <c r="M206" i="14"/>
  <c r="L206" i="14"/>
  <c r="K206" i="14"/>
  <c r="P205" i="14"/>
  <c r="O205" i="14"/>
  <c r="N205" i="14"/>
  <c r="M205" i="14"/>
  <c r="L205" i="14"/>
  <c r="K205" i="14"/>
  <c r="P204" i="14"/>
  <c r="O204" i="14"/>
  <c r="N204" i="14"/>
  <c r="M204" i="14"/>
  <c r="L204" i="14"/>
  <c r="K204" i="14"/>
  <c r="P203" i="14"/>
  <c r="O203" i="14"/>
  <c r="N203" i="14"/>
  <c r="M203" i="14"/>
  <c r="L203" i="14"/>
  <c r="K203" i="14"/>
  <c r="P202" i="14"/>
  <c r="O202" i="14"/>
  <c r="N202" i="14"/>
  <c r="M202" i="14"/>
  <c r="L202" i="14"/>
  <c r="K202" i="14"/>
  <c r="P201" i="14"/>
  <c r="O201" i="14"/>
  <c r="N201" i="14"/>
  <c r="M201" i="14"/>
  <c r="L201" i="14"/>
  <c r="K201" i="14"/>
  <c r="P200" i="14"/>
  <c r="O200" i="14"/>
  <c r="N200" i="14"/>
  <c r="M200" i="14"/>
  <c r="L200" i="14"/>
  <c r="K200" i="14"/>
  <c r="P199" i="14"/>
  <c r="O199" i="14"/>
  <c r="N199" i="14"/>
  <c r="M199" i="14"/>
  <c r="L199" i="14"/>
  <c r="K199" i="14"/>
  <c r="P198" i="14"/>
  <c r="O198" i="14"/>
  <c r="N198" i="14"/>
  <c r="M198" i="14"/>
  <c r="L198" i="14"/>
  <c r="K198" i="14"/>
  <c r="P197" i="14"/>
  <c r="O197" i="14"/>
  <c r="N197" i="14"/>
  <c r="M197" i="14"/>
  <c r="L197" i="14"/>
  <c r="K197" i="14"/>
  <c r="P196" i="14"/>
  <c r="O196" i="14"/>
  <c r="N196" i="14"/>
  <c r="M196" i="14"/>
  <c r="L196" i="14"/>
  <c r="K196" i="14"/>
  <c r="P195" i="14"/>
  <c r="O195" i="14"/>
  <c r="N195" i="14"/>
  <c r="M195" i="14"/>
  <c r="L195" i="14"/>
  <c r="K195" i="14"/>
  <c r="P194" i="14"/>
  <c r="O194" i="14"/>
  <c r="N194" i="14"/>
  <c r="M194" i="14"/>
  <c r="L194" i="14"/>
  <c r="K194" i="14"/>
  <c r="P188" i="14"/>
  <c r="P187" i="14"/>
  <c r="O188" i="14"/>
  <c r="O187" i="14"/>
  <c r="N188" i="14"/>
  <c r="N187" i="14"/>
  <c r="M188" i="14"/>
  <c r="M187" i="14"/>
  <c r="L188" i="14"/>
  <c r="L187" i="14"/>
  <c r="P186" i="14"/>
  <c r="O186" i="14"/>
  <c r="N186" i="14"/>
  <c r="M186" i="14"/>
  <c r="L186" i="14"/>
  <c r="K186" i="14"/>
  <c r="P185" i="14"/>
  <c r="O185" i="14"/>
  <c r="N185" i="14"/>
  <c r="M185" i="14"/>
  <c r="L185" i="14"/>
  <c r="K185" i="14"/>
  <c r="P184" i="14"/>
  <c r="O184" i="14"/>
  <c r="N184" i="14"/>
  <c r="M184" i="14"/>
  <c r="L184" i="14"/>
  <c r="K184" i="14"/>
  <c r="P183" i="14"/>
  <c r="O183" i="14"/>
  <c r="N183" i="14"/>
  <c r="M183" i="14"/>
  <c r="L183" i="14"/>
  <c r="K183" i="14"/>
  <c r="P182" i="14"/>
  <c r="O182" i="14"/>
  <c r="N182" i="14"/>
  <c r="M182" i="14"/>
  <c r="L182" i="14"/>
  <c r="K182" i="14"/>
  <c r="P181" i="14"/>
  <c r="O181" i="14"/>
  <c r="N181" i="14"/>
  <c r="M181" i="14"/>
  <c r="L181" i="14"/>
  <c r="K181" i="14"/>
  <c r="O180" i="14"/>
  <c r="K180" i="14"/>
  <c r="P179" i="14"/>
  <c r="O179" i="14"/>
  <c r="N179" i="14"/>
  <c r="M179" i="14"/>
  <c r="L179" i="14"/>
  <c r="K179" i="14"/>
  <c r="P178" i="14"/>
  <c r="O178" i="14"/>
  <c r="N178" i="14"/>
  <c r="M178" i="14"/>
  <c r="L178" i="14"/>
  <c r="K178" i="14"/>
  <c r="P177" i="14"/>
  <c r="O177" i="14"/>
  <c r="N177" i="14"/>
  <c r="M177" i="14"/>
  <c r="L177" i="14"/>
  <c r="K177" i="14"/>
  <c r="P176" i="14"/>
  <c r="O176" i="14"/>
  <c r="N176" i="14"/>
  <c r="M176" i="14"/>
  <c r="L176" i="14"/>
  <c r="K176" i="14"/>
  <c r="P175" i="14"/>
  <c r="O175" i="14"/>
  <c r="N175" i="14"/>
  <c r="M175" i="14"/>
  <c r="L175" i="14"/>
  <c r="K175" i="14"/>
  <c r="P174" i="14"/>
  <c r="O174" i="14"/>
  <c r="N174" i="14"/>
  <c r="M174" i="14"/>
  <c r="L174" i="14"/>
  <c r="K174" i="14"/>
  <c r="P173" i="14"/>
  <c r="O173" i="14"/>
  <c r="N173" i="14"/>
  <c r="M173" i="14"/>
  <c r="L173" i="14"/>
  <c r="K173" i="14"/>
  <c r="P172" i="14"/>
  <c r="O172" i="14"/>
  <c r="N172" i="14"/>
  <c r="M172" i="14"/>
  <c r="L172" i="14"/>
  <c r="K172" i="14"/>
  <c r="P171" i="14"/>
  <c r="O171" i="14"/>
  <c r="N171" i="14"/>
  <c r="M171" i="14"/>
  <c r="L171" i="14"/>
  <c r="K171" i="14"/>
  <c r="P170" i="14"/>
  <c r="O170" i="14"/>
  <c r="N170" i="14"/>
  <c r="M170" i="14"/>
  <c r="L170" i="14"/>
  <c r="K170" i="14"/>
  <c r="P169" i="14"/>
  <c r="O169" i="14"/>
  <c r="N169" i="14"/>
  <c r="M169" i="14"/>
  <c r="L169" i="14"/>
  <c r="K169" i="14"/>
  <c r="P168" i="14"/>
  <c r="O168" i="14"/>
  <c r="N168" i="14"/>
  <c r="M168" i="14"/>
  <c r="L168" i="14"/>
  <c r="K168" i="14"/>
  <c r="P167" i="14"/>
  <c r="O167" i="14"/>
  <c r="N167" i="14"/>
  <c r="M167" i="14"/>
  <c r="L167" i="14"/>
  <c r="K167" i="14"/>
  <c r="P161" i="14"/>
  <c r="P160" i="14"/>
  <c r="O161" i="14"/>
  <c r="O160" i="14"/>
  <c r="N161" i="14"/>
  <c r="N160" i="14"/>
  <c r="M161" i="14"/>
  <c r="M160" i="14"/>
  <c r="L161" i="14"/>
  <c r="L160" i="14"/>
  <c r="P159" i="14"/>
  <c r="O159" i="14"/>
  <c r="N159" i="14"/>
  <c r="M159" i="14"/>
  <c r="L159" i="14"/>
  <c r="K159" i="14"/>
  <c r="P158" i="14"/>
  <c r="O158" i="14"/>
  <c r="N158" i="14"/>
  <c r="M158" i="14"/>
  <c r="L158" i="14"/>
  <c r="K158" i="14"/>
  <c r="P157" i="14"/>
  <c r="O157" i="14"/>
  <c r="N157" i="14"/>
  <c r="M157" i="14"/>
  <c r="L157" i="14"/>
  <c r="K157" i="14"/>
  <c r="P156" i="14"/>
  <c r="O156" i="14"/>
  <c r="N156" i="14"/>
  <c r="M156" i="14"/>
  <c r="L156" i="14"/>
  <c r="K156" i="14"/>
  <c r="P155" i="14"/>
  <c r="O155" i="14"/>
  <c r="N155" i="14"/>
  <c r="M155" i="14"/>
  <c r="L155" i="14"/>
  <c r="K155" i="14"/>
  <c r="P154" i="14"/>
  <c r="O154" i="14"/>
  <c r="N154" i="14"/>
  <c r="M154" i="14"/>
  <c r="L154" i="14"/>
  <c r="K154" i="14"/>
  <c r="P153" i="14"/>
  <c r="O153" i="14"/>
  <c r="N153" i="14"/>
  <c r="M153" i="14"/>
  <c r="L153" i="14"/>
  <c r="K153" i="14"/>
  <c r="P152" i="14"/>
  <c r="O152" i="14"/>
  <c r="N152" i="14"/>
  <c r="M152" i="14"/>
  <c r="L152" i="14"/>
  <c r="K152" i="14"/>
  <c r="P151" i="14"/>
  <c r="O151" i="14"/>
  <c r="N151" i="14"/>
  <c r="M151" i="14"/>
  <c r="L151" i="14"/>
  <c r="K151" i="14"/>
  <c r="P150" i="14"/>
  <c r="O150" i="14"/>
  <c r="N150" i="14"/>
  <c r="M150" i="14"/>
  <c r="L150" i="14"/>
  <c r="K150" i="14"/>
  <c r="P149" i="14"/>
  <c r="O149" i="14"/>
  <c r="N149" i="14"/>
  <c r="M149" i="14"/>
  <c r="L149" i="14"/>
  <c r="K149" i="14"/>
  <c r="P148" i="14"/>
  <c r="O148" i="14"/>
  <c r="N148" i="14"/>
  <c r="M148" i="14"/>
  <c r="L148" i="14"/>
  <c r="K148" i="14"/>
  <c r="P147" i="14"/>
  <c r="O147" i="14"/>
  <c r="N147" i="14"/>
  <c r="M147" i="14"/>
  <c r="L147" i="14"/>
  <c r="K147" i="14"/>
  <c r="P146" i="14"/>
  <c r="O146" i="14"/>
  <c r="N146" i="14"/>
  <c r="M146" i="14"/>
  <c r="L146" i="14"/>
  <c r="K146" i="14"/>
  <c r="P145" i="14"/>
  <c r="O145" i="14"/>
  <c r="N145" i="14"/>
  <c r="M145" i="14"/>
  <c r="L145" i="14"/>
  <c r="K145" i="14"/>
  <c r="P144" i="14"/>
  <c r="O144" i="14"/>
  <c r="N144" i="14"/>
  <c r="M144" i="14"/>
  <c r="L144" i="14"/>
  <c r="K144" i="14"/>
  <c r="P143" i="14"/>
  <c r="O143" i="14"/>
  <c r="N143" i="14"/>
  <c r="M143" i="14"/>
  <c r="L143" i="14"/>
  <c r="K143" i="14"/>
  <c r="P142" i="14"/>
  <c r="O142" i="14"/>
  <c r="N142" i="14"/>
  <c r="M142" i="14"/>
  <c r="L142" i="14"/>
  <c r="K142" i="14"/>
  <c r="P141" i="14"/>
  <c r="O141" i="14"/>
  <c r="N141" i="14"/>
  <c r="M141" i="14"/>
  <c r="L141" i="14"/>
  <c r="K141" i="14"/>
  <c r="P140" i="14"/>
  <c r="O140" i="14"/>
  <c r="N140" i="14"/>
  <c r="M140" i="14"/>
  <c r="L140" i="14"/>
  <c r="K140" i="14"/>
  <c r="P134" i="14"/>
  <c r="P133" i="14"/>
  <c r="O134" i="14"/>
  <c r="O133" i="14"/>
  <c r="N134" i="14"/>
  <c r="N133" i="14"/>
  <c r="M134" i="14"/>
  <c r="M133" i="14"/>
  <c r="L134" i="14"/>
  <c r="L133" i="14"/>
  <c r="P132" i="14"/>
  <c r="O132" i="14"/>
  <c r="N132" i="14"/>
  <c r="M132" i="14"/>
  <c r="L132" i="14"/>
  <c r="K132" i="14"/>
  <c r="P131" i="14"/>
  <c r="O131" i="14"/>
  <c r="N131" i="14"/>
  <c r="M131" i="14"/>
  <c r="L131" i="14"/>
  <c r="K131" i="14"/>
  <c r="P130" i="14"/>
  <c r="O130" i="14"/>
  <c r="N130" i="14"/>
  <c r="M130" i="14"/>
  <c r="L130" i="14"/>
  <c r="K130" i="14"/>
  <c r="P129" i="14"/>
  <c r="O129" i="14"/>
  <c r="N129" i="14"/>
  <c r="M129" i="14"/>
  <c r="L129" i="14"/>
  <c r="K129" i="14"/>
  <c r="P128" i="14"/>
  <c r="O128" i="14"/>
  <c r="N128" i="14"/>
  <c r="M128" i="14"/>
  <c r="L128" i="14"/>
  <c r="K128" i="14"/>
  <c r="P127" i="14"/>
  <c r="O127" i="14"/>
  <c r="N127" i="14"/>
  <c r="M127" i="14"/>
  <c r="L127" i="14"/>
  <c r="K127" i="14"/>
  <c r="P126" i="14"/>
  <c r="O126" i="14"/>
  <c r="N126" i="14"/>
  <c r="M126" i="14"/>
  <c r="L126" i="14"/>
  <c r="K126" i="14"/>
  <c r="P125" i="14"/>
  <c r="O125" i="14"/>
  <c r="N125" i="14"/>
  <c r="M125" i="14"/>
  <c r="L125" i="14"/>
  <c r="K125" i="14"/>
  <c r="P124" i="14"/>
  <c r="O124" i="14"/>
  <c r="N124" i="14"/>
  <c r="M124" i="14"/>
  <c r="L124" i="14"/>
  <c r="K124" i="14"/>
  <c r="P123" i="14"/>
  <c r="O123" i="14"/>
  <c r="N123" i="14"/>
  <c r="M123" i="14"/>
  <c r="L123" i="14"/>
  <c r="K123" i="14"/>
  <c r="P122" i="14"/>
  <c r="O122" i="14"/>
  <c r="N122" i="14"/>
  <c r="M122" i="14"/>
  <c r="L122" i="14"/>
  <c r="K122" i="14"/>
  <c r="P121" i="14"/>
  <c r="O121" i="14"/>
  <c r="N121" i="14"/>
  <c r="M121" i="14"/>
  <c r="L121" i="14"/>
  <c r="K121" i="14"/>
  <c r="P120" i="14"/>
  <c r="O120" i="14"/>
  <c r="N120" i="14"/>
  <c r="M120" i="14"/>
  <c r="L120" i="14"/>
  <c r="K120" i="14"/>
  <c r="P119" i="14"/>
  <c r="O119" i="14"/>
  <c r="N119" i="14"/>
  <c r="M119" i="14"/>
  <c r="L119" i="14"/>
  <c r="K119" i="14"/>
  <c r="P118" i="14"/>
  <c r="O118" i="14"/>
  <c r="N118" i="14"/>
  <c r="M118" i="14"/>
  <c r="L118" i="14"/>
  <c r="K118" i="14"/>
  <c r="P117" i="14"/>
  <c r="O117" i="14"/>
  <c r="N117" i="14"/>
  <c r="M117" i="14"/>
  <c r="L117" i="14"/>
  <c r="K117" i="14"/>
  <c r="P116" i="14"/>
  <c r="O116" i="14"/>
  <c r="N116" i="14"/>
  <c r="M116" i="14"/>
  <c r="L116" i="14"/>
  <c r="K116" i="14"/>
  <c r="P115" i="14"/>
  <c r="O115" i="14"/>
  <c r="N115" i="14"/>
  <c r="M115" i="14"/>
  <c r="L115" i="14"/>
  <c r="K115" i="14"/>
  <c r="P114" i="14"/>
  <c r="O114" i="14"/>
  <c r="N114" i="14"/>
  <c r="M114" i="14"/>
  <c r="L114" i="14"/>
  <c r="K114" i="14"/>
  <c r="P113" i="14"/>
  <c r="O113" i="14"/>
  <c r="N113" i="14"/>
  <c r="M113" i="14"/>
  <c r="L113" i="14"/>
  <c r="K113" i="14"/>
  <c r="P107" i="14"/>
  <c r="P106" i="14"/>
  <c r="O107" i="14"/>
  <c r="O106" i="14"/>
  <c r="N107" i="14"/>
  <c r="N106" i="14"/>
  <c r="M107" i="14"/>
  <c r="M106" i="14"/>
  <c r="L107" i="14"/>
  <c r="L106" i="14"/>
  <c r="P105" i="14"/>
  <c r="O105" i="14"/>
  <c r="N105" i="14"/>
  <c r="M105" i="14"/>
  <c r="L105" i="14"/>
  <c r="K105" i="14"/>
  <c r="P104" i="14"/>
  <c r="O104" i="14"/>
  <c r="N104" i="14"/>
  <c r="M104" i="14"/>
  <c r="L104" i="14"/>
  <c r="K104" i="14"/>
  <c r="P103" i="14"/>
  <c r="O103" i="14"/>
  <c r="N103" i="14"/>
  <c r="M103" i="14"/>
  <c r="L103" i="14"/>
  <c r="K103" i="14"/>
  <c r="P102" i="14"/>
  <c r="O102" i="14"/>
  <c r="N102" i="14"/>
  <c r="M102" i="14"/>
  <c r="L102" i="14"/>
  <c r="K102" i="14"/>
  <c r="P101" i="14"/>
  <c r="O101" i="14"/>
  <c r="N101" i="14"/>
  <c r="M101" i="14"/>
  <c r="L101" i="14"/>
  <c r="K101" i="14"/>
  <c r="P100" i="14"/>
  <c r="O100" i="14"/>
  <c r="N100" i="14"/>
  <c r="M100" i="14"/>
  <c r="L100" i="14"/>
  <c r="K100" i="14"/>
  <c r="P99" i="14"/>
  <c r="O99" i="14"/>
  <c r="N99" i="14"/>
  <c r="M99" i="14"/>
  <c r="L99" i="14"/>
  <c r="K99" i="14"/>
  <c r="P98" i="14"/>
  <c r="O98" i="14"/>
  <c r="N98" i="14"/>
  <c r="M98" i="14"/>
  <c r="L98" i="14"/>
  <c r="K98" i="14"/>
  <c r="P97" i="14"/>
  <c r="O97" i="14"/>
  <c r="N97" i="14"/>
  <c r="M97" i="14"/>
  <c r="L97" i="14"/>
  <c r="K97" i="14"/>
  <c r="P96" i="14"/>
  <c r="O96" i="14"/>
  <c r="N96" i="14"/>
  <c r="M96" i="14"/>
  <c r="L96" i="14"/>
  <c r="K96" i="14"/>
  <c r="P95" i="14"/>
  <c r="O95" i="14"/>
  <c r="N95" i="14"/>
  <c r="M95" i="14"/>
  <c r="L95" i="14"/>
  <c r="K95" i="14"/>
  <c r="P94" i="14"/>
  <c r="O94" i="14"/>
  <c r="N94" i="14"/>
  <c r="M94" i="14"/>
  <c r="L94" i="14"/>
  <c r="K94" i="14"/>
  <c r="P93" i="14"/>
  <c r="O93" i="14"/>
  <c r="N93" i="14"/>
  <c r="M93" i="14"/>
  <c r="L93" i="14"/>
  <c r="K93" i="14"/>
  <c r="P92" i="14"/>
  <c r="O92" i="14"/>
  <c r="N92" i="14"/>
  <c r="M92" i="14"/>
  <c r="L92" i="14"/>
  <c r="K92" i="14"/>
  <c r="P91" i="14"/>
  <c r="O91" i="14"/>
  <c r="N91" i="14"/>
  <c r="M91" i="14"/>
  <c r="L91" i="14"/>
  <c r="K91" i="14"/>
  <c r="P90" i="14"/>
  <c r="O90" i="14"/>
  <c r="N90" i="14"/>
  <c r="M90" i="14"/>
  <c r="L90" i="14"/>
  <c r="K90" i="14"/>
  <c r="P89" i="14"/>
  <c r="O89" i="14"/>
  <c r="N89" i="14"/>
  <c r="M89" i="14"/>
  <c r="L89" i="14"/>
  <c r="K89" i="14"/>
  <c r="P88" i="14"/>
  <c r="O88" i="14"/>
  <c r="N88" i="14"/>
  <c r="M88" i="14"/>
  <c r="L88" i="14"/>
  <c r="K88" i="14"/>
  <c r="P87" i="14"/>
  <c r="O87" i="14"/>
  <c r="N87" i="14"/>
  <c r="M87" i="14"/>
  <c r="L87" i="14"/>
  <c r="K87" i="14"/>
  <c r="P86" i="14"/>
  <c r="O86" i="14"/>
  <c r="N86" i="14"/>
  <c r="M86" i="14"/>
  <c r="L86" i="14"/>
  <c r="K86" i="14"/>
  <c r="P80" i="14"/>
  <c r="P79" i="14"/>
  <c r="O80" i="14"/>
  <c r="O79" i="14"/>
  <c r="N80" i="14"/>
  <c r="N79" i="14"/>
  <c r="M80" i="14"/>
  <c r="M79" i="14"/>
  <c r="L80" i="14"/>
  <c r="L79" i="14"/>
  <c r="P78" i="14"/>
  <c r="O78" i="14"/>
  <c r="N78" i="14"/>
  <c r="M78" i="14"/>
  <c r="L78" i="14"/>
  <c r="K78" i="14"/>
  <c r="P77" i="14"/>
  <c r="O77" i="14"/>
  <c r="N77" i="14"/>
  <c r="M77" i="14"/>
  <c r="L77" i="14"/>
  <c r="K77" i="14"/>
  <c r="P76" i="14"/>
  <c r="O76" i="14"/>
  <c r="N76" i="14"/>
  <c r="M76" i="14"/>
  <c r="L76" i="14"/>
  <c r="K76" i="14"/>
  <c r="P75" i="14"/>
  <c r="O75" i="14"/>
  <c r="N75" i="14"/>
  <c r="M75" i="14"/>
  <c r="L75" i="14"/>
  <c r="K75" i="14"/>
  <c r="P74" i="14"/>
  <c r="O74" i="14"/>
  <c r="N74" i="14"/>
  <c r="M74" i="14"/>
  <c r="L74" i="14"/>
  <c r="K74" i="14"/>
  <c r="P73" i="14"/>
  <c r="O73" i="14"/>
  <c r="N73" i="14"/>
  <c r="M73" i="14"/>
  <c r="L73" i="14"/>
  <c r="K73" i="14"/>
  <c r="P72" i="14"/>
  <c r="O72" i="14"/>
  <c r="N72" i="14"/>
  <c r="M72" i="14"/>
  <c r="L72" i="14"/>
  <c r="K72" i="14"/>
  <c r="P71" i="14"/>
  <c r="O71" i="14"/>
  <c r="N71" i="14"/>
  <c r="M71" i="14"/>
  <c r="L71" i="14"/>
  <c r="K71" i="14"/>
  <c r="P70" i="14"/>
  <c r="O70" i="14"/>
  <c r="N70" i="14"/>
  <c r="M70" i="14"/>
  <c r="L70" i="14"/>
  <c r="K70" i="14"/>
  <c r="P69" i="14"/>
  <c r="O69" i="14"/>
  <c r="N69" i="14"/>
  <c r="M69" i="14"/>
  <c r="L69" i="14"/>
  <c r="K69" i="14"/>
  <c r="P68" i="14"/>
  <c r="O68" i="14"/>
  <c r="N68" i="14"/>
  <c r="M68" i="14"/>
  <c r="L68" i="14"/>
  <c r="K68" i="14"/>
  <c r="P67" i="14"/>
  <c r="O67" i="14"/>
  <c r="N67" i="14"/>
  <c r="M67" i="14"/>
  <c r="L67" i="14"/>
  <c r="K67" i="14"/>
  <c r="P66" i="14"/>
  <c r="O66" i="14"/>
  <c r="N66" i="14"/>
  <c r="M66" i="14"/>
  <c r="L66" i="14"/>
  <c r="K66" i="14"/>
  <c r="P65" i="14"/>
  <c r="O65" i="14"/>
  <c r="N65" i="14"/>
  <c r="M65" i="14"/>
  <c r="L65" i="14"/>
  <c r="K65" i="14"/>
  <c r="P64" i="14"/>
  <c r="O64" i="14"/>
  <c r="N64" i="14"/>
  <c r="M64" i="14"/>
  <c r="L64" i="14"/>
  <c r="K64" i="14"/>
  <c r="P63" i="14"/>
  <c r="O63" i="14"/>
  <c r="N63" i="14"/>
  <c r="M63" i="14"/>
  <c r="L63" i="14"/>
  <c r="K63" i="14"/>
  <c r="P62" i="14"/>
  <c r="O62" i="14"/>
  <c r="N62" i="14"/>
  <c r="M62" i="14"/>
  <c r="L62" i="14"/>
  <c r="K62" i="14"/>
  <c r="P61" i="14"/>
  <c r="O61" i="14"/>
  <c r="N61" i="14"/>
  <c r="M61" i="14"/>
  <c r="L61" i="14"/>
  <c r="K61" i="14"/>
  <c r="P60" i="14"/>
  <c r="O60" i="14"/>
  <c r="N60" i="14"/>
  <c r="M60" i="14"/>
  <c r="L60" i="14"/>
  <c r="K60" i="14"/>
  <c r="P59" i="14"/>
  <c r="O59" i="14"/>
  <c r="N59" i="14"/>
  <c r="M59" i="14"/>
  <c r="L59" i="14"/>
  <c r="K59" i="14"/>
  <c r="P53" i="14"/>
  <c r="P52" i="14"/>
  <c r="O53" i="14"/>
  <c r="O52" i="14"/>
  <c r="N53" i="14"/>
  <c r="N52" i="14"/>
  <c r="M53" i="14"/>
  <c r="M52" i="14"/>
  <c r="L53" i="14"/>
  <c r="L52" i="14"/>
  <c r="P51" i="14"/>
  <c r="O51" i="14"/>
  <c r="N51" i="14"/>
  <c r="M51" i="14"/>
  <c r="L51" i="14"/>
  <c r="K51" i="14"/>
  <c r="P50" i="14"/>
  <c r="O50" i="14"/>
  <c r="N50" i="14"/>
  <c r="M50" i="14"/>
  <c r="L50" i="14"/>
  <c r="K50" i="14"/>
  <c r="P49" i="14"/>
  <c r="O49" i="14"/>
  <c r="N49" i="14"/>
  <c r="M49" i="14"/>
  <c r="L49" i="14"/>
  <c r="K49" i="14"/>
  <c r="P48" i="14"/>
  <c r="O48" i="14"/>
  <c r="N48" i="14"/>
  <c r="M48" i="14"/>
  <c r="L48" i="14"/>
  <c r="K48" i="14"/>
  <c r="P47" i="14"/>
  <c r="O47" i="14"/>
  <c r="N47" i="14"/>
  <c r="M47" i="14"/>
  <c r="L47" i="14"/>
  <c r="K47" i="14"/>
  <c r="P46" i="14"/>
  <c r="O46" i="14"/>
  <c r="N46" i="14"/>
  <c r="M46" i="14"/>
  <c r="L46" i="14"/>
  <c r="K46" i="14"/>
  <c r="P45" i="14"/>
  <c r="O45" i="14"/>
  <c r="N45" i="14"/>
  <c r="M45" i="14"/>
  <c r="L45" i="14"/>
  <c r="K45" i="14"/>
  <c r="P44" i="14"/>
  <c r="O44" i="14"/>
  <c r="N44" i="14"/>
  <c r="M44" i="14"/>
  <c r="L44" i="14"/>
  <c r="K44" i="14"/>
  <c r="P43" i="14"/>
  <c r="O43" i="14"/>
  <c r="N43" i="14"/>
  <c r="M43" i="14"/>
  <c r="L43" i="14"/>
  <c r="K43" i="14"/>
  <c r="P42" i="14"/>
  <c r="O42" i="14"/>
  <c r="N42" i="14"/>
  <c r="M42" i="14"/>
  <c r="L42" i="14"/>
  <c r="K42" i="14"/>
  <c r="P41" i="14"/>
  <c r="O41" i="14"/>
  <c r="N41" i="14"/>
  <c r="M41" i="14"/>
  <c r="L41" i="14"/>
  <c r="K41" i="14"/>
  <c r="P40" i="14"/>
  <c r="O40" i="14"/>
  <c r="N40" i="14"/>
  <c r="M40" i="14"/>
  <c r="L40" i="14"/>
  <c r="K40" i="14"/>
  <c r="P39" i="14"/>
  <c r="O39" i="14"/>
  <c r="N39" i="14"/>
  <c r="M39" i="14"/>
  <c r="L39" i="14"/>
  <c r="K39" i="14"/>
  <c r="P38" i="14"/>
  <c r="O38" i="14"/>
  <c r="N38" i="14"/>
  <c r="M38" i="14"/>
  <c r="L38" i="14"/>
  <c r="K38" i="14"/>
  <c r="P37" i="14"/>
  <c r="O37" i="14"/>
  <c r="N37" i="14"/>
  <c r="M37" i="14"/>
  <c r="L37" i="14"/>
  <c r="K37" i="14"/>
  <c r="P36" i="14"/>
  <c r="O36" i="14"/>
  <c r="N36" i="14"/>
  <c r="M36" i="14"/>
  <c r="L36" i="14"/>
  <c r="K36" i="14"/>
  <c r="P35" i="14"/>
  <c r="O35" i="14"/>
  <c r="N35" i="14"/>
  <c r="M35" i="14"/>
  <c r="L35" i="14"/>
  <c r="K35" i="14"/>
  <c r="P34" i="14"/>
  <c r="O34" i="14"/>
  <c r="N34" i="14"/>
  <c r="M34" i="14"/>
  <c r="L34" i="14"/>
  <c r="K34" i="14"/>
  <c r="P33" i="14"/>
  <c r="O33" i="14"/>
  <c r="N33" i="14"/>
  <c r="M33" i="14"/>
  <c r="L33" i="14"/>
  <c r="K33" i="14"/>
  <c r="P32" i="14"/>
  <c r="O32" i="14"/>
  <c r="N32" i="14"/>
  <c r="M32" i="14"/>
  <c r="L32" i="14"/>
  <c r="K32" i="14"/>
  <c r="P26" i="14"/>
  <c r="P25" i="14"/>
  <c r="O26" i="14"/>
  <c r="O25" i="14"/>
  <c r="N26" i="14"/>
  <c r="N25" i="14"/>
  <c r="M26" i="14"/>
  <c r="M25" i="14"/>
  <c r="L26" i="14"/>
  <c r="L25" i="14"/>
  <c r="P24" i="14"/>
  <c r="O24" i="14"/>
  <c r="N24" i="14"/>
  <c r="M24" i="14"/>
  <c r="L24" i="14"/>
  <c r="K24" i="14"/>
  <c r="P23" i="14"/>
  <c r="O23" i="14"/>
  <c r="N23" i="14"/>
  <c r="M23" i="14"/>
  <c r="L23" i="14"/>
  <c r="K23" i="14"/>
  <c r="P22" i="14"/>
  <c r="O22" i="14"/>
  <c r="N22" i="14"/>
  <c r="M22" i="14"/>
  <c r="L22" i="14"/>
  <c r="K22" i="14"/>
  <c r="P21" i="14"/>
  <c r="O21" i="14"/>
  <c r="N21" i="14"/>
  <c r="M21" i="14"/>
  <c r="L21" i="14"/>
  <c r="K21" i="14"/>
  <c r="P20" i="14"/>
  <c r="O20" i="14"/>
  <c r="N20" i="14"/>
  <c r="M20" i="14"/>
  <c r="L20" i="14"/>
  <c r="K20" i="14"/>
  <c r="P19" i="14"/>
  <c r="O19" i="14"/>
  <c r="N19" i="14"/>
  <c r="M19" i="14"/>
  <c r="L19" i="14"/>
  <c r="K19" i="14"/>
  <c r="P18" i="14"/>
  <c r="O18" i="14"/>
  <c r="N18" i="14"/>
  <c r="M18" i="14"/>
  <c r="L18" i="14"/>
  <c r="K18" i="14"/>
  <c r="P17" i="14"/>
  <c r="O17" i="14"/>
  <c r="N17" i="14"/>
  <c r="M17" i="14"/>
  <c r="L17" i="14"/>
  <c r="K17" i="14"/>
  <c r="P16" i="14"/>
  <c r="O16" i="14"/>
  <c r="N16" i="14"/>
  <c r="M16" i="14"/>
  <c r="L16" i="14"/>
  <c r="K16" i="14"/>
  <c r="P15" i="14"/>
  <c r="O15" i="14"/>
  <c r="N15" i="14"/>
  <c r="M15" i="14"/>
  <c r="L15" i="14"/>
  <c r="K15" i="14"/>
  <c r="P14" i="14"/>
  <c r="O14" i="14"/>
  <c r="N14" i="14"/>
  <c r="M14" i="14"/>
  <c r="L14" i="14"/>
  <c r="K14" i="14"/>
  <c r="P13" i="14"/>
  <c r="O13" i="14"/>
  <c r="N13" i="14"/>
  <c r="M13" i="14"/>
  <c r="L13" i="14"/>
  <c r="K13" i="14"/>
  <c r="P12" i="14"/>
  <c r="O12" i="14"/>
  <c r="N12" i="14"/>
  <c r="M12" i="14"/>
  <c r="L12" i="14"/>
  <c r="K12" i="14"/>
  <c r="P11" i="14"/>
  <c r="O11" i="14"/>
  <c r="N11" i="14"/>
  <c r="M11" i="14"/>
  <c r="L11" i="14"/>
  <c r="K11" i="14"/>
  <c r="P10" i="14"/>
  <c r="O10" i="14"/>
  <c r="N10" i="14"/>
  <c r="M10" i="14"/>
  <c r="L10" i="14"/>
  <c r="K10" i="14"/>
  <c r="P9" i="14"/>
  <c r="O9" i="14"/>
  <c r="N9" i="14"/>
  <c r="M9" i="14"/>
  <c r="L9" i="14"/>
  <c r="K9" i="14"/>
  <c r="P8" i="14"/>
  <c r="O8" i="14"/>
  <c r="N8" i="14"/>
  <c r="M8" i="14"/>
  <c r="L8" i="14"/>
  <c r="K8" i="14"/>
  <c r="P7" i="14"/>
  <c r="O7" i="14"/>
  <c r="N7" i="14"/>
  <c r="M7" i="14"/>
  <c r="L7" i="14"/>
  <c r="K7" i="14"/>
  <c r="P6" i="14"/>
  <c r="O6" i="14"/>
  <c r="N6" i="14"/>
  <c r="M6" i="14"/>
  <c r="L6" i="14"/>
  <c r="K6" i="14"/>
  <c r="P5" i="14"/>
  <c r="O5" i="14"/>
  <c r="N5" i="14"/>
  <c r="M5" i="14"/>
  <c r="L5" i="14"/>
  <c r="K5" i="14"/>
  <c r="P539" i="13"/>
  <c r="P538" i="13"/>
  <c r="O539" i="13"/>
  <c r="O538" i="13"/>
  <c r="N539" i="13"/>
  <c r="N538" i="13"/>
  <c r="M539" i="13"/>
  <c r="M538" i="13"/>
  <c r="L539" i="13"/>
  <c r="L538" i="13"/>
  <c r="P537" i="13"/>
  <c r="O537" i="13"/>
  <c r="N537" i="13"/>
  <c r="M537" i="13"/>
  <c r="L537" i="13"/>
  <c r="K537" i="13"/>
  <c r="P536" i="13"/>
  <c r="O536" i="13"/>
  <c r="N536" i="13"/>
  <c r="M536" i="13"/>
  <c r="L536" i="13"/>
  <c r="K536" i="13"/>
  <c r="P535" i="13"/>
  <c r="O535" i="13"/>
  <c r="N535" i="13"/>
  <c r="M535" i="13"/>
  <c r="L535" i="13"/>
  <c r="K535" i="13"/>
  <c r="P534" i="13"/>
  <c r="O534" i="13"/>
  <c r="N534" i="13"/>
  <c r="M534" i="13"/>
  <c r="L534" i="13"/>
  <c r="K534" i="13"/>
  <c r="P533" i="13"/>
  <c r="O533" i="13"/>
  <c r="N533" i="13"/>
  <c r="M533" i="13"/>
  <c r="L533" i="13"/>
  <c r="K533" i="13"/>
  <c r="P532" i="13"/>
  <c r="O532" i="13"/>
  <c r="N532" i="13"/>
  <c r="M532" i="13"/>
  <c r="L532" i="13"/>
  <c r="K532" i="13"/>
  <c r="P531" i="13"/>
  <c r="O531" i="13"/>
  <c r="N531" i="13"/>
  <c r="M531" i="13"/>
  <c r="L531" i="13"/>
  <c r="K531" i="13"/>
  <c r="P530" i="13"/>
  <c r="O530" i="13"/>
  <c r="N530" i="13"/>
  <c r="M530" i="13"/>
  <c r="L530" i="13"/>
  <c r="K530" i="13"/>
  <c r="P529" i="13"/>
  <c r="O529" i="13"/>
  <c r="N529" i="13"/>
  <c r="M529" i="13"/>
  <c r="L529" i="13"/>
  <c r="K529" i="13"/>
  <c r="P528" i="13"/>
  <c r="O528" i="13"/>
  <c r="N528" i="13"/>
  <c r="M528" i="13"/>
  <c r="L528" i="13"/>
  <c r="K528" i="13"/>
  <c r="P527" i="13"/>
  <c r="O527" i="13"/>
  <c r="N527" i="13"/>
  <c r="M527" i="13"/>
  <c r="L527" i="13"/>
  <c r="K527" i="13"/>
  <c r="P526" i="13"/>
  <c r="O526" i="13"/>
  <c r="N526" i="13"/>
  <c r="M526" i="13"/>
  <c r="L526" i="13"/>
  <c r="K526" i="13"/>
  <c r="P525" i="13"/>
  <c r="O525" i="13"/>
  <c r="N525" i="13"/>
  <c r="M525" i="13"/>
  <c r="L525" i="13"/>
  <c r="K525" i="13"/>
  <c r="P524" i="13"/>
  <c r="O524" i="13"/>
  <c r="N524" i="13"/>
  <c r="M524" i="13"/>
  <c r="L524" i="13"/>
  <c r="K524" i="13"/>
  <c r="P523" i="13"/>
  <c r="O523" i="13"/>
  <c r="N523" i="13"/>
  <c r="M523" i="13"/>
  <c r="L523" i="13"/>
  <c r="K523" i="13"/>
  <c r="P522" i="13"/>
  <c r="O522" i="13"/>
  <c r="N522" i="13"/>
  <c r="M522" i="13"/>
  <c r="L522" i="13"/>
  <c r="K522" i="13"/>
  <c r="P521" i="13"/>
  <c r="O521" i="13"/>
  <c r="N521" i="13"/>
  <c r="M521" i="13"/>
  <c r="L521" i="13"/>
  <c r="K521" i="13"/>
  <c r="P520" i="13"/>
  <c r="O520" i="13"/>
  <c r="N520" i="13"/>
  <c r="M520" i="13"/>
  <c r="L520" i="13"/>
  <c r="K520" i="13"/>
  <c r="P519" i="13"/>
  <c r="O519" i="13"/>
  <c r="N519" i="13"/>
  <c r="M519" i="13"/>
  <c r="L519" i="13"/>
  <c r="K519" i="13"/>
  <c r="P518" i="13"/>
  <c r="O518" i="13"/>
  <c r="N518" i="13"/>
  <c r="M518" i="13"/>
  <c r="L518" i="13"/>
  <c r="K518" i="13"/>
  <c r="P512" i="13"/>
  <c r="P511" i="13"/>
  <c r="O512" i="13"/>
  <c r="O511" i="13"/>
  <c r="N512" i="13"/>
  <c r="N511" i="13"/>
  <c r="M512" i="13"/>
  <c r="M511" i="13"/>
  <c r="L512" i="13"/>
  <c r="L511" i="13"/>
  <c r="P510" i="13"/>
  <c r="O510" i="13"/>
  <c r="N510" i="13"/>
  <c r="M510" i="13"/>
  <c r="L510" i="13"/>
  <c r="K510" i="13"/>
  <c r="P509" i="13"/>
  <c r="O509" i="13"/>
  <c r="N509" i="13"/>
  <c r="M509" i="13"/>
  <c r="L509" i="13"/>
  <c r="K509" i="13"/>
  <c r="P508" i="13"/>
  <c r="O508" i="13"/>
  <c r="N508" i="13"/>
  <c r="M508" i="13"/>
  <c r="L508" i="13"/>
  <c r="K508" i="13"/>
  <c r="P507" i="13"/>
  <c r="O507" i="13"/>
  <c r="N507" i="13"/>
  <c r="M507" i="13"/>
  <c r="L507" i="13"/>
  <c r="K507" i="13"/>
  <c r="P506" i="13"/>
  <c r="O506" i="13"/>
  <c r="N506" i="13"/>
  <c r="M506" i="13"/>
  <c r="L506" i="13"/>
  <c r="K506" i="13"/>
  <c r="P505" i="13"/>
  <c r="O505" i="13"/>
  <c r="N505" i="13"/>
  <c r="M505" i="13"/>
  <c r="L505" i="13"/>
  <c r="K505" i="13"/>
  <c r="P504" i="13"/>
  <c r="O504" i="13"/>
  <c r="N504" i="13"/>
  <c r="M504" i="13"/>
  <c r="L504" i="13"/>
  <c r="K504" i="13"/>
  <c r="P503" i="13"/>
  <c r="O503" i="13"/>
  <c r="N503" i="13"/>
  <c r="M503" i="13"/>
  <c r="L503" i="13"/>
  <c r="K503" i="13"/>
  <c r="P502" i="13"/>
  <c r="O502" i="13"/>
  <c r="N502" i="13"/>
  <c r="M502" i="13"/>
  <c r="L502" i="13"/>
  <c r="K502" i="13"/>
  <c r="P501" i="13"/>
  <c r="O501" i="13"/>
  <c r="N501" i="13"/>
  <c r="M501" i="13"/>
  <c r="L501" i="13"/>
  <c r="K501" i="13"/>
  <c r="P500" i="13"/>
  <c r="O500" i="13"/>
  <c r="N500" i="13"/>
  <c r="M500" i="13"/>
  <c r="L500" i="13"/>
  <c r="K500" i="13"/>
  <c r="P499" i="13"/>
  <c r="O499" i="13"/>
  <c r="N499" i="13"/>
  <c r="M499" i="13"/>
  <c r="L499" i="13"/>
  <c r="K499" i="13"/>
  <c r="P498" i="13"/>
  <c r="O498" i="13"/>
  <c r="N498" i="13"/>
  <c r="M498" i="13"/>
  <c r="L498" i="13"/>
  <c r="K498" i="13"/>
  <c r="P497" i="13"/>
  <c r="O497" i="13"/>
  <c r="N497" i="13"/>
  <c r="M497" i="13"/>
  <c r="L497" i="13"/>
  <c r="K497" i="13"/>
  <c r="P496" i="13"/>
  <c r="O496" i="13"/>
  <c r="N496" i="13"/>
  <c r="M496" i="13"/>
  <c r="L496" i="13"/>
  <c r="K496" i="13"/>
  <c r="P495" i="13"/>
  <c r="O495" i="13"/>
  <c r="N495" i="13"/>
  <c r="M495" i="13"/>
  <c r="L495" i="13"/>
  <c r="K495" i="13"/>
  <c r="P494" i="13"/>
  <c r="O494" i="13"/>
  <c r="N494" i="13"/>
  <c r="M494" i="13"/>
  <c r="L494" i="13"/>
  <c r="K494" i="13"/>
  <c r="P493" i="13"/>
  <c r="O493" i="13"/>
  <c r="N493" i="13"/>
  <c r="M493" i="13"/>
  <c r="L493" i="13"/>
  <c r="K493" i="13"/>
  <c r="P492" i="13"/>
  <c r="O492" i="13"/>
  <c r="N492" i="13"/>
  <c r="M492" i="13"/>
  <c r="L492" i="13"/>
  <c r="K492" i="13"/>
  <c r="P491" i="13"/>
  <c r="O491" i="13"/>
  <c r="N491" i="13"/>
  <c r="M491" i="13"/>
  <c r="L491" i="13"/>
  <c r="K491" i="13"/>
  <c r="P485" i="13"/>
  <c r="P484" i="13"/>
  <c r="O485" i="13"/>
  <c r="O484" i="13"/>
  <c r="N485" i="13"/>
  <c r="N484" i="13"/>
  <c r="M485" i="13"/>
  <c r="M484" i="13"/>
  <c r="L485" i="13"/>
  <c r="L484" i="13"/>
  <c r="P483" i="13"/>
  <c r="O483" i="13"/>
  <c r="N483" i="13"/>
  <c r="M483" i="13"/>
  <c r="L483" i="13"/>
  <c r="K483" i="13"/>
  <c r="P482" i="13"/>
  <c r="O482" i="13"/>
  <c r="N482" i="13"/>
  <c r="M482" i="13"/>
  <c r="L482" i="13"/>
  <c r="K482" i="13"/>
  <c r="P481" i="13"/>
  <c r="O481" i="13"/>
  <c r="N481" i="13"/>
  <c r="M481" i="13"/>
  <c r="L481" i="13"/>
  <c r="K481" i="13"/>
  <c r="P480" i="13"/>
  <c r="O480" i="13"/>
  <c r="N480" i="13"/>
  <c r="M480" i="13"/>
  <c r="L480" i="13"/>
  <c r="K480" i="13"/>
  <c r="P479" i="13"/>
  <c r="O479" i="13"/>
  <c r="N479" i="13"/>
  <c r="M479" i="13"/>
  <c r="L479" i="13"/>
  <c r="K479" i="13"/>
  <c r="P478" i="13"/>
  <c r="O478" i="13"/>
  <c r="N478" i="13"/>
  <c r="M478" i="13"/>
  <c r="L478" i="13"/>
  <c r="K478" i="13"/>
  <c r="P477" i="13"/>
  <c r="O477" i="13"/>
  <c r="N477" i="13"/>
  <c r="M477" i="13"/>
  <c r="L477" i="13"/>
  <c r="K477" i="13"/>
  <c r="P476" i="13"/>
  <c r="O476" i="13"/>
  <c r="N476" i="13"/>
  <c r="M476" i="13"/>
  <c r="L476" i="13"/>
  <c r="K476" i="13"/>
  <c r="P475" i="13"/>
  <c r="O475" i="13"/>
  <c r="N475" i="13"/>
  <c r="M475" i="13"/>
  <c r="L475" i="13"/>
  <c r="K475" i="13"/>
  <c r="P474" i="13"/>
  <c r="O474" i="13"/>
  <c r="N474" i="13"/>
  <c r="M474" i="13"/>
  <c r="L474" i="13"/>
  <c r="K474" i="13"/>
  <c r="P473" i="13"/>
  <c r="O473" i="13"/>
  <c r="N473" i="13"/>
  <c r="M473" i="13"/>
  <c r="L473" i="13"/>
  <c r="K473" i="13"/>
  <c r="P472" i="13"/>
  <c r="O472" i="13"/>
  <c r="N472" i="13"/>
  <c r="M472" i="13"/>
  <c r="L472" i="13"/>
  <c r="K472" i="13"/>
  <c r="P471" i="13"/>
  <c r="O471" i="13"/>
  <c r="N471" i="13"/>
  <c r="M471" i="13"/>
  <c r="L471" i="13"/>
  <c r="K471" i="13"/>
  <c r="P470" i="13"/>
  <c r="O470" i="13"/>
  <c r="N470" i="13"/>
  <c r="M470" i="13"/>
  <c r="L470" i="13"/>
  <c r="K470" i="13"/>
  <c r="P469" i="13"/>
  <c r="O469" i="13"/>
  <c r="N469" i="13"/>
  <c r="M469" i="13"/>
  <c r="L469" i="13"/>
  <c r="K469" i="13"/>
  <c r="P468" i="13"/>
  <c r="O468" i="13"/>
  <c r="N468" i="13"/>
  <c r="M468" i="13"/>
  <c r="L468" i="13"/>
  <c r="K468" i="13"/>
  <c r="P467" i="13"/>
  <c r="O467" i="13"/>
  <c r="N467" i="13"/>
  <c r="M467" i="13"/>
  <c r="L467" i="13"/>
  <c r="K467" i="13"/>
  <c r="P466" i="13"/>
  <c r="O466" i="13"/>
  <c r="N466" i="13"/>
  <c r="M466" i="13"/>
  <c r="L466" i="13"/>
  <c r="K466" i="13"/>
  <c r="P465" i="13"/>
  <c r="O465" i="13"/>
  <c r="N465" i="13"/>
  <c r="M465" i="13"/>
  <c r="L465" i="13"/>
  <c r="K465" i="13"/>
  <c r="P464" i="13"/>
  <c r="O464" i="13"/>
  <c r="N464" i="13"/>
  <c r="M464" i="13"/>
  <c r="L464" i="13"/>
  <c r="K464" i="13"/>
  <c r="P458" i="13"/>
  <c r="P457" i="13"/>
  <c r="O458" i="13"/>
  <c r="O457" i="13"/>
  <c r="N458" i="13"/>
  <c r="N457" i="13"/>
  <c r="M458" i="13"/>
  <c r="M457" i="13"/>
  <c r="L458" i="13"/>
  <c r="L457" i="13"/>
  <c r="P456" i="13"/>
  <c r="O456" i="13"/>
  <c r="N456" i="13"/>
  <c r="M456" i="13"/>
  <c r="L456" i="13"/>
  <c r="K456" i="13"/>
  <c r="P455" i="13"/>
  <c r="O455" i="13"/>
  <c r="N455" i="13"/>
  <c r="M455" i="13"/>
  <c r="L455" i="13"/>
  <c r="K455" i="13"/>
  <c r="P454" i="13"/>
  <c r="O454" i="13"/>
  <c r="N454" i="13"/>
  <c r="M454" i="13"/>
  <c r="L454" i="13"/>
  <c r="K454" i="13"/>
  <c r="P453" i="13"/>
  <c r="O453" i="13"/>
  <c r="N453" i="13"/>
  <c r="M453" i="13"/>
  <c r="L453" i="13"/>
  <c r="K453" i="13"/>
  <c r="P452" i="13"/>
  <c r="O452" i="13"/>
  <c r="N452" i="13"/>
  <c r="M452" i="13"/>
  <c r="L452" i="13"/>
  <c r="K452" i="13"/>
  <c r="P451" i="13"/>
  <c r="O451" i="13"/>
  <c r="N451" i="13"/>
  <c r="M451" i="13"/>
  <c r="L451" i="13"/>
  <c r="K451" i="13"/>
  <c r="P450" i="13"/>
  <c r="O450" i="13"/>
  <c r="N450" i="13"/>
  <c r="M450" i="13"/>
  <c r="L450" i="13"/>
  <c r="K450" i="13"/>
  <c r="P449" i="13"/>
  <c r="O449" i="13"/>
  <c r="N449" i="13"/>
  <c r="M449" i="13"/>
  <c r="L449" i="13"/>
  <c r="K449" i="13"/>
  <c r="P448" i="13"/>
  <c r="O448" i="13"/>
  <c r="N448" i="13"/>
  <c r="M448" i="13"/>
  <c r="L448" i="13"/>
  <c r="K448" i="13"/>
  <c r="P447" i="13"/>
  <c r="O447" i="13"/>
  <c r="N447" i="13"/>
  <c r="M447" i="13"/>
  <c r="L447" i="13"/>
  <c r="K447" i="13"/>
  <c r="P446" i="13"/>
  <c r="O446" i="13"/>
  <c r="N446" i="13"/>
  <c r="M446" i="13"/>
  <c r="L446" i="13"/>
  <c r="K446" i="13"/>
  <c r="P445" i="13"/>
  <c r="O445" i="13"/>
  <c r="N445" i="13"/>
  <c r="M445" i="13"/>
  <c r="L445" i="13"/>
  <c r="K445" i="13"/>
  <c r="P444" i="13"/>
  <c r="O444" i="13"/>
  <c r="N444" i="13"/>
  <c r="M444" i="13"/>
  <c r="L444" i="13"/>
  <c r="K444" i="13"/>
  <c r="P443" i="13"/>
  <c r="O443" i="13"/>
  <c r="N443" i="13"/>
  <c r="M443" i="13"/>
  <c r="L443" i="13"/>
  <c r="K443" i="13"/>
  <c r="P442" i="13"/>
  <c r="O442" i="13"/>
  <c r="N442" i="13"/>
  <c r="M442" i="13"/>
  <c r="L442" i="13"/>
  <c r="K442" i="13"/>
  <c r="P441" i="13"/>
  <c r="O441" i="13"/>
  <c r="N441" i="13"/>
  <c r="M441" i="13"/>
  <c r="L441" i="13"/>
  <c r="K441" i="13"/>
  <c r="P440" i="13"/>
  <c r="O440" i="13"/>
  <c r="N440" i="13"/>
  <c r="M440" i="13"/>
  <c r="L440" i="13"/>
  <c r="K440" i="13"/>
  <c r="P439" i="13"/>
  <c r="O439" i="13"/>
  <c r="N439" i="13"/>
  <c r="M439" i="13"/>
  <c r="L439" i="13"/>
  <c r="K439" i="13"/>
  <c r="P438" i="13"/>
  <c r="O438" i="13"/>
  <c r="N438" i="13"/>
  <c r="M438" i="13"/>
  <c r="L438" i="13"/>
  <c r="K438" i="13"/>
  <c r="P437" i="13"/>
  <c r="O437" i="13"/>
  <c r="N437" i="13"/>
  <c r="M437" i="13"/>
  <c r="L437" i="13"/>
  <c r="K437" i="13"/>
  <c r="P431" i="13"/>
  <c r="P430" i="13"/>
  <c r="O431" i="13"/>
  <c r="O430" i="13"/>
  <c r="N431" i="13"/>
  <c r="N430" i="13"/>
  <c r="M431" i="13"/>
  <c r="M430" i="13"/>
  <c r="L431" i="13"/>
  <c r="L430" i="13"/>
  <c r="P429" i="13"/>
  <c r="O429" i="13"/>
  <c r="N429" i="13"/>
  <c r="M429" i="13"/>
  <c r="L429" i="13"/>
  <c r="K429" i="13"/>
  <c r="P428" i="13"/>
  <c r="O428" i="13"/>
  <c r="N428" i="13"/>
  <c r="M428" i="13"/>
  <c r="L428" i="13"/>
  <c r="K428" i="13"/>
  <c r="P427" i="13"/>
  <c r="O427" i="13"/>
  <c r="N427" i="13"/>
  <c r="M427" i="13"/>
  <c r="L427" i="13"/>
  <c r="K427" i="13"/>
  <c r="P426" i="13"/>
  <c r="O426" i="13"/>
  <c r="N426" i="13"/>
  <c r="M426" i="13"/>
  <c r="L426" i="13"/>
  <c r="K426" i="13"/>
  <c r="P425" i="13"/>
  <c r="O425" i="13"/>
  <c r="N425" i="13"/>
  <c r="M425" i="13"/>
  <c r="L425" i="13"/>
  <c r="K425" i="13"/>
  <c r="P424" i="13"/>
  <c r="O424" i="13"/>
  <c r="N424" i="13"/>
  <c r="M424" i="13"/>
  <c r="L424" i="13"/>
  <c r="K424" i="13"/>
  <c r="P423" i="13"/>
  <c r="O423" i="13"/>
  <c r="N423" i="13"/>
  <c r="M423" i="13"/>
  <c r="L423" i="13"/>
  <c r="K423" i="13"/>
  <c r="P422" i="13"/>
  <c r="O422" i="13"/>
  <c r="N422" i="13"/>
  <c r="M422" i="13"/>
  <c r="L422" i="13"/>
  <c r="K422" i="13"/>
  <c r="P421" i="13"/>
  <c r="O421" i="13"/>
  <c r="N421" i="13"/>
  <c r="M421" i="13"/>
  <c r="L421" i="13"/>
  <c r="K421" i="13"/>
  <c r="P420" i="13"/>
  <c r="O420" i="13"/>
  <c r="N420" i="13"/>
  <c r="M420" i="13"/>
  <c r="L420" i="13"/>
  <c r="K420" i="13"/>
  <c r="P419" i="13"/>
  <c r="O419" i="13"/>
  <c r="N419" i="13"/>
  <c r="M419" i="13"/>
  <c r="L419" i="13"/>
  <c r="K419" i="13"/>
  <c r="P418" i="13"/>
  <c r="O418" i="13"/>
  <c r="N418" i="13"/>
  <c r="M418" i="13"/>
  <c r="L418" i="13"/>
  <c r="K418" i="13"/>
  <c r="P417" i="13"/>
  <c r="O417" i="13"/>
  <c r="N417" i="13"/>
  <c r="M417" i="13"/>
  <c r="L417" i="13"/>
  <c r="K417" i="13"/>
  <c r="P416" i="13"/>
  <c r="O416" i="13"/>
  <c r="N416" i="13"/>
  <c r="M416" i="13"/>
  <c r="L416" i="13"/>
  <c r="K416" i="13"/>
  <c r="P415" i="13"/>
  <c r="O415" i="13"/>
  <c r="N415" i="13"/>
  <c r="M415" i="13"/>
  <c r="L415" i="13"/>
  <c r="K415" i="13"/>
  <c r="P414" i="13"/>
  <c r="O414" i="13"/>
  <c r="N414" i="13"/>
  <c r="M414" i="13"/>
  <c r="L414" i="13"/>
  <c r="K414" i="13"/>
  <c r="P413" i="13"/>
  <c r="O413" i="13"/>
  <c r="N413" i="13"/>
  <c r="M413" i="13"/>
  <c r="L413" i="13"/>
  <c r="K413" i="13"/>
  <c r="P412" i="13"/>
  <c r="O412" i="13"/>
  <c r="N412" i="13"/>
  <c r="M412" i="13"/>
  <c r="L412" i="13"/>
  <c r="K412" i="13"/>
  <c r="P411" i="13"/>
  <c r="O411" i="13"/>
  <c r="N411" i="13"/>
  <c r="M411" i="13"/>
  <c r="L411" i="13"/>
  <c r="K411" i="13"/>
  <c r="P410" i="13"/>
  <c r="O410" i="13"/>
  <c r="N410" i="13"/>
  <c r="M410" i="13"/>
  <c r="L410" i="13"/>
  <c r="K410" i="13"/>
  <c r="P404" i="13"/>
  <c r="P403" i="13"/>
  <c r="O404" i="13"/>
  <c r="O403" i="13"/>
  <c r="N404" i="13"/>
  <c r="N403" i="13"/>
  <c r="M404" i="13"/>
  <c r="M403" i="13"/>
  <c r="L404" i="13"/>
  <c r="L403" i="13"/>
  <c r="P402" i="13"/>
  <c r="O402" i="13"/>
  <c r="N402" i="13"/>
  <c r="M402" i="13"/>
  <c r="L402" i="13"/>
  <c r="K402" i="13"/>
  <c r="P401" i="13"/>
  <c r="O401" i="13"/>
  <c r="N401" i="13"/>
  <c r="M401" i="13"/>
  <c r="L401" i="13"/>
  <c r="K401" i="13"/>
  <c r="P400" i="13"/>
  <c r="O400" i="13"/>
  <c r="N400" i="13"/>
  <c r="M400" i="13"/>
  <c r="L400" i="13"/>
  <c r="K400" i="13"/>
  <c r="P399" i="13"/>
  <c r="O399" i="13"/>
  <c r="N399" i="13"/>
  <c r="M399" i="13"/>
  <c r="L399" i="13"/>
  <c r="K399" i="13"/>
  <c r="P398" i="13"/>
  <c r="O398" i="13"/>
  <c r="N398" i="13"/>
  <c r="M398" i="13"/>
  <c r="L398" i="13"/>
  <c r="K398" i="13"/>
  <c r="P397" i="13"/>
  <c r="O397" i="13"/>
  <c r="N397" i="13"/>
  <c r="M397" i="13"/>
  <c r="L397" i="13"/>
  <c r="K397" i="13"/>
  <c r="P396" i="13"/>
  <c r="O396" i="13"/>
  <c r="N396" i="13"/>
  <c r="M396" i="13"/>
  <c r="L396" i="13"/>
  <c r="K396" i="13"/>
  <c r="P395" i="13"/>
  <c r="O395" i="13"/>
  <c r="N395" i="13"/>
  <c r="M395" i="13"/>
  <c r="L395" i="13"/>
  <c r="K395" i="13"/>
  <c r="P394" i="13"/>
  <c r="O394" i="13"/>
  <c r="N394" i="13"/>
  <c r="M394" i="13"/>
  <c r="L394" i="13"/>
  <c r="K394" i="13"/>
  <c r="P393" i="13"/>
  <c r="O393" i="13"/>
  <c r="N393" i="13"/>
  <c r="M393" i="13"/>
  <c r="L393" i="13"/>
  <c r="K393" i="13"/>
  <c r="P392" i="13"/>
  <c r="O392" i="13"/>
  <c r="N392" i="13"/>
  <c r="M392" i="13"/>
  <c r="L392" i="13"/>
  <c r="K392" i="13"/>
  <c r="P391" i="13"/>
  <c r="O391" i="13"/>
  <c r="N391" i="13"/>
  <c r="M391" i="13"/>
  <c r="L391" i="13"/>
  <c r="K391" i="13"/>
  <c r="P390" i="13"/>
  <c r="O390" i="13"/>
  <c r="N390" i="13"/>
  <c r="M390" i="13"/>
  <c r="L390" i="13"/>
  <c r="K390" i="13"/>
  <c r="P389" i="13"/>
  <c r="O389" i="13"/>
  <c r="N389" i="13"/>
  <c r="M389" i="13"/>
  <c r="L389" i="13"/>
  <c r="K389" i="13"/>
  <c r="P388" i="13"/>
  <c r="O388" i="13"/>
  <c r="N388" i="13"/>
  <c r="M388" i="13"/>
  <c r="L388" i="13"/>
  <c r="K388" i="13"/>
  <c r="O387" i="13"/>
  <c r="K387" i="13"/>
  <c r="P386" i="13"/>
  <c r="O386" i="13"/>
  <c r="N386" i="13"/>
  <c r="M386" i="13"/>
  <c r="L386" i="13"/>
  <c r="K386" i="13"/>
  <c r="P385" i="13"/>
  <c r="O385" i="13"/>
  <c r="N385" i="13"/>
  <c r="M385" i="13"/>
  <c r="L385" i="13"/>
  <c r="K385" i="13"/>
  <c r="P384" i="13"/>
  <c r="O384" i="13"/>
  <c r="N384" i="13"/>
  <c r="M384" i="13"/>
  <c r="L384" i="13"/>
  <c r="K384" i="13"/>
  <c r="P383" i="13"/>
  <c r="O383" i="13"/>
  <c r="N383" i="13"/>
  <c r="M383" i="13"/>
  <c r="L383" i="13"/>
  <c r="K383" i="13"/>
  <c r="P377" i="13"/>
  <c r="P376" i="13"/>
  <c r="O377" i="13"/>
  <c r="O376" i="13"/>
  <c r="N377" i="13"/>
  <c r="N376" i="13"/>
  <c r="M377" i="13"/>
  <c r="M376" i="13"/>
  <c r="L377" i="13"/>
  <c r="L376" i="13"/>
  <c r="P375" i="13"/>
  <c r="O375" i="13"/>
  <c r="N375" i="13"/>
  <c r="M375" i="13"/>
  <c r="L375" i="13"/>
  <c r="K375" i="13"/>
  <c r="P374" i="13"/>
  <c r="O374" i="13"/>
  <c r="N374" i="13"/>
  <c r="M374" i="13"/>
  <c r="L374" i="13"/>
  <c r="K374" i="13"/>
  <c r="P373" i="13"/>
  <c r="O373" i="13"/>
  <c r="N373" i="13"/>
  <c r="M373" i="13"/>
  <c r="L373" i="13"/>
  <c r="K373" i="13"/>
  <c r="P372" i="13"/>
  <c r="O372" i="13"/>
  <c r="N372" i="13"/>
  <c r="M372" i="13"/>
  <c r="L372" i="13"/>
  <c r="K372" i="13"/>
  <c r="P371" i="13"/>
  <c r="O371" i="13"/>
  <c r="N371" i="13"/>
  <c r="M371" i="13"/>
  <c r="L371" i="13"/>
  <c r="K371" i="13"/>
  <c r="P370" i="13"/>
  <c r="O370" i="13"/>
  <c r="N370" i="13"/>
  <c r="M370" i="13"/>
  <c r="L370" i="13"/>
  <c r="K370" i="13"/>
  <c r="P369" i="13"/>
  <c r="O369" i="13"/>
  <c r="N369" i="13"/>
  <c r="M369" i="13"/>
  <c r="L369" i="13"/>
  <c r="K369" i="13"/>
  <c r="P368" i="13"/>
  <c r="O368" i="13"/>
  <c r="N368" i="13"/>
  <c r="M368" i="13"/>
  <c r="L368" i="13"/>
  <c r="K368" i="13"/>
  <c r="P367" i="13"/>
  <c r="O367" i="13"/>
  <c r="N367" i="13"/>
  <c r="M367" i="13"/>
  <c r="L367" i="13"/>
  <c r="K367" i="13"/>
  <c r="P366" i="13"/>
  <c r="O366" i="13"/>
  <c r="N366" i="13"/>
  <c r="M366" i="13"/>
  <c r="L366" i="13"/>
  <c r="K366" i="13"/>
  <c r="P365" i="13"/>
  <c r="O365" i="13"/>
  <c r="N365" i="13"/>
  <c r="M365" i="13"/>
  <c r="L365" i="13"/>
  <c r="K365" i="13"/>
  <c r="P364" i="13"/>
  <c r="O364" i="13"/>
  <c r="N364" i="13"/>
  <c r="M364" i="13"/>
  <c r="L364" i="13"/>
  <c r="K364" i="13"/>
  <c r="P363" i="13"/>
  <c r="O363" i="13"/>
  <c r="N363" i="13"/>
  <c r="M363" i="13"/>
  <c r="L363" i="13"/>
  <c r="K363" i="13"/>
  <c r="P362" i="13"/>
  <c r="O362" i="13"/>
  <c r="N362" i="13"/>
  <c r="M362" i="13"/>
  <c r="L362" i="13"/>
  <c r="K362" i="13"/>
  <c r="P361" i="13"/>
  <c r="O361" i="13"/>
  <c r="N361" i="13"/>
  <c r="M361" i="13"/>
  <c r="L361" i="13"/>
  <c r="K361" i="13"/>
  <c r="P360" i="13"/>
  <c r="O360" i="13"/>
  <c r="N360" i="13"/>
  <c r="M360" i="13"/>
  <c r="L360" i="13"/>
  <c r="K360" i="13"/>
  <c r="P359" i="13"/>
  <c r="O359" i="13"/>
  <c r="N359" i="13"/>
  <c r="M359" i="13"/>
  <c r="L359" i="13"/>
  <c r="K359" i="13"/>
  <c r="P358" i="13"/>
  <c r="O358" i="13"/>
  <c r="N358" i="13"/>
  <c r="M358" i="13"/>
  <c r="L358" i="13"/>
  <c r="K358" i="13"/>
  <c r="P357" i="13"/>
  <c r="O357" i="13"/>
  <c r="N357" i="13"/>
  <c r="M357" i="13"/>
  <c r="L357" i="13"/>
  <c r="K357" i="13"/>
  <c r="P356" i="13"/>
  <c r="O356" i="13"/>
  <c r="N356" i="13"/>
  <c r="M356" i="13"/>
  <c r="L356" i="13"/>
  <c r="K356" i="13"/>
  <c r="P350" i="13"/>
  <c r="P349" i="13"/>
  <c r="O350" i="13"/>
  <c r="O349" i="13"/>
  <c r="N350" i="13"/>
  <c r="N349" i="13"/>
  <c r="M350" i="13"/>
  <c r="M349" i="13"/>
  <c r="L350" i="13"/>
  <c r="L349" i="13"/>
  <c r="P348" i="13"/>
  <c r="O348" i="13"/>
  <c r="N348" i="13"/>
  <c r="M348" i="13"/>
  <c r="L348" i="13"/>
  <c r="K348" i="13"/>
  <c r="P347" i="13"/>
  <c r="O347" i="13"/>
  <c r="N347" i="13"/>
  <c r="M347" i="13"/>
  <c r="L347" i="13"/>
  <c r="K347" i="13"/>
  <c r="P346" i="13"/>
  <c r="O346" i="13"/>
  <c r="N346" i="13"/>
  <c r="M346" i="13"/>
  <c r="L346" i="13"/>
  <c r="K346" i="13"/>
  <c r="P345" i="13"/>
  <c r="O345" i="13"/>
  <c r="N345" i="13"/>
  <c r="M345" i="13"/>
  <c r="L345" i="13"/>
  <c r="K345" i="13"/>
  <c r="P344" i="13"/>
  <c r="O344" i="13"/>
  <c r="N344" i="13"/>
  <c r="M344" i="13"/>
  <c r="L344" i="13"/>
  <c r="K344" i="13"/>
  <c r="P343" i="13"/>
  <c r="O343" i="13"/>
  <c r="N343" i="13"/>
  <c r="M343" i="13"/>
  <c r="L343" i="13"/>
  <c r="K343" i="13"/>
  <c r="P342" i="13"/>
  <c r="O342" i="13"/>
  <c r="N342" i="13"/>
  <c r="M342" i="13"/>
  <c r="L342" i="13"/>
  <c r="K342" i="13"/>
  <c r="P341" i="13"/>
  <c r="O341" i="13"/>
  <c r="N341" i="13"/>
  <c r="M341" i="13"/>
  <c r="L341" i="13"/>
  <c r="K341" i="13"/>
  <c r="P340" i="13"/>
  <c r="O340" i="13"/>
  <c r="N340" i="13"/>
  <c r="M340" i="13"/>
  <c r="L340" i="13"/>
  <c r="K340" i="13"/>
  <c r="P339" i="13"/>
  <c r="O339" i="13"/>
  <c r="N339" i="13"/>
  <c r="M339" i="13"/>
  <c r="L339" i="13"/>
  <c r="K339" i="13"/>
  <c r="P338" i="13"/>
  <c r="O338" i="13"/>
  <c r="N338" i="13"/>
  <c r="M338" i="13"/>
  <c r="L338" i="13"/>
  <c r="K338" i="13"/>
  <c r="P337" i="13"/>
  <c r="O337" i="13"/>
  <c r="N337" i="13"/>
  <c r="M337" i="13"/>
  <c r="L337" i="13"/>
  <c r="K337" i="13"/>
  <c r="P336" i="13"/>
  <c r="O336" i="13"/>
  <c r="N336" i="13"/>
  <c r="M336" i="13"/>
  <c r="L336" i="13"/>
  <c r="K336" i="13"/>
  <c r="P335" i="13"/>
  <c r="O335" i="13"/>
  <c r="N335" i="13"/>
  <c r="M335" i="13"/>
  <c r="L335" i="13"/>
  <c r="K335" i="13"/>
  <c r="P334" i="13"/>
  <c r="O334" i="13"/>
  <c r="N334" i="13"/>
  <c r="M334" i="13"/>
  <c r="L334" i="13"/>
  <c r="K334" i="13"/>
  <c r="P333" i="13"/>
  <c r="O333" i="13"/>
  <c r="N333" i="13"/>
  <c r="M333" i="13"/>
  <c r="L333" i="13"/>
  <c r="K333" i="13"/>
  <c r="P332" i="13"/>
  <c r="O332" i="13"/>
  <c r="N332" i="13"/>
  <c r="M332" i="13"/>
  <c r="L332" i="13"/>
  <c r="K332" i="13"/>
  <c r="P331" i="13"/>
  <c r="O331" i="13"/>
  <c r="N331" i="13"/>
  <c r="M331" i="13"/>
  <c r="L331" i="13"/>
  <c r="K331" i="13"/>
  <c r="P330" i="13"/>
  <c r="O330" i="13"/>
  <c r="N330" i="13"/>
  <c r="M330" i="13"/>
  <c r="L330" i="13"/>
  <c r="K330" i="13"/>
  <c r="P329" i="13"/>
  <c r="O329" i="13"/>
  <c r="N329" i="13"/>
  <c r="M329" i="13"/>
  <c r="L329" i="13"/>
  <c r="K329" i="13"/>
  <c r="P323" i="13"/>
  <c r="P322" i="13"/>
  <c r="O323" i="13"/>
  <c r="O322" i="13"/>
  <c r="N323" i="13"/>
  <c r="N322" i="13"/>
  <c r="M323" i="13"/>
  <c r="M322" i="13"/>
  <c r="L323" i="13"/>
  <c r="L322" i="13"/>
  <c r="P321" i="13"/>
  <c r="O321" i="13"/>
  <c r="N321" i="13"/>
  <c r="M321" i="13"/>
  <c r="L321" i="13"/>
  <c r="K321" i="13"/>
  <c r="P320" i="13"/>
  <c r="O320" i="13"/>
  <c r="N320" i="13"/>
  <c r="M320" i="13"/>
  <c r="L320" i="13"/>
  <c r="K320" i="13"/>
  <c r="P319" i="13"/>
  <c r="O319" i="13"/>
  <c r="N319" i="13"/>
  <c r="M319" i="13"/>
  <c r="L319" i="13"/>
  <c r="K319" i="13"/>
  <c r="P318" i="13"/>
  <c r="O318" i="13"/>
  <c r="N318" i="13"/>
  <c r="M318" i="13"/>
  <c r="L318" i="13"/>
  <c r="K318" i="13"/>
  <c r="P317" i="13"/>
  <c r="O317" i="13"/>
  <c r="N317" i="13"/>
  <c r="M317" i="13"/>
  <c r="L317" i="13"/>
  <c r="K317" i="13"/>
  <c r="P316" i="13"/>
  <c r="O316" i="13"/>
  <c r="N316" i="13"/>
  <c r="M316" i="13"/>
  <c r="L316" i="13"/>
  <c r="P315" i="13"/>
  <c r="O315" i="13"/>
  <c r="N315" i="13"/>
  <c r="M315" i="13"/>
  <c r="L315" i="13"/>
  <c r="K315" i="13"/>
  <c r="P314" i="13"/>
  <c r="O314" i="13"/>
  <c r="N314" i="13"/>
  <c r="M314" i="13"/>
  <c r="L314" i="13"/>
  <c r="K314" i="13"/>
  <c r="P313" i="13"/>
  <c r="O313" i="13"/>
  <c r="N313" i="13"/>
  <c r="M313" i="13"/>
  <c r="L313" i="13"/>
  <c r="K313" i="13"/>
  <c r="P312" i="13"/>
  <c r="O312" i="13"/>
  <c r="N312" i="13"/>
  <c r="M312" i="13"/>
  <c r="L312" i="13"/>
  <c r="K312" i="13"/>
  <c r="P311" i="13"/>
  <c r="O311" i="13"/>
  <c r="N311" i="13"/>
  <c r="M311" i="13"/>
  <c r="L311" i="13"/>
  <c r="K311" i="13"/>
  <c r="P310" i="13"/>
  <c r="O310" i="13"/>
  <c r="N310" i="13"/>
  <c r="M310" i="13"/>
  <c r="L310" i="13"/>
  <c r="K310" i="13"/>
  <c r="P309" i="13"/>
  <c r="O309" i="13"/>
  <c r="N309" i="13"/>
  <c r="M309" i="13"/>
  <c r="L309" i="13"/>
  <c r="K309" i="13"/>
  <c r="P308" i="13"/>
  <c r="O308" i="13"/>
  <c r="N308" i="13"/>
  <c r="M308" i="13"/>
  <c r="L308" i="13"/>
  <c r="K308" i="13"/>
  <c r="P307" i="13"/>
  <c r="O307" i="13"/>
  <c r="N307" i="13"/>
  <c r="M307" i="13"/>
  <c r="L307" i="13"/>
  <c r="K307" i="13"/>
  <c r="P306" i="13"/>
  <c r="O306" i="13"/>
  <c r="N306" i="13"/>
  <c r="M306" i="13"/>
  <c r="L306" i="13"/>
  <c r="K306" i="13"/>
  <c r="P305" i="13"/>
  <c r="O305" i="13"/>
  <c r="N305" i="13"/>
  <c r="M305" i="13"/>
  <c r="L305" i="13"/>
  <c r="K305" i="13"/>
  <c r="P304" i="13"/>
  <c r="O304" i="13"/>
  <c r="N304" i="13"/>
  <c r="M304" i="13"/>
  <c r="L304" i="13"/>
  <c r="K304" i="13"/>
  <c r="P303" i="13"/>
  <c r="O303" i="13"/>
  <c r="N303" i="13"/>
  <c r="M303" i="13"/>
  <c r="L303" i="13"/>
  <c r="K303" i="13"/>
  <c r="P302" i="13"/>
  <c r="O302" i="13"/>
  <c r="N302" i="13"/>
  <c r="M302" i="13"/>
  <c r="L302" i="13"/>
  <c r="K302" i="13"/>
  <c r="P296" i="13"/>
  <c r="P295" i="13"/>
  <c r="O296" i="13"/>
  <c r="O295" i="13"/>
  <c r="N296" i="13"/>
  <c r="N295" i="13"/>
  <c r="M296" i="13"/>
  <c r="M295" i="13"/>
  <c r="L296" i="13"/>
  <c r="L295" i="13"/>
  <c r="P294" i="13"/>
  <c r="O294" i="13"/>
  <c r="N294" i="13"/>
  <c r="M294" i="13"/>
  <c r="L294" i="13"/>
  <c r="K294" i="13"/>
  <c r="P293" i="13"/>
  <c r="O293" i="13"/>
  <c r="N293" i="13"/>
  <c r="M293" i="13"/>
  <c r="L293" i="13"/>
  <c r="K293" i="13"/>
  <c r="P292" i="13"/>
  <c r="O292" i="13"/>
  <c r="N292" i="13"/>
  <c r="M292" i="13"/>
  <c r="L292" i="13"/>
  <c r="K292" i="13"/>
  <c r="P291" i="13"/>
  <c r="O291" i="13"/>
  <c r="N291" i="13"/>
  <c r="M291" i="13"/>
  <c r="L291" i="13"/>
  <c r="K291" i="13"/>
  <c r="P290" i="13"/>
  <c r="O290" i="13"/>
  <c r="N290" i="13"/>
  <c r="M290" i="13"/>
  <c r="L290" i="13"/>
  <c r="K290" i="13"/>
  <c r="P289" i="13"/>
  <c r="O289" i="13"/>
  <c r="N289" i="13"/>
  <c r="M289" i="13"/>
  <c r="L289" i="13"/>
  <c r="P288" i="13"/>
  <c r="O288" i="13"/>
  <c r="N288" i="13"/>
  <c r="M288" i="13"/>
  <c r="L288" i="13"/>
  <c r="K288" i="13"/>
  <c r="P287" i="13"/>
  <c r="O287" i="13"/>
  <c r="N287" i="13"/>
  <c r="M287" i="13"/>
  <c r="L287" i="13"/>
  <c r="K287" i="13"/>
  <c r="P286" i="13"/>
  <c r="O286" i="13"/>
  <c r="N286" i="13"/>
  <c r="M286" i="13"/>
  <c r="L286" i="13"/>
  <c r="K286" i="13"/>
  <c r="P285" i="13"/>
  <c r="O285" i="13"/>
  <c r="N285" i="13"/>
  <c r="M285" i="13"/>
  <c r="L285" i="13"/>
  <c r="K285" i="13"/>
  <c r="P284" i="13"/>
  <c r="O284" i="13"/>
  <c r="N284" i="13"/>
  <c r="M284" i="13"/>
  <c r="L284" i="13"/>
  <c r="K284" i="13"/>
  <c r="O283" i="13"/>
  <c r="K283" i="13"/>
  <c r="P282" i="13"/>
  <c r="O282" i="13"/>
  <c r="N282" i="13"/>
  <c r="M282" i="13"/>
  <c r="L282" i="13"/>
  <c r="K282" i="13"/>
  <c r="P281" i="13"/>
  <c r="O281" i="13"/>
  <c r="N281" i="13"/>
  <c r="M281" i="13"/>
  <c r="L281" i="13"/>
  <c r="K281" i="13"/>
  <c r="P280" i="13"/>
  <c r="O280" i="13"/>
  <c r="N280" i="13"/>
  <c r="M280" i="13"/>
  <c r="L280" i="13"/>
  <c r="K280" i="13"/>
  <c r="P279" i="13"/>
  <c r="O279" i="13"/>
  <c r="N279" i="13"/>
  <c r="M279" i="13"/>
  <c r="L279" i="13"/>
  <c r="K279" i="13"/>
  <c r="P278" i="13"/>
  <c r="O278" i="13"/>
  <c r="N278" i="13"/>
  <c r="M278" i="13"/>
  <c r="L278" i="13"/>
  <c r="K278" i="13"/>
  <c r="P277" i="13"/>
  <c r="O277" i="13"/>
  <c r="N277" i="13"/>
  <c r="M277" i="13"/>
  <c r="L277" i="13"/>
  <c r="K277" i="13"/>
  <c r="P276" i="13"/>
  <c r="O276" i="13"/>
  <c r="N276" i="13"/>
  <c r="M276" i="13"/>
  <c r="L276" i="13"/>
  <c r="K276" i="13"/>
  <c r="P275" i="13"/>
  <c r="O275" i="13"/>
  <c r="N275" i="13"/>
  <c r="M275" i="13"/>
  <c r="L275" i="13"/>
  <c r="K275" i="13"/>
  <c r="P269" i="13"/>
  <c r="P268" i="13"/>
  <c r="O269" i="13"/>
  <c r="O268" i="13"/>
  <c r="N269" i="13"/>
  <c r="N268" i="13"/>
  <c r="M269" i="13"/>
  <c r="M268" i="13"/>
  <c r="L269" i="13"/>
  <c r="L268" i="13"/>
  <c r="P267" i="13"/>
  <c r="O267" i="13"/>
  <c r="N267" i="13"/>
  <c r="M267" i="13"/>
  <c r="L267" i="13"/>
  <c r="K267" i="13"/>
  <c r="P266" i="13"/>
  <c r="O266" i="13"/>
  <c r="N266" i="13"/>
  <c r="M266" i="13"/>
  <c r="L266" i="13"/>
  <c r="K266" i="13"/>
  <c r="P265" i="13"/>
  <c r="O265" i="13"/>
  <c r="N265" i="13"/>
  <c r="M265" i="13"/>
  <c r="L265" i="13"/>
  <c r="K265" i="13"/>
  <c r="P264" i="13"/>
  <c r="O264" i="13"/>
  <c r="N264" i="13"/>
  <c r="M264" i="13"/>
  <c r="L264" i="13"/>
  <c r="K264" i="13"/>
  <c r="P263" i="13"/>
  <c r="O263" i="13"/>
  <c r="N263" i="13"/>
  <c r="M263" i="13"/>
  <c r="L263" i="13"/>
  <c r="K263" i="13"/>
  <c r="P262" i="13"/>
  <c r="O262" i="13"/>
  <c r="N262" i="13"/>
  <c r="M262" i="13"/>
  <c r="L262" i="13"/>
  <c r="P261" i="13"/>
  <c r="O261" i="13"/>
  <c r="N261" i="13"/>
  <c r="M261" i="13"/>
  <c r="L261" i="13"/>
  <c r="K261" i="13"/>
  <c r="P260" i="13"/>
  <c r="O260" i="13"/>
  <c r="N260" i="13"/>
  <c r="M260" i="13"/>
  <c r="L260" i="13"/>
  <c r="K260" i="13"/>
  <c r="P259" i="13"/>
  <c r="O259" i="13"/>
  <c r="N259" i="13"/>
  <c r="M259" i="13"/>
  <c r="L259" i="13"/>
  <c r="K259" i="13"/>
  <c r="P258" i="13"/>
  <c r="O258" i="13"/>
  <c r="N258" i="13"/>
  <c r="M258" i="13"/>
  <c r="L258" i="13"/>
  <c r="K258" i="13"/>
  <c r="P257" i="13"/>
  <c r="O257" i="13"/>
  <c r="N257" i="13"/>
  <c r="M257" i="13"/>
  <c r="L257" i="13"/>
  <c r="K257" i="13"/>
  <c r="P256" i="13"/>
  <c r="O256" i="13"/>
  <c r="N256" i="13"/>
  <c r="M256" i="13"/>
  <c r="L256" i="13"/>
  <c r="K256" i="13"/>
  <c r="P255" i="13"/>
  <c r="O255" i="13"/>
  <c r="N255" i="13"/>
  <c r="M255" i="13"/>
  <c r="L255" i="13"/>
  <c r="K255" i="13"/>
  <c r="P254" i="13"/>
  <c r="O254" i="13"/>
  <c r="N254" i="13"/>
  <c r="M254" i="13"/>
  <c r="L254" i="13"/>
  <c r="K254" i="13"/>
  <c r="P253" i="13"/>
  <c r="O253" i="13"/>
  <c r="N253" i="13"/>
  <c r="M253" i="13"/>
  <c r="L253" i="13"/>
  <c r="K253" i="13"/>
  <c r="P252" i="13"/>
  <c r="O252" i="13"/>
  <c r="N252" i="13"/>
  <c r="M252" i="13"/>
  <c r="L252" i="13"/>
  <c r="K252" i="13"/>
  <c r="P251" i="13"/>
  <c r="O251" i="13"/>
  <c r="N251" i="13"/>
  <c r="M251" i="13"/>
  <c r="L251" i="13"/>
  <c r="K251" i="13"/>
  <c r="P250" i="13"/>
  <c r="O250" i="13"/>
  <c r="N250" i="13"/>
  <c r="M250" i="13"/>
  <c r="L250" i="13"/>
  <c r="K250" i="13"/>
  <c r="P249" i="13"/>
  <c r="O249" i="13"/>
  <c r="N249" i="13"/>
  <c r="M249" i="13"/>
  <c r="L249" i="13"/>
  <c r="K249" i="13"/>
  <c r="P248" i="13"/>
  <c r="O248" i="13"/>
  <c r="N248" i="13"/>
  <c r="M248" i="13"/>
  <c r="L248" i="13"/>
  <c r="K248" i="13"/>
  <c r="P242" i="13"/>
  <c r="P241" i="13"/>
  <c r="O242" i="13"/>
  <c r="O241" i="13"/>
  <c r="N242" i="13"/>
  <c r="N241" i="13"/>
  <c r="M242" i="13"/>
  <c r="M241" i="13"/>
  <c r="L242" i="13"/>
  <c r="L241" i="13"/>
  <c r="P240" i="13"/>
  <c r="O240" i="13"/>
  <c r="N240" i="13"/>
  <c r="M240" i="13"/>
  <c r="L240" i="13"/>
  <c r="K240" i="13"/>
  <c r="P239" i="13"/>
  <c r="O239" i="13"/>
  <c r="N239" i="13"/>
  <c r="M239" i="13"/>
  <c r="L239" i="13"/>
  <c r="K239" i="13"/>
  <c r="P238" i="13"/>
  <c r="O238" i="13"/>
  <c r="N238" i="13"/>
  <c r="M238" i="13"/>
  <c r="L238" i="13"/>
  <c r="K238" i="13"/>
  <c r="P237" i="13"/>
  <c r="O237" i="13"/>
  <c r="N237" i="13"/>
  <c r="M237" i="13"/>
  <c r="L237" i="13"/>
  <c r="K237" i="13"/>
  <c r="P236" i="13"/>
  <c r="O236" i="13"/>
  <c r="N236" i="13"/>
  <c r="M236" i="13"/>
  <c r="L236" i="13"/>
  <c r="K236" i="13"/>
  <c r="P235" i="13"/>
  <c r="O235" i="13"/>
  <c r="N235" i="13"/>
  <c r="M235" i="13"/>
  <c r="L235" i="13"/>
  <c r="P234" i="13"/>
  <c r="O234" i="13"/>
  <c r="N234" i="13"/>
  <c r="M234" i="13"/>
  <c r="L234" i="13"/>
  <c r="K234" i="13"/>
  <c r="P233" i="13"/>
  <c r="O233" i="13"/>
  <c r="N233" i="13"/>
  <c r="M233" i="13"/>
  <c r="L233" i="13"/>
  <c r="K233" i="13"/>
  <c r="P232" i="13"/>
  <c r="O232" i="13"/>
  <c r="N232" i="13"/>
  <c r="M232" i="13"/>
  <c r="L232" i="13"/>
  <c r="K232" i="13"/>
  <c r="P231" i="13"/>
  <c r="O231" i="13"/>
  <c r="N231" i="13"/>
  <c r="M231" i="13"/>
  <c r="L231" i="13"/>
  <c r="K231" i="13"/>
  <c r="P230" i="13"/>
  <c r="O230" i="13"/>
  <c r="N230" i="13"/>
  <c r="M230" i="13"/>
  <c r="L230" i="13"/>
  <c r="K230" i="13"/>
  <c r="P229" i="13"/>
  <c r="O229" i="13"/>
  <c r="N229" i="13"/>
  <c r="M229" i="13"/>
  <c r="L229" i="13"/>
  <c r="K229" i="13"/>
  <c r="P228" i="13"/>
  <c r="O228" i="13"/>
  <c r="N228" i="13"/>
  <c r="M228" i="13"/>
  <c r="L228" i="13"/>
  <c r="K228" i="13"/>
  <c r="P227" i="13"/>
  <c r="O227" i="13"/>
  <c r="N227" i="13"/>
  <c r="M227" i="13"/>
  <c r="L227" i="13"/>
  <c r="K227" i="13"/>
  <c r="P226" i="13"/>
  <c r="O226" i="13"/>
  <c r="N226" i="13"/>
  <c r="M226" i="13"/>
  <c r="L226" i="13"/>
  <c r="K226" i="13"/>
  <c r="P225" i="13"/>
  <c r="O225" i="13"/>
  <c r="N225" i="13"/>
  <c r="M225" i="13"/>
  <c r="L225" i="13"/>
  <c r="K225" i="13"/>
  <c r="P224" i="13"/>
  <c r="O224" i="13"/>
  <c r="N224" i="13"/>
  <c r="M224" i="13"/>
  <c r="L224" i="13"/>
  <c r="K224" i="13"/>
  <c r="P223" i="13"/>
  <c r="O223" i="13"/>
  <c r="N223" i="13"/>
  <c r="M223" i="13"/>
  <c r="L223" i="13"/>
  <c r="K223" i="13"/>
  <c r="P222" i="13"/>
  <c r="O222" i="13"/>
  <c r="N222" i="13"/>
  <c r="M222" i="13"/>
  <c r="L222" i="13"/>
  <c r="K222" i="13"/>
  <c r="P221" i="13"/>
  <c r="O221" i="13"/>
  <c r="N221" i="13"/>
  <c r="M221" i="13"/>
  <c r="L221" i="13"/>
  <c r="K221" i="13"/>
  <c r="P215" i="13"/>
  <c r="P214" i="13"/>
  <c r="O215" i="13"/>
  <c r="O214" i="13"/>
  <c r="N215" i="13"/>
  <c r="N214" i="13"/>
  <c r="M215" i="13"/>
  <c r="M214" i="13"/>
  <c r="L215" i="13"/>
  <c r="L214" i="13"/>
  <c r="P213" i="13"/>
  <c r="O213" i="13"/>
  <c r="N213" i="13"/>
  <c r="M213" i="13"/>
  <c r="L213" i="13"/>
  <c r="K213" i="13"/>
  <c r="P212" i="13"/>
  <c r="O212" i="13"/>
  <c r="N212" i="13"/>
  <c r="M212" i="13"/>
  <c r="L212" i="13"/>
  <c r="K212" i="13"/>
  <c r="P211" i="13"/>
  <c r="O211" i="13"/>
  <c r="N211" i="13"/>
  <c r="M211" i="13"/>
  <c r="L211" i="13"/>
  <c r="K211" i="13"/>
  <c r="P210" i="13"/>
  <c r="O210" i="13"/>
  <c r="N210" i="13"/>
  <c r="M210" i="13"/>
  <c r="L210" i="13"/>
  <c r="K210" i="13"/>
  <c r="P209" i="13"/>
  <c r="O209" i="13"/>
  <c r="N209" i="13"/>
  <c r="M209" i="13"/>
  <c r="L209" i="13"/>
  <c r="K209" i="13"/>
  <c r="P208" i="13"/>
  <c r="O208" i="13"/>
  <c r="N208" i="13"/>
  <c r="M208" i="13"/>
  <c r="L208" i="13"/>
  <c r="P207" i="13"/>
  <c r="O207" i="13"/>
  <c r="N207" i="13"/>
  <c r="M207" i="13"/>
  <c r="L207" i="13"/>
  <c r="K207" i="13"/>
  <c r="P206" i="13"/>
  <c r="O206" i="13"/>
  <c r="N206" i="13"/>
  <c r="M206" i="13"/>
  <c r="L206" i="13"/>
  <c r="K206" i="13"/>
  <c r="P205" i="13"/>
  <c r="O205" i="13"/>
  <c r="N205" i="13"/>
  <c r="M205" i="13"/>
  <c r="L205" i="13"/>
  <c r="K205" i="13"/>
  <c r="P204" i="13"/>
  <c r="O204" i="13"/>
  <c r="N204" i="13"/>
  <c r="M204" i="13"/>
  <c r="L204" i="13"/>
  <c r="K204" i="13"/>
  <c r="P203" i="13"/>
  <c r="O203" i="13"/>
  <c r="N203" i="13"/>
  <c r="M203" i="13"/>
  <c r="L203" i="13"/>
  <c r="K203" i="13"/>
  <c r="P202" i="13"/>
  <c r="O202" i="13"/>
  <c r="N202" i="13"/>
  <c r="M202" i="13"/>
  <c r="L202" i="13"/>
  <c r="K202" i="13"/>
  <c r="P201" i="13"/>
  <c r="O201" i="13"/>
  <c r="N201" i="13"/>
  <c r="M201" i="13"/>
  <c r="L201" i="13"/>
  <c r="K201" i="13"/>
  <c r="P200" i="13"/>
  <c r="O200" i="13"/>
  <c r="N200" i="13"/>
  <c r="M200" i="13"/>
  <c r="L200" i="13"/>
  <c r="K200" i="13"/>
  <c r="P199" i="13"/>
  <c r="O199" i="13"/>
  <c r="N199" i="13"/>
  <c r="M199" i="13"/>
  <c r="L199" i="13"/>
  <c r="K199" i="13"/>
  <c r="P198" i="13"/>
  <c r="O198" i="13"/>
  <c r="N198" i="13"/>
  <c r="M198" i="13"/>
  <c r="L198" i="13"/>
  <c r="K198" i="13"/>
  <c r="P197" i="13"/>
  <c r="O197" i="13"/>
  <c r="N197" i="13"/>
  <c r="M197" i="13"/>
  <c r="L197" i="13"/>
  <c r="K197" i="13"/>
  <c r="P196" i="13"/>
  <c r="O196" i="13"/>
  <c r="N196" i="13"/>
  <c r="M196" i="13"/>
  <c r="L196" i="13"/>
  <c r="K196" i="13"/>
  <c r="P195" i="13"/>
  <c r="O195" i="13"/>
  <c r="N195" i="13"/>
  <c r="M195" i="13"/>
  <c r="L195" i="13"/>
  <c r="K195" i="13"/>
  <c r="P194" i="13"/>
  <c r="O194" i="13"/>
  <c r="N194" i="13"/>
  <c r="M194" i="13"/>
  <c r="L194" i="13"/>
  <c r="K194" i="13"/>
  <c r="P188" i="13"/>
  <c r="P187" i="13"/>
  <c r="O188" i="13"/>
  <c r="O187" i="13"/>
  <c r="N188" i="13"/>
  <c r="N187" i="13"/>
  <c r="M188" i="13"/>
  <c r="M187" i="13"/>
  <c r="L188" i="13"/>
  <c r="L187" i="13"/>
  <c r="P186" i="13"/>
  <c r="O186" i="13"/>
  <c r="N186" i="13"/>
  <c r="M186" i="13"/>
  <c r="L186" i="13"/>
  <c r="K186" i="13"/>
  <c r="P185" i="13"/>
  <c r="O185" i="13"/>
  <c r="N185" i="13"/>
  <c r="M185" i="13"/>
  <c r="L185" i="13"/>
  <c r="K185" i="13"/>
  <c r="P184" i="13"/>
  <c r="O184" i="13"/>
  <c r="N184" i="13"/>
  <c r="M184" i="13"/>
  <c r="L184" i="13"/>
  <c r="K184" i="13"/>
  <c r="P183" i="13"/>
  <c r="O183" i="13"/>
  <c r="N183" i="13"/>
  <c r="M183" i="13"/>
  <c r="L183" i="13"/>
  <c r="K183" i="13"/>
  <c r="P182" i="13"/>
  <c r="O182" i="13"/>
  <c r="N182" i="13"/>
  <c r="M182" i="13"/>
  <c r="L182" i="13"/>
  <c r="K182" i="13"/>
  <c r="P181" i="13"/>
  <c r="O181" i="13"/>
  <c r="N181" i="13"/>
  <c r="M181" i="13"/>
  <c r="L181" i="13"/>
  <c r="P180" i="13"/>
  <c r="O180" i="13"/>
  <c r="N180" i="13"/>
  <c r="M180" i="13"/>
  <c r="L180" i="13"/>
  <c r="K180" i="13"/>
  <c r="P179" i="13"/>
  <c r="O179" i="13"/>
  <c r="N179" i="13"/>
  <c r="M179" i="13"/>
  <c r="L179" i="13"/>
  <c r="K179" i="13"/>
  <c r="P178" i="13"/>
  <c r="O178" i="13"/>
  <c r="N178" i="13"/>
  <c r="M178" i="13"/>
  <c r="L178" i="13"/>
  <c r="K178" i="13"/>
  <c r="P177" i="13"/>
  <c r="O177" i="13"/>
  <c r="N177" i="13"/>
  <c r="M177" i="13"/>
  <c r="L177" i="13"/>
  <c r="K177" i="13"/>
  <c r="P176" i="13"/>
  <c r="O176" i="13"/>
  <c r="N176" i="13"/>
  <c r="M176" i="13"/>
  <c r="L176" i="13"/>
  <c r="K176" i="13"/>
  <c r="P175" i="13"/>
  <c r="O175" i="13"/>
  <c r="N175" i="13"/>
  <c r="M175" i="13"/>
  <c r="L175" i="13"/>
  <c r="K175" i="13"/>
  <c r="P174" i="13"/>
  <c r="O174" i="13"/>
  <c r="N174" i="13"/>
  <c r="M174" i="13"/>
  <c r="L174" i="13"/>
  <c r="K174" i="13"/>
  <c r="P173" i="13"/>
  <c r="O173" i="13"/>
  <c r="N173" i="13"/>
  <c r="M173" i="13"/>
  <c r="L173" i="13"/>
  <c r="K173" i="13"/>
  <c r="P172" i="13"/>
  <c r="O172" i="13"/>
  <c r="N172" i="13"/>
  <c r="M172" i="13"/>
  <c r="L172" i="13"/>
  <c r="K172" i="13"/>
  <c r="P171" i="13"/>
  <c r="O171" i="13"/>
  <c r="N171" i="13"/>
  <c r="M171" i="13"/>
  <c r="L171" i="13"/>
  <c r="K171" i="13"/>
  <c r="P170" i="13"/>
  <c r="O170" i="13"/>
  <c r="N170" i="13"/>
  <c r="M170" i="13"/>
  <c r="L170" i="13"/>
  <c r="K170" i="13"/>
  <c r="P169" i="13"/>
  <c r="O169" i="13"/>
  <c r="N169" i="13"/>
  <c r="M169" i="13"/>
  <c r="L169" i="13"/>
  <c r="K169" i="13"/>
  <c r="P168" i="13"/>
  <c r="O168" i="13"/>
  <c r="N168" i="13"/>
  <c r="M168" i="13"/>
  <c r="L168" i="13"/>
  <c r="K168" i="13"/>
  <c r="P167" i="13"/>
  <c r="O167" i="13"/>
  <c r="N167" i="13"/>
  <c r="M167" i="13"/>
  <c r="L167" i="13"/>
  <c r="K167" i="13"/>
  <c r="P161" i="13"/>
  <c r="P160" i="13"/>
  <c r="O161" i="13"/>
  <c r="O160" i="13"/>
  <c r="N161" i="13"/>
  <c r="N160" i="13"/>
  <c r="M161" i="13"/>
  <c r="M160" i="13"/>
  <c r="L161" i="13"/>
  <c r="L160" i="13"/>
  <c r="P159" i="13"/>
  <c r="O159" i="13"/>
  <c r="N159" i="13"/>
  <c r="M159" i="13"/>
  <c r="L159" i="13"/>
  <c r="K159" i="13"/>
  <c r="P158" i="13"/>
  <c r="O158" i="13"/>
  <c r="N158" i="13"/>
  <c r="M158" i="13"/>
  <c r="L158" i="13"/>
  <c r="K158" i="13"/>
  <c r="P157" i="13"/>
  <c r="O157" i="13"/>
  <c r="N157" i="13"/>
  <c r="M157" i="13"/>
  <c r="L157" i="13"/>
  <c r="K157" i="13"/>
  <c r="P156" i="13"/>
  <c r="O156" i="13"/>
  <c r="N156" i="13"/>
  <c r="M156" i="13"/>
  <c r="L156" i="13"/>
  <c r="K156" i="13"/>
  <c r="P155" i="13"/>
  <c r="O155" i="13"/>
  <c r="N155" i="13"/>
  <c r="M155" i="13"/>
  <c r="L155" i="13"/>
  <c r="K155" i="13"/>
  <c r="P154" i="13"/>
  <c r="O154" i="13"/>
  <c r="N154" i="13"/>
  <c r="M154" i="13"/>
  <c r="L154" i="13"/>
  <c r="P153" i="13"/>
  <c r="O153" i="13"/>
  <c r="N153" i="13"/>
  <c r="M153" i="13"/>
  <c r="L153" i="13"/>
  <c r="K153" i="13"/>
  <c r="P152" i="13"/>
  <c r="O152" i="13"/>
  <c r="N152" i="13"/>
  <c r="M152" i="13"/>
  <c r="L152" i="13"/>
  <c r="K152" i="13"/>
  <c r="P151" i="13"/>
  <c r="O151" i="13"/>
  <c r="N151" i="13"/>
  <c r="M151" i="13"/>
  <c r="L151" i="13"/>
  <c r="K151" i="13"/>
  <c r="P150" i="13"/>
  <c r="O150" i="13"/>
  <c r="N150" i="13"/>
  <c r="M150" i="13"/>
  <c r="L150" i="13"/>
  <c r="K150" i="13"/>
  <c r="P149" i="13"/>
  <c r="O149" i="13"/>
  <c r="N149" i="13"/>
  <c r="M149" i="13"/>
  <c r="L149" i="13"/>
  <c r="K149" i="13"/>
  <c r="P148" i="13"/>
  <c r="O148" i="13"/>
  <c r="N148" i="13"/>
  <c r="M148" i="13"/>
  <c r="L148" i="13"/>
  <c r="K148" i="13"/>
  <c r="P147" i="13"/>
  <c r="O147" i="13"/>
  <c r="N147" i="13"/>
  <c r="M147" i="13"/>
  <c r="L147" i="13"/>
  <c r="K147" i="13"/>
  <c r="P146" i="13"/>
  <c r="O146" i="13"/>
  <c r="N146" i="13"/>
  <c r="M146" i="13"/>
  <c r="L146" i="13"/>
  <c r="K146" i="13"/>
  <c r="P145" i="13"/>
  <c r="O145" i="13"/>
  <c r="N145" i="13"/>
  <c r="M145" i="13"/>
  <c r="L145" i="13"/>
  <c r="K145" i="13"/>
  <c r="P144" i="13"/>
  <c r="O144" i="13"/>
  <c r="N144" i="13"/>
  <c r="M144" i="13"/>
  <c r="L144" i="13"/>
  <c r="K144" i="13"/>
  <c r="P143" i="13"/>
  <c r="O143" i="13"/>
  <c r="N143" i="13"/>
  <c r="M143" i="13"/>
  <c r="L143" i="13"/>
  <c r="K143" i="13"/>
  <c r="P142" i="13"/>
  <c r="O142" i="13"/>
  <c r="N142" i="13"/>
  <c r="M142" i="13"/>
  <c r="L142" i="13"/>
  <c r="K142" i="13"/>
  <c r="P141" i="13"/>
  <c r="O141" i="13"/>
  <c r="N141" i="13"/>
  <c r="M141" i="13"/>
  <c r="L141" i="13"/>
  <c r="K141" i="13"/>
  <c r="P140" i="13"/>
  <c r="O140" i="13"/>
  <c r="N140" i="13"/>
  <c r="M140" i="13"/>
  <c r="L140" i="13"/>
  <c r="K140" i="13"/>
  <c r="P134" i="13"/>
  <c r="P133" i="13"/>
  <c r="O134" i="13"/>
  <c r="O133" i="13"/>
  <c r="N134" i="13"/>
  <c r="N133" i="13"/>
  <c r="M134" i="13"/>
  <c r="M133" i="13"/>
  <c r="L134" i="13"/>
  <c r="L133" i="13"/>
  <c r="P132" i="13"/>
  <c r="O132" i="13"/>
  <c r="N132" i="13"/>
  <c r="M132" i="13"/>
  <c r="L132" i="13"/>
  <c r="K132" i="13"/>
  <c r="P131" i="13"/>
  <c r="O131" i="13"/>
  <c r="N131" i="13"/>
  <c r="M131" i="13"/>
  <c r="L131" i="13"/>
  <c r="K131" i="13"/>
  <c r="P130" i="13"/>
  <c r="O130" i="13"/>
  <c r="N130" i="13"/>
  <c r="M130" i="13"/>
  <c r="L130" i="13"/>
  <c r="K130" i="13"/>
  <c r="P129" i="13"/>
  <c r="O129" i="13"/>
  <c r="N129" i="13"/>
  <c r="M129" i="13"/>
  <c r="L129" i="13"/>
  <c r="K129" i="13"/>
  <c r="P128" i="13"/>
  <c r="O128" i="13"/>
  <c r="N128" i="13"/>
  <c r="M128" i="13"/>
  <c r="L128" i="13"/>
  <c r="K128" i="13"/>
  <c r="P127" i="13"/>
  <c r="O127" i="13"/>
  <c r="N127" i="13"/>
  <c r="M127" i="13"/>
  <c r="L127" i="13"/>
  <c r="P126" i="13"/>
  <c r="O126" i="13"/>
  <c r="N126" i="13"/>
  <c r="M126" i="13"/>
  <c r="L126" i="13"/>
  <c r="K126" i="13"/>
  <c r="P125" i="13"/>
  <c r="O125" i="13"/>
  <c r="N125" i="13"/>
  <c r="M125" i="13"/>
  <c r="L125" i="13"/>
  <c r="K125" i="13"/>
  <c r="P124" i="13"/>
  <c r="O124" i="13"/>
  <c r="N124" i="13"/>
  <c r="M124" i="13"/>
  <c r="L124" i="13"/>
  <c r="K124" i="13"/>
  <c r="P123" i="13"/>
  <c r="O123" i="13"/>
  <c r="N123" i="13"/>
  <c r="M123" i="13"/>
  <c r="L123" i="13"/>
  <c r="K123" i="13"/>
  <c r="P122" i="13"/>
  <c r="O122" i="13"/>
  <c r="N122" i="13"/>
  <c r="M122" i="13"/>
  <c r="L122" i="13"/>
  <c r="K122" i="13"/>
  <c r="O121" i="13"/>
  <c r="K121" i="13"/>
  <c r="P120" i="13"/>
  <c r="O120" i="13"/>
  <c r="N120" i="13"/>
  <c r="M120" i="13"/>
  <c r="L120" i="13"/>
  <c r="K120" i="13"/>
  <c r="P119" i="13"/>
  <c r="O119" i="13"/>
  <c r="N119" i="13"/>
  <c r="M119" i="13"/>
  <c r="L119" i="13"/>
  <c r="K119" i="13"/>
  <c r="P118" i="13"/>
  <c r="O118" i="13"/>
  <c r="N118" i="13"/>
  <c r="M118" i="13"/>
  <c r="L118" i="13"/>
  <c r="K118" i="13"/>
  <c r="P117" i="13"/>
  <c r="O117" i="13"/>
  <c r="N117" i="13"/>
  <c r="M117" i="13"/>
  <c r="L117" i="13"/>
  <c r="K117" i="13"/>
  <c r="P116" i="13"/>
  <c r="O116" i="13"/>
  <c r="N116" i="13"/>
  <c r="M116" i="13"/>
  <c r="L116" i="13"/>
  <c r="K116" i="13"/>
  <c r="P115" i="13"/>
  <c r="O115" i="13"/>
  <c r="N115" i="13"/>
  <c r="M115" i="13"/>
  <c r="L115" i="13"/>
  <c r="K115" i="13"/>
  <c r="P114" i="13"/>
  <c r="O114" i="13"/>
  <c r="N114" i="13"/>
  <c r="M114" i="13"/>
  <c r="L114" i="13"/>
  <c r="K114" i="13"/>
  <c r="P113" i="13"/>
  <c r="O113" i="13"/>
  <c r="N113" i="13"/>
  <c r="M113" i="13"/>
  <c r="L113" i="13"/>
  <c r="K113" i="13"/>
  <c r="P107" i="13"/>
  <c r="P106" i="13"/>
  <c r="O107" i="13"/>
  <c r="O106" i="13"/>
  <c r="N107" i="13"/>
  <c r="N106" i="13"/>
  <c r="M107" i="13"/>
  <c r="M106" i="13"/>
  <c r="L107" i="13"/>
  <c r="L106" i="13"/>
  <c r="P105" i="13"/>
  <c r="O105" i="13"/>
  <c r="N105" i="13"/>
  <c r="M105" i="13"/>
  <c r="L105" i="13"/>
  <c r="K105" i="13"/>
  <c r="P104" i="13"/>
  <c r="O104" i="13"/>
  <c r="N104" i="13"/>
  <c r="M104" i="13"/>
  <c r="L104" i="13"/>
  <c r="K104" i="13"/>
  <c r="P103" i="13"/>
  <c r="O103" i="13"/>
  <c r="N103" i="13"/>
  <c r="M103" i="13"/>
  <c r="L103" i="13"/>
  <c r="K103" i="13"/>
  <c r="P102" i="13"/>
  <c r="O102" i="13"/>
  <c r="N102" i="13"/>
  <c r="M102" i="13"/>
  <c r="L102" i="13"/>
  <c r="K102" i="13"/>
  <c r="P101" i="13"/>
  <c r="O101" i="13"/>
  <c r="N101" i="13"/>
  <c r="M101" i="13"/>
  <c r="L101" i="13"/>
  <c r="K101" i="13"/>
  <c r="P100" i="13"/>
  <c r="O100" i="13"/>
  <c r="N100" i="13"/>
  <c r="M100" i="13"/>
  <c r="L100" i="13"/>
  <c r="K100" i="13"/>
  <c r="P99" i="13"/>
  <c r="O99" i="13"/>
  <c r="N99" i="13"/>
  <c r="M99" i="13"/>
  <c r="L99" i="13"/>
  <c r="K99" i="13"/>
  <c r="P98" i="13"/>
  <c r="O98" i="13"/>
  <c r="N98" i="13"/>
  <c r="M98" i="13"/>
  <c r="L98" i="13"/>
  <c r="K98" i="13"/>
  <c r="P97" i="13"/>
  <c r="O97" i="13"/>
  <c r="N97" i="13"/>
  <c r="M97" i="13"/>
  <c r="L97" i="13"/>
  <c r="K97" i="13"/>
  <c r="P96" i="13"/>
  <c r="O96" i="13"/>
  <c r="N96" i="13"/>
  <c r="M96" i="13"/>
  <c r="L96" i="13"/>
  <c r="K96" i="13"/>
  <c r="P95" i="13"/>
  <c r="O95" i="13"/>
  <c r="N95" i="13"/>
  <c r="M95" i="13"/>
  <c r="L95" i="13"/>
  <c r="K95" i="13"/>
  <c r="P94" i="13"/>
  <c r="O94" i="13"/>
  <c r="N94" i="13"/>
  <c r="M94" i="13"/>
  <c r="L94" i="13"/>
  <c r="K94" i="13"/>
  <c r="P93" i="13"/>
  <c r="O93" i="13"/>
  <c r="N93" i="13"/>
  <c r="M93" i="13"/>
  <c r="L93" i="13"/>
  <c r="K93" i="13"/>
  <c r="P92" i="13"/>
  <c r="O92" i="13"/>
  <c r="N92" i="13"/>
  <c r="M92" i="13"/>
  <c r="L92" i="13"/>
  <c r="K92" i="13"/>
  <c r="P91" i="13"/>
  <c r="O91" i="13"/>
  <c r="N91" i="13"/>
  <c r="M91" i="13"/>
  <c r="L91" i="13"/>
  <c r="K91" i="13"/>
  <c r="P90" i="13"/>
  <c r="O90" i="13"/>
  <c r="N90" i="13"/>
  <c r="M90" i="13"/>
  <c r="L90" i="13"/>
  <c r="K90" i="13"/>
  <c r="P89" i="13"/>
  <c r="O89" i="13"/>
  <c r="N89" i="13"/>
  <c r="M89" i="13"/>
  <c r="L89" i="13"/>
  <c r="K89" i="13"/>
  <c r="P88" i="13"/>
  <c r="O88" i="13"/>
  <c r="N88" i="13"/>
  <c r="M88" i="13"/>
  <c r="L88" i="13"/>
  <c r="K88" i="13"/>
  <c r="P87" i="13"/>
  <c r="O87" i="13"/>
  <c r="N87" i="13"/>
  <c r="M87" i="13"/>
  <c r="L87" i="13"/>
  <c r="K87" i="13"/>
  <c r="P86" i="13"/>
  <c r="O86" i="13"/>
  <c r="N86" i="13"/>
  <c r="M86" i="13"/>
  <c r="L86" i="13"/>
  <c r="K86" i="13"/>
  <c r="P80" i="13"/>
  <c r="P79" i="13"/>
  <c r="O80" i="13"/>
  <c r="O79" i="13"/>
  <c r="N80" i="13"/>
  <c r="N79" i="13"/>
  <c r="M80" i="13"/>
  <c r="M79" i="13"/>
  <c r="L80" i="13"/>
  <c r="L79" i="13"/>
  <c r="P78" i="13"/>
  <c r="O78" i="13"/>
  <c r="N78" i="13"/>
  <c r="M78" i="13"/>
  <c r="L78" i="13"/>
  <c r="K78" i="13"/>
  <c r="P77" i="13"/>
  <c r="O77" i="13"/>
  <c r="N77" i="13"/>
  <c r="M77" i="13"/>
  <c r="L77" i="13"/>
  <c r="K77" i="13"/>
  <c r="P76" i="13"/>
  <c r="O76" i="13"/>
  <c r="N76" i="13"/>
  <c r="M76" i="13"/>
  <c r="L76" i="13"/>
  <c r="K76" i="13"/>
  <c r="P75" i="13"/>
  <c r="O75" i="13"/>
  <c r="N75" i="13"/>
  <c r="M75" i="13"/>
  <c r="L75" i="13"/>
  <c r="K75" i="13"/>
  <c r="P74" i="13"/>
  <c r="O74" i="13"/>
  <c r="N74" i="13"/>
  <c r="M74" i="13"/>
  <c r="L74" i="13"/>
  <c r="K74" i="13"/>
  <c r="P73" i="13"/>
  <c r="O73" i="13"/>
  <c r="N73" i="13"/>
  <c r="M73" i="13"/>
  <c r="L73" i="13"/>
  <c r="K73" i="13"/>
  <c r="P72" i="13"/>
  <c r="O72" i="13"/>
  <c r="N72" i="13"/>
  <c r="M72" i="13"/>
  <c r="L72" i="13"/>
  <c r="K72" i="13"/>
  <c r="P71" i="13"/>
  <c r="O71" i="13"/>
  <c r="N71" i="13"/>
  <c r="M71" i="13"/>
  <c r="L71" i="13"/>
  <c r="K71" i="13"/>
  <c r="P70" i="13"/>
  <c r="O70" i="13"/>
  <c r="N70" i="13"/>
  <c r="M70" i="13"/>
  <c r="L70" i="13"/>
  <c r="K70" i="13"/>
  <c r="P69" i="13"/>
  <c r="O69" i="13"/>
  <c r="N69" i="13"/>
  <c r="M69" i="13"/>
  <c r="L69" i="13"/>
  <c r="K69" i="13"/>
  <c r="P68" i="13"/>
  <c r="O68" i="13"/>
  <c r="N68" i="13"/>
  <c r="M68" i="13"/>
  <c r="L68" i="13"/>
  <c r="K68" i="13"/>
  <c r="P67" i="13"/>
  <c r="O67" i="13"/>
  <c r="N67" i="13"/>
  <c r="M67" i="13"/>
  <c r="L67" i="13"/>
  <c r="K67" i="13"/>
  <c r="P66" i="13"/>
  <c r="O66" i="13"/>
  <c r="N66" i="13"/>
  <c r="M66" i="13"/>
  <c r="L66" i="13"/>
  <c r="K66" i="13"/>
  <c r="P65" i="13"/>
  <c r="O65" i="13"/>
  <c r="N65" i="13"/>
  <c r="M65" i="13"/>
  <c r="L65" i="13"/>
  <c r="K65" i="13"/>
  <c r="P64" i="13"/>
  <c r="O64" i="13"/>
  <c r="N64" i="13"/>
  <c r="M64" i="13"/>
  <c r="L64" i="13"/>
  <c r="K64" i="13"/>
  <c r="P63" i="13"/>
  <c r="O63" i="13"/>
  <c r="N63" i="13"/>
  <c r="M63" i="13"/>
  <c r="L63" i="13"/>
  <c r="K63" i="13"/>
  <c r="P62" i="13"/>
  <c r="O62" i="13"/>
  <c r="N62" i="13"/>
  <c r="M62" i="13"/>
  <c r="L62" i="13"/>
  <c r="K62" i="13"/>
  <c r="P61" i="13"/>
  <c r="O61" i="13"/>
  <c r="N61" i="13"/>
  <c r="M61" i="13"/>
  <c r="L61" i="13"/>
  <c r="K61" i="13"/>
  <c r="P60" i="13"/>
  <c r="O60" i="13"/>
  <c r="N60" i="13"/>
  <c r="M60" i="13"/>
  <c r="L60" i="13"/>
  <c r="K60" i="13"/>
  <c r="P59" i="13"/>
  <c r="O59" i="13"/>
  <c r="N59" i="13"/>
  <c r="M59" i="13"/>
  <c r="L59" i="13"/>
  <c r="K59" i="13"/>
  <c r="P53" i="13"/>
  <c r="P52" i="13"/>
  <c r="O53" i="13"/>
  <c r="O52" i="13"/>
  <c r="N53" i="13"/>
  <c r="N52" i="13"/>
  <c r="M53" i="13"/>
  <c r="M52" i="13"/>
  <c r="L53" i="13"/>
  <c r="L52" i="13"/>
  <c r="P51" i="13"/>
  <c r="O51" i="13"/>
  <c r="N51" i="13"/>
  <c r="M51" i="13"/>
  <c r="L51" i="13"/>
  <c r="K51" i="13"/>
  <c r="P50" i="13"/>
  <c r="O50" i="13"/>
  <c r="N50" i="13"/>
  <c r="M50" i="13"/>
  <c r="L50" i="13"/>
  <c r="K50" i="13"/>
  <c r="P49" i="13"/>
  <c r="O49" i="13"/>
  <c r="N49" i="13"/>
  <c r="M49" i="13"/>
  <c r="L49" i="13"/>
  <c r="K49" i="13"/>
  <c r="P48" i="13"/>
  <c r="O48" i="13"/>
  <c r="N48" i="13"/>
  <c r="M48" i="13"/>
  <c r="L48" i="13"/>
  <c r="K48" i="13"/>
  <c r="P47" i="13"/>
  <c r="O47" i="13"/>
  <c r="N47" i="13"/>
  <c r="M47" i="13"/>
  <c r="L47" i="13"/>
  <c r="K47" i="13"/>
  <c r="P46" i="13"/>
  <c r="O46" i="13"/>
  <c r="N46" i="13"/>
  <c r="M46" i="13"/>
  <c r="L46" i="13"/>
  <c r="K46" i="13"/>
  <c r="P45" i="13"/>
  <c r="O45" i="13"/>
  <c r="N45" i="13"/>
  <c r="M45" i="13"/>
  <c r="L45" i="13"/>
  <c r="K45" i="13"/>
  <c r="P44" i="13"/>
  <c r="O44" i="13"/>
  <c r="N44" i="13"/>
  <c r="M44" i="13"/>
  <c r="L44" i="13"/>
  <c r="K44" i="13"/>
  <c r="P43" i="13"/>
  <c r="O43" i="13"/>
  <c r="N43" i="13"/>
  <c r="M43" i="13"/>
  <c r="L43" i="13"/>
  <c r="K43" i="13"/>
  <c r="P42" i="13"/>
  <c r="O42" i="13"/>
  <c r="N42" i="13"/>
  <c r="M42" i="13"/>
  <c r="L42" i="13"/>
  <c r="K42" i="13"/>
  <c r="P41" i="13"/>
  <c r="O41" i="13"/>
  <c r="N41" i="13"/>
  <c r="M41" i="13"/>
  <c r="L41" i="13"/>
  <c r="K41" i="13"/>
  <c r="P40" i="13"/>
  <c r="O40" i="13"/>
  <c r="N40" i="13"/>
  <c r="M40" i="13"/>
  <c r="L40" i="13"/>
  <c r="K40" i="13"/>
  <c r="P39" i="13"/>
  <c r="O39" i="13"/>
  <c r="N39" i="13"/>
  <c r="M39" i="13"/>
  <c r="L39" i="13"/>
  <c r="K39" i="13"/>
  <c r="P38" i="13"/>
  <c r="O38" i="13"/>
  <c r="N38" i="13"/>
  <c r="M38" i="13"/>
  <c r="L38" i="13"/>
  <c r="K38" i="13"/>
  <c r="P37" i="13"/>
  <c r="O37" i="13"/>
  <c r="N37" i="13"/>
  <c r="M37" i="13"/>
  <c r="L37" i="13"/>
  <c r="K37" i="13"/>
  <c r="P36" i="13"/>
  <c r="O36" i="13"/>
  <c r="N36" i="13"/>
  <c r="M36" i="13"/>
  <c r="L36" i="13"/>
  <c r="K36" i="13"/>
  <c r="P35" i="13"/>
  <c r="O35" i="13"/>
  <c r="N35" i="13"/>
  <c r="M35" i="13"/>
  <c r="L35" i="13"/>
  <c r="K35" i="13"/>
  <c r="P34" i="13"/>
  <c r="O34" i="13"/>
  <c r="N34" i="13"/>
  <c r="M34" i="13"/>
  <c r="L34" i="13"/>
  <c r="K34" i="13"/>
  <c r="P33" i="13"/>
  <c r="O33" i="13"/>
  <c r="N33" i="13"/>
  <c r="M33" i="13"/>
  <c r="L33" i="13"/>
  <c r="K33" i="13"/>
  <c r="P32" i="13"/>
  <c r="O32" i="13"/>
  <c r="N32" i="13"/>
  <c r="M32" i="13"/>
  <c r="L32" i="13"/>
  <c r="K32" i="13"/>
  <c r="P26" i="13"/>
  <c r="P25" i="13"/>
  <c r="O26" i="13"/>
  <c r="O25" i="13"/>
  <c r="N26" i="13"/>
  <c r="N25" i="13"/>
  <c r="M26" i="13"/>
  <c r="M25" i="13"/>
  <c r="L26" i="13"/>
  <c r="L25" i="13"/>
  <c r="P24" i="13"/>
  <c r="O24" i="13"/>
  <c r="N24" i="13"/>
  <c r="M24" i="13"/>
  <c r="L24" i="13"/>
  <c r="K24" i="13"/>
  <c r="P23" i="13"/>
  <c r="O23" i="13"/>
  <c r="N23" i="13"/>
  <c r="M23" i="13"/>
  <c r="L23" i="13"/>
  <c r="K23" i="13"/>
  <c r="P22" i="13"/>
  <c r="O22" i="13"/>
  <c r="N22" i="13"/>
  <c r="M22" i="13"/>
  <c r="L22" i="13"/>
  <c r="K22" i="13"/>
  <c r="P21" i="13"/>
  <c r="O21" i="13"/>
  <c r="N21" i="13"/>
  <c r="M21" i="13"/>
  <c r="L21" i="13"/>
  <c r="K21" i="13"/>
  <c r="P20" i="13"/>
  <c r="O20" i="13"/>
  <c r="N20" i="13"/>
  <c r="M20" i="13"/>
  <c r="L20" i="13"/>
  <c r="K20" i="13"/>
  <c r="P19" i="13"/>
  <c r="O19" i="13"/>
  <c r="N19" i="13"/>
  <c r="M19" i="13"/>
  <c r="L19" i="13"/>
  <c r="K19" i="13"/>
  <c r="P18" i="13"/>
  <c r="O18" i="13"/>
  <c r="N18" i="13"/>
  <c r="M18" i="13"/>
  <c r="L18" i="13"/>
  <c r="K18" i="13"/>
  <c r="P17" i="13"/>
  <c r="O17" i="13"/>
  <c r="N17" i="13"/>
  <c r="M17" i="13"/>
  <c r="L17" i="13"/>
  <c r="K17" i="13"/>
  <c r="P16" i="13"/>
  <c r="O16" i="13"/>
  <c r="N16" i="13"/>
  <c r="M16" i="13"/>
  <c r="L16" i="13"/>
  <c r="K16" i="13"/>
  <c r="P15" i="13"/>
  <c r="O15" i="13"/>
  <c r="N15" i="13"/>
  <c r="M15" i="13"/>
  <c r="L15" i="13"/>
  <c r="K15" i="13"/>
  <c r="P14" i="13"/>
  <c r="O14" i="13"/>
  <c r="N14" i="13"/>
  <c r="M14" i="13"/>
  <c r="L14" i="13"/>
  <c r="K14" i="13"/>
  <c r="P13" i="13"/>
  <c r="O13" i="13"/>
  <c r="N13" i="13"/>
  <c r="M13" i="13"/>
  <c r="L13" i="13"/>
  <c r="K13" i="13"/>
  <c r="P12" i="13"/>
  <c r="O12" i="13"/>
  <c r="N12" i="13"/>
  <c r="M12" i="13"/>
  <c r="L12" i="13"/>
  <c r="K12" i="13"/>
  <c r="P11" i="13"/>
  <c r="O11" i="13"/>
  <c r="N11" i="13"/>
  <c r="M11" i="13"/>
  <c r="L11" i="13"/>
  <c r="K11" i="13"/>
  <c r="P10" i="13"/>
  <c r="O10" i="13"/>
  <c r="N10" i="13"/>
  <c r="M10" i="13"/>
  <c r="L10" i="13"/>
  <c r="K10" i="13"/>
  <c r="P9" i="13"/>
  <c r="O9" i="13"/>
  <c r="N9" i="13"/>
  <c r="M9" i="13"/>
  <c r="L9" i="13"/>
  <c r="K9" i="13"/>
  <c r="P8" i="13"/>
  <c r="O8" i="13"/>
  <c r="N8" i="13"/>
  <c r="M8" i="13"/>
  <c r="L8" i="13"/>
  <c r="K8" i="13"/>
  <c r="P7" i="13"/>
  <c r="O7" i="13"/>
  <c r="N7" i="13"/>
  <c r="M7" i="13"/>
  <c r="L7" i="13"/>
  <c r="K7" i="13"/>
  <c r="P6" i="13"/>
  <c r="O6" i="13"/>
  <c r="N6" i="13"/>
  <c r="M6" i="13"/>
  <c r="L6" i="13"/>
  <c r="K6" i="13"/>
  <c r="P5" i="13"/>
  <c r="O5" i="13"/>
  <c r="N5" i="13"/>
  <c r="M5" i="13"/>
  <c r="L5" i="13"/>
  <c r="K5" i="13"/>
  <c r="P539" i="12"/>
  <c r="P538" i="12"/>
  <c r="O539" i="12"/>
  <c r="O538" i="12"/>
  <c r="N539" i="12"/>
  <c r="N538" i="12"/>
  <c r="M539" i="12"/>
  <c r="M538" i="12"/>
  <c r="L539" i="12"/>
  <c r="L538" i="12"/>
  <c r="P537" i="12"/>
  <c r="O537" i="12"/>
  <c r="N537" i="12"/>
  <c r="M537" i="12"/>
  <c r="L537" i="12"/>
  <c r="K537" i="12"/>
  <c r="P536" i="12"/>
  <c r="O536" i="12"/>
  <c r="N536" i="12"/>
  <c r="M536" i="12"/>
  <c r="L536" i="12"/>
  <c r="K536" i="12"/>
  <c r="P535" i="12"/>
  <c r="O535" i="12"/>
  <c r="N535" i="12"/>
  <c r="M535" i="12"/>
  <c r="L535" i="12"/>
  <c r="K535" i="12"/>
  <c r="P534" i="12"/>
  <c r="O534" i="12"/>
  <c r="N534" i="12"/>
  <c r="M534" i="12"/>
  <c r="L534" i="12"/>
  <c r="K534" i="12"/>
  <c r="P533" i="12"/>
  <c r="O533" i="12"/>
  <c r="N533" i="12"/>
  <c r="M533" i="12"/>
  <c r="L533" i="12"/>
  <c r="K533" i="12"/>
  <c r="P532" i="12"/>
  <c r="O532" i="12"/>
  <c r="N532" i="12"/>
  <c r="M532" i="12"/>
  <c r="L532" i="12"/>
  <c r="K532" i="12"/>
  <c r="P531" i="12"/>
  <c r="O531" i="12"/>
  <c r="N531" i="12"/>
  <c r="M531" i="12"/>
  <c r="L531" i="12"/>
  <c r="K531" i="12"/>
  <c r="P530" i="12"/>
  <c r="O530" i="12"/>
  <c r="N530" i="12"/>
  <c r="M530" i="12"/>
  <c r="L530" i="12"/>
  <c r="K530" i="12"/>
  <c r="P529" i="12"/>
  <c r="O529" i="12"/>
  <c r="N529" i="12"/>
  <c r="M529" i="12"/>
  <c r="L529" i="12"/>
  <c r="K529" i="12"/>
  <c r="P528" i="12"/>
  <c r="O528" i="12"/>
  <c r="N528" i="12"/>
  <c r="M528" i="12"/>
  <c r="L528" i="12"/>
  <c r="K528" i="12"/>
  <c r="P527" i="12"/>
  <c r="O527" i="12"/>
  <c r="N527" i="12"/>
  <c r="M527" i="12"/>
  <c r="L527" i="12"/>
  <c r="K527" i="12"/>
  <c r="P526" i="12"/>
  <c r="O526" i="12"/>
  <c r="N526" i="12"/>
  <c r="M526" i="12"/>
  <c r="L526" i="12"/>
  <c r="K526" i="12"/>
  <c r="P525" i="12"/>
  <c r="O525" i="12"/>
  <c r="N525" i="12"/>
  <c r="M525" i="12"/>
  <c r="L525" i="12"/>
  <c r="K525" i="12"/>
  <c r="P524" i="12"/>
  <c r="O524" i="12"/>
  <c r="N524" i="12"/>
  <c r="M524" i="12"/>
  <c r="L524" i="12"/>
  <c r="K524" i="12"/>
  <c r="P523" i="12"/>
  <c r="O523" i="12"/>
  <c r="N523" i="12"/>
  <c r="M523" i="12"/>
  <c r="L523" i="12"/>
  <c r="K523" i="12"/>
  <c r="P522" i="12"/>
  <c r="O522" i="12"/>
  <c r="N522" i="12"/>
  <c r="M522" i="12"/>
  <c r="L522" i="12"/>
  <c r="K522" i="12"/>
  <c r="P521" i="12"/>
  <c r="O521" i="12"/>
  <c r="N521" i="12"/>
  <c r="M521" i="12"/>
  <c r="L521" i="12"/>
  <c r="K521" i="12"/>
  <c r="P520" i="12"/>
  <c r="O520" i="12"/>
  <c r="N520" i="12"/>
  <c r="M520" i="12"/>
  <c r="L520" i="12"/>
  <c r="K520" i="12"/>
  <c r="P519" i="12"/>
  <c r="O519" i="12"/>
  <c r="N519" i="12"/>
  <c r="M519" i="12"/>
  <c r="L519" i="12"/>
  <c r="K519" i="12"/>
  <c r="P518" i="12"/>
  <c r="O518" i="12"/>
  <c r="N518" i="12"/>
  <c r="M518" i="12"/>
  <c r="L518" i="12"/>
  <c r="K518" i="12"/>
  <c r="P512" i="12"/>
  <c r="P511" i="12"/>
  <c r="O512" i="12"/>
  <c r="O511" i="12"/>
  <c r="N512" i="12"/>
  <c r="N511" i="12"/>
  <c r="M512" i="12"/>
  <c r="M511" i="12"/>
  <c r="L512" i="12"/>
  <c r="L511" i="12"/>
  <c r="P510" i="12"/>
  <c r="O510" i="12"/>
  <c r="N510" i="12"/>
  <c r="M510" i="12"/>
  <c r="L510" i="12"/>
  <c r="K510" i="12"/>
  <c r="P509" i="12"/>
  <c r="O509" i="12"/>
  <c r="N509" i="12"/>
  <c r="M509" i="12"/>
  <c r="L509" i="12"/>
  <c r="K509" i="12"/>
  <c r="P508" i="12"/>
  <c r="O508" i="12"/>
  <c r="N508" i="12"/>
  <c r="M508" i="12"/>
  <c r="L508" i="12"/>
  <c r="K508" i="12"/>
  <c r="P507" i="12"/>
  <c r="O507" i="12"/>
  <c r="N507" i="12"/>
  <c r="M507" i="12"/>
  <c r="L507" i="12"/>
  <c r="K507" i="12"/>
  <c r="P506" i="12"/>
  <c r="O506" i="12"/>
  <c r="N506" i="12"/>
  <c r="M506" i="12"/>
  <c r="L506" i="12"/>
  <c r="K506" i="12"/>
  <c r="P505" i="12"/>
  <c r="O505" i="12"/>
  <c r="N505" i="12"/>
  <c r="M505" i="12"/>
  <c r="L505" i="12"/>
  <c r="K505" i="12"/>
  <c r="P504" i="12"/>
  <c r="O504" i="12"/>
  <c r="N504" i="12"/>
  <c r="M504" i="12"/>
  <c r="L504" i="12"/>
  <c r="K504" i="12"/>
  <c r="P503" i="12"/>
  <c r="O503" i="12"/>
  <c r="N503" i="12"/>
  <c r="M503" i="12"/>
  <c r="L503" i="12"/>
  <c r="K503" i="12"/>
  <c r="P502" i="12"/>
  <c r="O502" i="12"/>
  <c r="N502" i="12"/>
  <c r="M502" i="12"/>
  <c r="L502" i="12"/>
  <c r="K502" i="12"/>
  <c r="P501" i="12"/>
  <c r="O501" i="12"/>
  <c r="N501" i="12"/>
  <c r="M501" i="12"/>
  <c r="L501" i="12"/>
  <c r="K501" i="12"/>
  <c r="P500" i="12"/>
  <c r="O500" i="12"/>
  <c r="N500" i="12"/>
  <c r="M500" i="12"/>
  <c r="L500" i="12"/>
  <c r="K500" i="12"/>
  <c r="P499" i="12"/>
  <c r="O499" i="12"/>
  <c r="N499" i="12"/>
  <c r="M499" i="12"/>
  <c r="L499" i="12"/>
  <c r="K499" i="12"/>
  <c r="P498" i="12"/>
  <c r="O498" i="12"/>
  <c r="N498" i="12"/>
  <c r="M498" i="12"/>
  <c r="L498" i="12"/>
  <c r="K498" i="12"/>
  <c r="P497" i="12"/>
  <c r="O497" i="12"/>
  <c r="N497" i="12"/>
  <c r="M497" i="12"/>
  <c r="L497" i="12"/>
  <c r="K497" i="12"/>
  <c r="P496" i="12"/>
  <c r="O496" i="12"/>
  <c r="N496" i="12"/>
  <c r="M496" i="12"/>
  <c r="L496" i="12"/>
  <c r="K496" i="12"/>
  <c r="P495" i="12"/>
  <c r="O495" i="12"/>
  <c r="N495" i="12"/>
  <c r="M495" i="12"/>
  <c r="L495" i="12"/>
  <c r="K495" i="12"/>
  <c r="P494" i="12"/>
  <c r="O494" i="12"/>
  <c r="N494" i="12"/>
  <c r="M494" i="12"/>
  <c r="L494" i="12"/>
  <c r="K494" i="12"/>
  <c r="P493" i="12"/>
  <c r="O493" i="12"/>
  <c r="N493" i="12"/>
  <c r="M493" i="12"/>
  <c r="L493" i="12"/>
  <c r="K493" i="12"/>
  <c r="P492" i="12"/>
  <c r="O492" i="12"/>
  <c r="N492" i="12"/>
  <c r="M492" i="12"/>
  <c r="L492" i="12"/>
  <c r="K492" i="12"/>
  <c r="P491" i="12"/>
  <c r="O491" i="12"/>
  <c r="N491" i="12"/>
  <c r="M491" i="12"/>
  <c r="L491" i="12"/>
  <c r="K491" i="12"/>
  <c r="P485" i="12"/>
  <c r="P484" i="12"/>
  <c r="O485" i="12"/>
  <c r="O484" i="12"/>
  <c r="N485" i="12"/>
  <c r="N484" i="12"/>
  <c r="M485" i="12"/>
  <c r="M484" i="12"/>
  <c r="L485" i="12"/>
  <c r="L484" i="12"/>
  <c r="P483" i="12"/>
  <c r="O483" i="12"/>
  <c r="N483" i="12"/>
  <c r="M483" i="12"/>
  <c r="L483" i="12"/>
  <c r="K483" i="12"/>
  <c r="P482" i="12"/>
  <c r="O482" i="12"/>
  <c r="N482" i="12"/>
  <c r="M482" i="12"/>
  <c r="L482" i="12"/>
  <c r="K482" i="12"/>
  <c r="P481" i="12"/>
  <c r="O481" i="12"/>
  <c r="N481" i="12"/>
  <c r="M481" i="12"/>
  <c r="L481" i="12"/>
  <c r="K481" i="12"/>
  <c r="P480" i="12"/>
  <c r="O480" i="12"/>
  <c r="N480" i="12"/>
  <c r="M480" i="12"/>
  <c r="L480" i="12"/>
  <c r="K480" i="12"/>
  <c r="P479" i="12"/>
  <c r="O479" i="12"/>
  <c r="N479" i="12"/>
  <c r="M479" i="12"/>
  <c r="L479" i="12"/>
  <c r="K479" i="12"/>
  <c r="P478" i="12"/>
  <c r="O478" i="12"/>
  <c r="N478" i="12"/>
  <c r="M478" i="12"/>
  <c r="L478" i="12"/>
  <c r="K478" i="12"/>
  <c r="P477" i="12"/>
  <c r="O477" i="12"/>
  <c r="N477" i="12"/>
  <c r="M477" i="12"/>
  <c r="L477" i="12"/>
  <c r="K477" i="12"/>
  <c r="P476" i="12"/>
  <c r="O476" i="12"/>
  <c r="N476" i="12"/>
  <c r="M476" i="12"/>
  <c r="L476" i="12"/>
  <c r="K476" i="12"/>
  <c r="P475" i="12"/>
  <c r="O475" i="12"/>
  <c r="N475" i="12"/>
  <c r="M475" i="12"/>
  <c r="L475" i="12"/>
  <c r="K475" i="12"/>
  <c r="P474" i="12"/>
  <c r="O474" i="12"/>
  <c r="N474" i="12"/>
  <c r="M474" i="12"/>
  <c r="L474" i="12"/>
  <c r="K474" i="12"/>
  <c r="P473" i="12"/>
  <c r="O473" i="12"/>
  <c r="N473" i="12"/>
  <c r="M473" i="12"/>
  <c r="L473" i="12"/>
  <c r="K473" i="12"/>
  <c r="P472" i="12"/>
  <c r="O472" i="12"/>
  <c r="N472" i="12"/>
  <c r="M472" i="12"/>
  <c r="L472" i="12"/>
  <c r="K472" i="12"/>
  <c r="P471" i="12"/>
  <c r="O471" i="12"/>
  <c r="N471" i="12"/>
  <c r="M471" i="12"/>
  <c r="L471" i="12"/>
  <c r="K471" i="12"/>
  <c r="P470" i="12"/>
  <c r="O470" i="12"/>
  <c r="N470" i="12"/>
  <c r="M470" i="12"/>
  <c r="L470" i="12"/>
  <c r="K470" i="12"/>
  <c r="P469" i="12"/>
  <c r="O469" i="12"/>
  <c r="N469" i="12"/>
  <c r="M469" i="12"/>
  <c r="L469" i="12"/>
  <c r="K469" i="12"/>
  <c r="P468" i="12"/>
  <c r="O468" i="12"/>
  <c r="N468" i="12"/>
  <c r="M468" i="12"/>
  <c r="L468" i="12"/>
  <c r="K468" i="12"/>
  <c r="P467" i="12"/>
  <c r="O467" i="12"/>
  <c r="N467" i="12"/>
  <c r="M467" i="12"/>
  <c r="L467" i="12"/>
  <c r="K467" i="12"/>
  <c r="P466" i="12"/>
  <c r="O466" i="12"/>
  <c r="N466" i="12"/>
  <c r="M466" i="12"/>
  <c r="L466" i="12"/>
  <c r="K466" i="12"/>
  <c r="P465" i="12"/>
  <c r="O465" i="12"/>
  <c r="N465" i="12"/>
  <c r="M465" i="12"/>
  <c r="L465" i="12"/>
  <c r="K465" i="12"/>
  <c r="P464" i="12"/>
  <c r="O464" i="12"/>
  <c r="N464" i="12"/>
  <c r="M464" i="12"/>
  <c r="L464" i="12"/>
  <c r="K464" i="12"/>
  <c r="P458" i="12"/>
  <c r="P457" i="12"/>
  <c r="O458" i="12"/>
  <c r="O457" i="12"/>
  <c r="N458" i="12"/>
  <c r="N457" i="12"/>
  <c r="M458" i="12"/>
  <c r="M457" i="12"/>
  <c r="L458" i="12"/>
  <c r="L457" i="12"/>
  <c r="P456" i="12"/>
  <c r="O456" i="12"/>
  <c r="N456" i="12"/>
  <c r="M456" i="12"/>
  <c r="L456" i="12"/>
  <c r="K456" i="12"/>
  <c r="P455" i="12"/>
  <c r="O455" i="12"/>
  <c r="N455" i="12"/>
  <c r="M455" i="12"/>
  <c r="L455" i="12"/>
  <c r="K455" i="12"/>
  <c r="P454" i="12"/>
  <c r="O454" i="12"/>
  <c r="N454" i="12"/>
  <c r="M454" i="12"/>
  <c r="L454" i="12"/>
  <c r="K454" i="12"/>
  <c r="P453" i="12"/>
  <c r="O453" i="12"/>
  <c r="N453" i="12"/>
  <c r="M453" i="12"/>
  <c r="L453" i="12"/>
  <c r="K453" i="12"/>
  <c r="P452" i="12"/>
  <c r="O452" i="12"/>
  <c r="N452" i="12"/>
  <c r="M452" i="12"/>
  <c r="L452" i="12"/>
  <c r="K452" i="12"/>
  <c r="P451" i="12"/>
  <c r="O451" i="12"/>
  <c r="N451" i="12"/>
  <c r="M451" i="12"/>
  <c r="L451" i="12"/>
  <c r="K451" i="12"/>
  <c r="P450" i="12"/>
  <c r="O450" i="12"/>
  <c r="N450" i="12"/>
  <c r="M450" i="12"/>
  <c r="L450" i="12"/>
  <c r="K450" i="12"/>
  <c r="P449" i="12"/>
  <c r="O449" i="12"/>
  <c r="N449" i="12"/>
  <c r="M449" i="12"/>
  <c r="L449" i="12"/>
  <c r="K449" i="12"/>
  <c r="P448" i="12"/>
  <c r="O448" i="12"/>
  <c r="N448" i="12"/>
  <c r="M448" i="12"/>
  <c r="L448" i="12"/>
  <c r="K448" i="12"/>
  <c r="P447" i="12"/>
  <c r="O447" i="12"/>
  <c r="N447" i="12"/>
  <c r="M447" i="12"/>
  <c r="L447" i="12"/>
  <c r="K447" i="12"/>
  <c r="P446" i="12"/>
  <c r="O446" i="12"/>
  <c r="N446" i="12"/>
  <c r="M446" i="12"/>
  <c r="L446" i="12"/>
  <c r="K446" i="12"/>
  <c r="P445" i="12"/>
  <c r="O445" i="12"/>
  <c r="N445" i="12"/>
  <c r="M445" i="12"/>
  <c r="L445" i="12"/>
  <c r="K445" i="12"/>
  <c r="P444" i="12"/>
  <c r="O444" i="12"/>
  <c r="N444" i="12"/>
  <c r="M444" i="12"/>
  <c r="L444" i="12"/>
  <c r="K444" i="12"/>
  <c r="P443" i="12"/>
  <c r="O443" i="12"/>
  <c r="N443" i="12"/>
  <c r="M443" i="12"/>
  <c r="L443" i="12"/>
  <c r="K443" i="12"/>
  <c r="P442" i="12"/>
  <c r="O442" i="12"/>
  <c r="N442" i="12"/>
  <c r="M442" i="12"/>
  <c r="L442" i="12"/>
  <c r="K442" i="12"/>
  <c r="P441" i="12"/>
  <c r="O441" i="12"/>
  <c r="N441" i="12"/>
  <c r="M441" i="12"/>
  <c r="L441" i="12"/>
  <c r="K441" i="12"/>
  <c r="P440" i="12"/>
  <c r="O440" i="12"/>
  <c r="N440" i="12"/>
  <c r="M440" i="12"/>
  <c r="L440" i="12"/>
  <c r="K440" i="12"/>
  <c r="P439" i="12"/>
  <c r="O439" i="12"/>
  <c r="N439" i="12"/>
  <c r="M439" i="12"/>
  <c r="L439" i="12"/>
  <c r="K439" i="12"/>
  <c r="P438" i="12"/>
  <c r="O438" i="12"/>
  <c r="N438" i="12"/>
  <c r="M438" i="12"/>
  <c r="L438" i="12"/>
  <c r="K438" i="12"/>
  <c r="P437" i="12"/>
  <c r="O437" i="12"/>
  <c r="N437" i="12"/>
  <c r="M437" i="12"/>
  <c r="L437" i="12"/>
  <c r="K437" i="12"/>
  <c r="P431" i="12"/>
  <c r="P430" i="12"/>
  <c r="O431" i="12"/>
  <c r="O430" i="12"/>
  <c r="N431" i="12"/>
  <c r="N430" i="12"/>
  <c r="M431" i="12"/>
  <c r="M430" i="12"/>
  <c r="L431" i="12"/>
  <c r="L430" i="12"/>
  <c r="P429" i="12"/>
  <c r="O429" i="12"/>
  <c r="N429" i="12"/>
  <c r="M429" i="12"/>
  <c r="L429" i="12"/>
  <c r="K429" i="12"/>
  <c r="P428" i="12"/>
  <c r="O428" i="12"/>
  <c r="N428" i="12"/>
  <c r="M428" i="12"/>
  <c r="L428" i="12"/>
  <c r="K428" i="12"/>
  <c r="P427" i="12"/>
  <c r="O427" i="12"/>
  <c r="N427" i="12"/>
  <c r="M427" i="12"/>
  <c r="L427" i="12"/>
  <c r="K427" i="12"/>
  <c r="P426" i="12"/>
  <c r="O426" i="12"/>
  <c r="N426" i="12"/>
  <c r="M426" i="12"/>
  <c r="L426" i="12"/>
  <c r="K426" i="12"/>
  <c r="P425" i="12"/>
  <c r="O425" i="12"/>
  <c r="N425" i="12"/>
  <c r="M425" i="12"/>
  <c r="L425" i="12"/>
  <c r="K425" i="12"/>
  <c r="P424" i="12"/>
  <c r="O424" i="12"/>
  <c r="N424" i="12"/>
  <c r="M424" i="12"/>
  <c r="L424" i="12"/>
  <c r="K424" i="12"/>
  <c r="P423" i="12"/>
  <c r="O423" i="12"/>
  <c r="N423" i="12"/>
  <c r="M423" i="12"/>
  <c r="L423" i="12"/>
  <c r="K423" i="12"/>
  <c r="P422" i="12"/>
  <c r="O422" i="12"/>
  <c r="N422" i="12"/>
  <c r="M422" i="12"/>
  <c r="L422" i="12"/>
  <c r="K422" i="12"/>
  <c r="P421" i="12"/>
  <c r="O421" i="12"/>
  <c r="N421" i="12"/>
  <c r="M421" i="12"/>
  <c r="L421" i="12"/>
  <c r="K421" i="12"/>
  <c r="P420" i="12"/>
  <c r="O420" i="12"/>
  <c r="N420" i="12"/>
  <c r="M420" i="12"/>
  <c r="L420" i="12"/>
  <c r="K420" i="12"/>
  <c r="P419" i="12"/>
  <c r="O419" i="12"/>
  <c r="N419" i="12"/>
  <c r="M419" i="12"/>
  <c r="L419" i="12"/>
  <c r="K419" i="12"/>
  <c r="P418" i="12"/>
  <c r="O418" i="12"/>
  <c r="N418" i="12"/>
  <c r="M418" i="12"/>
  <c r="L418" i="12"/>
  <c r="K418" i="12"/>
  <c r="P417" i="12"/>
  <c r="O417" i="12"/>
  <c r="N417" i="12"/>
  <c r="M417" i="12"/>
  <c r="L417" i="12"/>
  <c r="K417" i="12"/>
  <c r="P416" i="12"/>
  <c r="O416" i="12"/>
  <c r="N416" i="12"/>
  <c r="M416" i="12"/>
  <c r="L416" i="12"/>
  <c r="K416" i="12"/>
  <c r="P415" i="12"/>
  <c r="O415" i="12"/>
  <c r="N415" i="12"/>
  <c r="M415" i="12"/>
  <c r="L415" i="12"/>
  <c r="K415" i="12"/>
  <c r="P414" i="12"/>
  <c r="O414" i="12"/>
  <c r="N414" i="12"/>
  <c r="M414" i="12"/>
  <c r="L414" i="12"/>
  <c r="K414" i="12"/>
  <c r="P413" i="12"/>
  <c r="O413" i="12"/>
  <c r="N413" i="12"/>
  <c r="M413" i="12"/>
  <c r="L413" i="12"/>
  <c r="K413" i="12"/>
  <c r="P412" i="12"/>
  <c r="O412" i="12"/>
  <c r="N412" i="12"/>
  <c r="M412" i="12"/>
  <c r="L412" i="12"/>
  <c r="K412" i="12"/>
  <c r="P411" i="12"/>
  <c r="O411" i="12"/>
  <c r="N411" i="12"/>
  <c r="M411" i="12"/>
  <c r="L411" i="12"/>
  <c r="K411" i="12"/>
  <c r="P410" i="12"/>
  <c r="O410" i="12"/>
  <c r="N410" i="12"/>
  <c r="M410" i="12"/>
  <c r="L410" i="12"/>
  <c r="K410" i="12"/>
  <c r="P404" i="12"/>
  <c r="P403" i="12"/>
  <c r="O404" i="12"/>
  <c r="O403" i="12"/>
  <c r="N404" i="12"/>
  <c r="N403" i="12"/>
  <c r="M404" i="12"/>
  <c r="M403" i="12"/>
  <c r="L404" i="12"/>
  <c r="L403" i="12"/>
  <c r="P402" i="12"/>
  <c r="O402" i="12"/>
  <c r="N402" i="12"/>
  <c r="M402" i="12"/>
  <c r="L402" i="12"/>
  <c r="K402" i="12"/>
  <c r="P401" i="12"/>
  <c r="O401" i="12"/>
  <c r="N401" i="12"/>
  <c r="M401" i="12"/>
  <c r="L401" i="12"/>
  <c r="K401" i="12"/>
  <c r="P400" i="12"/>
  <c r="O400" i="12"/>
  <c r="N400" i="12"/>
  <c r="M400" i="12"/>
  <c r="L400" i="12"/>
  <c r="K400" i="12"/>
  <c r="P399" i="12"/>
  <c r="O399" i="12"/>
  <c r="N399" i="12"/>
  <c r="M399" i="12"/>
  <c r="L399" i="12"/>
  <c r="K399" i="12"/>
  <c r="P398" i="12"/>
  <c r="O398" i="12"/>
  <c r="N398" i="12"/>
  <c r="M398" i="12"/>
  <c r="L398" i="12"/>
  <c r="K398" i="12"/>
  <c r="P397" i="12"/>
  <c r="O397" i="12"/>
  <c r="N397" i="12"/>
  <c r="M397" i="12"/>
  <c r="L397" i="12"/>
  <c r="K397" i="12"/>
  <c r="P396" i="12"/>
  <c r="O396" i="12"/>
  <c r="N396" i="12"/>
  <c r="M396" i="12"/>
  <c r="L396" i="12"/>
  <c r="K396" i="12"/>
  <c r="P395" i="12"/>
  <c r="O395" i="12"/>
  <c r="N395" i="12"/>
  <c r="M395" i="12"/>
  <c r="L395" i="12"/>
  <c r="K395" i="12"/>
  <c r="P394" i="12"/>
  <c r="O394" i="12"/>
  <c r="N394" i="12"/>
  <c r="M394" i="12"/>
  <c r="L394" i="12"/>
  <c r="K394" i="12"/>
  <c r="P393" i="12"/>
  <c r="O393" i="12"/>
  <c r="N393" i="12"/>
  <c r="M393" i="12"/>
  <c r="L393" i="12"/>
  <c r="K393" i="12"/>
  <c r="P392" i="12"/>
  <c r="O392" i="12"/>
  <c r="N392" i="12"/>
  <c r="M392" i="12"/>
  <c r="L392" i="12"/>
  <c r="K392" i="12"/>
  <c r="P391" i="12"/>
  <c r="O391" i="12"/>
  <c r="N391" i="12"/>
  <c r="M391" i="12"/>
  <c r="L391" i="12"/>
  <c r="K391" i="12"/>
  <c r="P390" i="12"/>
  <c r="O390" i="12"/>
  <c r="N390" i="12"/>
  <c r="M390" i="12"/>
  <c r="L390" i="12"/>
  <c r="K390" i="12"/>
  <c r="P389" i="12"/>
  <c r="O389" i="12"/>
  <c r="N389" i="12"/>
  <c r="M389" i="12"/>
  <c r="L389" i="12"/>
  <c r="K389" i="12"/>
  <c r="P388" i="12"/>
  <c r="O388" i="12"/>
  <c r="N388" i="12"/>
  <c r="M388" i="12"/>
  <c r="L388" i="12"/>
  <c r="K388" i="12"/>
  <c r="P387" i="12"/>
  <c r="O387" i="12"/>
  <c r="N387" i="12"/>
  <c r="M387" i="12"/>
  <c r="L387" i="12"/>
  <c r="K387" i="12"/>
  <c r="P386" i="12"/>
  <c r="O386" i="12"/>
  <c r="N386" i="12"/>
  <c r="M386" i="12"/>
  <c r="L386" i="12"/>
  <c r="K386" i="12"/>
  <c r="P385" i="12"/>
  <c r="O385" i="12"/>
  <c r="N385" i="12"/>
  <c r="M385" i="12"/>
  <c r="L385" i="12"/>
  <c r="K385" i="12"/>
  <c r="P384" i="12"/>
  <c r="O384" i="12"/>
  <c r="N384" i="12"/>
  <c r="M384" i="12"/>
  <c r="L384" i="12"/>
  <c r="K384" i="12"/>
  <c r="P383" i="12"/>
  <c r="O383" i="12"/>
  <c r="N383" i="12"/>
  <c r="M383" i="12"/>
  <c r="L383" i="12"/>
  <c r="K383" i="12"/>
  <c r="P377" i="12"/>
  <c r="P376" i="12"/>
  <c r="O377" i="12"/>
  <c r="O376" i="12"/>
  <c r="N377" i="12"/>
  <c r="N376" i="12"/>
  <c r="M377" i="12"/>
  <c r="M376" i="12"/>
  <c r="L377" i="12"/>
  <c r="L376" i="12"/>
  <c r="P375" i="12"/>
  <c r="O375" i="12"/>
  <c r="N375" i="12"/>
  <c r="M375" i="12"/>
  <c r="L375" i="12"/>
  <c r="K375" i="12"/>
  <c r="P374" i="12"/>
  <c r="O374" i="12"/>
  <c r="N374" i="12"/>
  <c r="M374" i="12"/>
  <c r="L374" i="12"/>
  <c r="K374" i="12"/>
  <c r="P373" i="12"/>
  <c r="O373" i="12"/>
  <c r="N373" i="12"/>
  <c r="M373" i="12"/>
  <c r="L373" i="12"/>
  <c r="K373" i="12"/>
  <c r="P372" i="12"/>
  <c r="O372" i="12"/>
  <c r="N372" i="12"/>
  <c r="M372" i="12"/>
  <c r="L372" i="12"/>
  <c r="K372" i="12"/>
  <c r="P371" i="12"/>
  <c r="O371" i="12"/>
  <c r="N371" i="12"/>
  <c r="M371" i="12"/>
  <c r="L371" i="12"/>
  <c r="K371" i="12"/>
  <c r="P370" i="12"/>
  <c r="O370" i="12"/>
  <c r="N370" i="12"/>
  <c r="M370" i="12"/>
  <c r="L370" i="12"/>
  <c r="K370" i="12"/>
  <c r="P369" i="12"/>
  <c r="O369" i="12"/>
  <c r="N369" i="12"/>
  <c r="M369" i="12"/>
  <c r="L369" i="12"/>
  <c r="K369" i="12"/>
  <c r="P368" i="12"/>
  <c r="O368" i="12"/>
  <c r="N368" i="12"/>
  <c r="M368" i="12"/>
  <c r="L368" i="12"/>
  <c r="K368" i="12"/>
  <c r="P367" i="12"/>
  <c r="O367" i="12"/>
  <c r="N367" i="12"/>
  <c r="M367" i="12"/>
  <c r="L367" i="12"/>
  <c r="K367" i="12"/>
  <c r="P366" i="12"/>
  <c r="O366" i="12"/>
  <c r="N366" i="12"/>
  <c r="M366" i="12"/>
  <c r="L366" i="12"/>
  <c r="K366" i="12"/>
  <c r="P365" i="12"/>
  <c r="O365" i="12"/>
  <c r="N365" i="12"/>
  <c r="M365" i="12"/>
  <c r="L365" i="12"/>
  <c r="K365" i="12"/>
  <c r="P364" i="12"/>
  <c r="O364" i="12"/>
  <c r="N364" i="12"/>
  <c r="M364" i="12"/>
  <c r="L364" i="12"/>
  <c r="K364" i="12"/>
  <c r="O363" i="12"/>
  <c r="K363" i="12"/>
  <c r="P362" i="12"/>
  <c r="O362" i="12"/>
  <c r="N362" i="12"/>
  <c r="M362" i="12"/>
  <c r="L362" i="12"/>
  <c r="K362" i="12"/>
  <c r="P361" i="12"/>
  <c r="O361" i="12"/>
  <c r="N361" i="12"/>
  <c r="M361" i="12"/>
  <c r="L361" i="12"/>
  <c r="K361" i="12"/>
  <c r="P360" i="12"/>
  <c r="O360" i="12"/>
  <c r="N360" i="12"/>
  <c r="M360" i="12"/>
  <c r="L360" i="12"/>
  <c r="K360" i="12"/>
  <c r="P359" i="12"/>
  <c r="O359" i="12"/>
  <c r="N359" i="12"/>
  <c r="M359" i="12"/>
  <c r="L359" i="12"/>
  <c r="K359" i="12"/>
  <c r="P358" i="12"/>
  <c r="O358" i="12"/>
  <c r="N358" i="12"/>
  <c r="M358" i="12"/>
  <c r="L358" i="12"/>
  <c r="K358" i="12"/>
  <c r="P357" i="12"/>
  <c r="O357" i="12"/>
  <c r="N357" i="12"/>
  <c r="M357" i="12"/>
  <c r="L357" i="12"/>
  <c r="K357" i="12"/>
  <c r="P356" i="12"/>
  <c r="O356" i="12"/>
  <c r="N356" i="12"/>
  <c r="M356" i="12"/>
  <c r="L356" i="12"/>
  <c r="K356" i="12"/>
  <c r="P350" i="12"/>
  <c r="P349" i="12"/>
  <c r="O350" i="12"/>
  <c r="O349" i="12"/>
  <c r="N350" i="12"/>
  <c r="N349" i="12"/>
  <c r="M350" i="12"/>
  <c r="M349" i="12"/>
  <c r="L350" i="12"/>
  <c r="L349" i="12"/>
  <c r="P348" i="12"/>
  <c r="O348" i="12"/>
  <c r="N348" i="12"/>
  <c r="M348" i="12"/>
  <c r="L348" i="12"/>
  <c r="K348" i="12"/>
  <c r="P347" i="12"/>
  <c r="O347" i="12"/>
  <c r="N347" i="12"/>
  <c r="M347" i="12"/>
  <c r="L347" i="12"/>
  <c r="K347" i="12"/>
  <c r="P346" i="12"/>
  <c r="O346" i="12"/>
  <c r="N346" i="12"/>
  <c r="M346" i="12"/>
  <c r="L346" i="12"/>
  <c r="K346" i="12"/>
  <c r="P345" i="12"/>
  <c r="O345" i="12"/>
  <c r="N345" i="12"/>
  <c r="M345" i="12"/>
  <c r="L345" i="12"/>
  <c r="K345" i="12"/>
  <c r="P344" i="12"/>
  <c r="O344" i="12"/>
  <c r="N344" i="12"/>
  <c r="M344" i="12"/>
  <c r="L344" i="12"/>
  <c r="K344" i="12"/>
  <c r="P343" i="12"/>
  <c r="O343" i="12"/>
  <c r="N343" i="12"/>
  <c r="M343" i="12"/>
  <c r="L343" i="12"/>
  <c r="K343" i="12"/>
  <c r="P342" i="12"/>
  <c r="O342" i="12"/>
  <c r="N342" i="12"/>
  <c r="M342" i="12"/>
  <c r="L342" i="12"/>
  <c r="K342" i="12"/>
  <c r="P341" i="12"/>
  <c r="O341" i="12"/>
  <c r="N341" i="12"/>
  <c r="M341" i="12"/>
  <c r="L341" i="12"/>
  <c r="K341" i="12"/>
  <c r="P340" i="12"/>
  <c r="O340" i="12"/>
  <c r="N340" i="12"/>
  <c r="M340" i="12"/>
  <c r="L340" i="12"/>
  <c r="K340" i="12"/>
  <c r="P339" i="12"/>
  <c r="O339" i="12"/>
  <c r="N339" i="12"/>
  <c r="M339" i="12"/>
  <c r="L339" i="12"/>
  <c r="K339" i="12"/>
  <c r="P338" i="12"/>
  <c r="O338" i="12"/>
  <c r="N338" i="12"/>
  <c r="M338" i="12"/>
  <c r="L338" i="12"/>
  <c r="K338" i="12"/>
  <c r="P337" i="12"/>
  <c r="O337" i="12"/>
  <c r="N337" i="12"/>
  <c r="M337" i="12"/>
  <c r="L337" i="12"/>
  <c r="K337" i="12"/>
  <c r="O336" i="12"/>
  <c r="K336" i="12"/>
  <c r="P335" i="12"/>
  <c r="O335" i="12"/>
  <c r="N335" i="12"/>
  <c r="M335" i="12"/>
  <c r="L335" i="12"/>
  <c r="K335" i="12"/>
  <c r="P334" i="12"/>
  <c r="O334" i="12"/>
  <c r="N334" i="12"/>
  <c r="M334" i="12"/>
  <c r="L334" i="12"/>
  <c r="K334" i="12"/>
  <c r="O333" i="12"/>
  <c r="K333" i="12"/>
  <c r="O332" i="12"/>
  <c r="K332" i="12"/>
  <c r="O331" i="12"/>
  <c r="K331" i="12"/>
  <c r="P330" i="12"/>
  <c r="O330" i="12"/>
  <c r="N330" i="12"/>
  <c r="M330" i="12"/>
  <c r="L330" i="12"/>
  <c r="K330" i="12"/>
  <c r="P329" i="12"/>
  <c r="O329" i="12"/>
  <c r="N329" i="12"/>
  <c r="M329" i="12"/>
  <c r="L329" i="12"/>
  <c r="K329" i="12"/>
  <c r="P323" i="12"/>
  <c r="P322" i="12"/>
  <c r="O323" i="12"/>
  <c r="O322" i="12"/>
  <c r="N323" i="12"/>
  <c r="N322" i="12"/>
  <c r="M323" i="12"/>
  <c r="M322" i="12"/>
  <c r="L323" i="12"/>
  <c r="L322" i="12"/>
  <c r="P321" i="12"/>
  <c r="O321" i="12"/>
  <c r="N321" i="12"/>
  <c r="M321" i="12"/>
  <c r="L321" i="12"/>
  <c r="K321" i="12"/>
  <c r="P320" i="12"/>
  <c r="O320" i="12"/>
  <c r="N320" i="12"/>
  <c r="M320" i="12"/>
  <c r="L320" i="12"/>
  <c r="K320" i="12"/>
  <c r="P319" i="12"/>
  <c r="O319" i="12"/>
  <c r="N319" i="12"/>
  <c r="M319" i="12"/>
  <c r="L319" i="12"/>
  <c r="K319" i="12"/>
  <c r="P318" i="12"/>
  <c r="O318" i="12"/>
  <c r="N318" i="12"/>
  <c r="M318" i="12"/>
  <c r="L318" i="12"/>
  <c r="K318" i="12"/>
  <c r="P317" i="12"/>
  <c r="O317" i="12"/>
  <c r="N317" i="12"/>
  <c r="M317" i="12"/>
  <c r="L317" i="12"/>
  <c r="K317" i="12"/>
  <c r="P316" i="12"/>
  <c r="O316" i="12"/>
  <c r="N316" i="12"/>
  <c r="M316" i="12"/>
  <c r="L316" i="12"/>
  <c r="K316" i="12"/>
  <c r="P315" i="12"/>
  <c r="O315" i="12"/>
  <c r="N315" i="12"/>
  <c r="M315" i="12"/>
  <c r="L315" i="12"/>
  <c r="K315" i="12"/>
  <c r="P314" i="12"/>
  <c r="O314" i="12"/>
  <c r="N314" i="12"/>
  <c r="M314" i="12"/>
  <c r="L314" i="12"/>
  <c r="K314" i="12"/>
  <c r="P313" i="12"/>
  <c r="O313" i="12"/>
  <c r="N313" i="12"/>
  <c r="M313" i="12"/>
  <c r="L313" i="12"/>
  <c r="K313" i="12"/>
  <c r="P312" i="12"/>
  <c r="O312" i="12"/>
  <c r="N312" i="12"/>
  <c r="M312" i="12"/>
  <c r="L312" i="12"/>
  <c r="K312" i="12"/>
  <c r="P311" i="12"/>
  <c r="O311" i="12"/>
  <c r="N311" i="12"/>
  <c r="M311" i="12"/>
  <c r="L311" i="12"/>
  <c r="K311" i="12"/>
  <c r="P310" i="12"/>
  <c r="O310" i="12"/>
  <c r="N310" i="12"/>
  <c r="M310" i="12"/>
  <c r="L310" i="12"/>
  <c r="K310" i="12"/>
  <c r="P309" i="12"/>
  <c r="O309" i="12"/>
  <c r="N309" i="12"/>
  <c r="M309" i="12"/>
  <c r="L309" i="12"/>
  <c r="K309" i="12"/>
  <c r="P308" i="12"/>
  <c r="O308" i="12"/>
  <c r="N308" i="12"/>
  <c r="M308" i="12"/>
  <c r="L308" i="12"/>
  <c r="K308" i="12"/>
  <c r="P307" i="12"/>
  <c r="O307" i="12"/>
  <c r="N307" i="12"/>
  <c r="M307" i="12"/>
  <c r="L307" i="12"/>
  <c r="K307" i="12"/>
  <c r="P306" i="12"/>
  <c r="O306" i="12"/>
  <c r="N306" i="12"/>
  <c r="M306" i="12"/>
  <c r="L306" i="12"/>
  <c r="K306" i="12"/>
  <c r="P305" i="12"/>
  <c r="O305" i="12"/>
  <c r="N305" i="12"/>
  <c r="M305" i="12"/>
  <c r="L305" i="12"/>
  <c r="K305" i="12"/>
  <c r="P304" i="12"/>
  <c r="O304" i="12"/>
  <c r="N304" i="12"/>
  <c r="M304" i="12"/>
  <c r="L304" i="12"/>
  <c r="K304" i="12"/>
  <c r="P303" i="12"/>
  <c r="O303" i="12"/>
  <c r="N303" i="12"/>
  <c r="M303" i="12"/>
  <c r="L303" i="12"/>
  <c r="K303" i="12"/>
  <c r="P302" i="12"/>
  <c r="O302" i="12"/>
  <c r="N302" i="12"/>
  <c r="M302" i="12"/>
  <c r="L302" i="12"/>
  <c r="K302" i="12"/>
  <c r="P296" i="12"/>
  <c r="P295" i="12"/>
  <c r="O296" i="12"/>
  <c r="O295" i="12"/>
  <c r="N296" i="12"/>
  <c r="N295" i="12"/>
  <c r="M296" i="12"/>
  <c r="M295" i="12"/>
  <c r="L296" i="12"/>
  <c r="L295" i="12"/>
  <c r="P294" i="12"/>
  <c r="O294" i="12"/>
  <c r="N294" i="12"/>
  <c r="M294" i="12"/>
  <c r="L294" i="12"/>
  <c r="K294" i="12"/>
  <c r="P293" i="12"/>
  <c r="O293" i="12"/>
  <c r="N293" i="12"/>
  <c r="M293" i="12"/>
  <c r="L293" i="12"/>
  <c r="K293" i="12"/>
  <c r="P292" i="12"/>
  <c r="O292" i="12"/>
  <c r="N292" i="12"/>
  <c r="M292" i="12"/>
  <c r="L292" i="12"/>
  <c r="K292" i="12"/>
  <c r="P291" i="12"/>
  <c r="O291" i="12"/>
  <c r="N291" i="12"/>
  <c r="M291" i="12"/>
  <c r="L291" i="12"/>
  <c r="K291" i="12"/>
  <c r="P290" i="12"/>
  <c r="O290" i="12"/>
  <c r="N290" i="12"/>
  <c r="M290" i="12"/>
  <c r="L290" i="12"/>
  <c r="K290" i="12"/>
  <c r="P289" i="12"/>
  <c r="O289" i="12"/>
  <c r="N289" i="12"/>
  <c r="M289" i="12"/>
  <c r="L289" i="12"/>
  <c r="K289" i="12"/>
  <c r="P288" i="12"/>
  <c r="O288" i="12"/>
  <c r="N288" i="12"/>
  <c r="M288" i="12"/>
  <c r="L288" i="12"/>
  <c r="K288" i="12"/>
  <c r="P287" i="12"/>
  <c r="O287" i="12"/>
  <c r="N287" i="12"/>
  <c r="M287" i="12"/>
  <c r="L287" i="12"/>
  <c r="K287" i="12"/>
  <c r="P286" i="12"/>
  <c r="O286" i="12"/>
  <c r="N286" i="12"/>
  <c r="M286" i="12"/>
  <c r="L286" i="12"/>
  <c r="K286" i="12"/>
  <c r="P285" i="12"/>
  <c r="O285" i="12"/>
  <c r="N285" i="12"/>
  <c r="M285" i="12"/>
  <c r="L285" i="12"/>
  <c r="K285" i="12"/>
  <c r="P284" i="12"/>
  <c r="O284" i="12"/>
  <c r="N284" i="12"/>
  <c r="M284" i="12"/>
  <c r="L284" i="12"/>
  <c r="K284" i="12"/>
  <c r="P283" i="12"/>
  <c r="O283" i="12"/>
  <c r="N283" i="12"/>
  <c r="M283" i="12"/>
  <c r="L283" i="12"/>
  <c r="K283" i="12"/>
  <c r="P282" i="12"/>
  <c r="O282" i="12"/>
  <c r="N282" i="12"/>
  <c r="M282" i="12"/>
  <c r="L282" i="12"/>
  <c r="K282" i="12"/>
  <c r="P281" i="12"/>
  <c r="O281" i="12"/>
  <c r="N281" i="12"/>
  <c r="M281" i="12"/>
  <c r="L281" i="12"/>
  <c r="K281" i="12"/>
  <c r="P280" i="12"/>
  <c r="O280" i="12"/>
  <c r="N280" i="12"/>
  <c r="M280" i="12"/>
  <c r="L280" i="12"/>
  <c r="K280" i="12"/>
  <c r="P279" i="12"/>
  <c r="O279" i="12"/>
  <c r="N279" i="12"/>
  <c r="M279" i="12"/>
  <c r="L279" i="12"/>
  <c r="K279" i="12"/>
  <c r="P278" i="12"/>
  <c r="O278" i="12"/>
  <c r="N278" i="12"/>
  <c r="M278" i="12"/>
  <c r="L278" i="12"/>
  <c r="K278" i="12"/>
  <c r="P277" i="12"/>
  <c r="O277" i="12"/>
  <c r="N277" i="12"/>
  <c r="M277" i="12"/>
  <c r="L277" i="12"/>
  <c r="K277" i="12"/>
  <c r="P276" i="12"/>
  <c r="O276" i="12"/>
  <c r="N276" i="12"/>
  <c r="M276" i="12"/>
  <c r="L276" i="12"/>
  <c r="K276" i="12"/>
  <c r="P275" i="12"/>
  <c r="O275" i="12"/>
  <c r="N275" i="12"/>
  <c r="M275" i="12"/>
  <c r="L275" i="12"/>
  <c r="K275" i="12"/>
  <c r="P269" i="12"/>
  <c r="P268" i="12"/>
  <c r="O269" i="12"/>
  <c r="O268" i="12"/>
  <c r="N269" i="12"/>
  <c r="N268" i="12"/>
  <c r="M269" i="12"/>
  <c r="M268" i="12"/>
  <c r="L269" i="12"/>
  <c r="L268" i="12"/>
  <c r="P267" i="12"/>
  <c r="O267" i="12"/>
  <c r="N267" i="12"/>
  <c r="M267" i="12"/>
  <c r="L267" i="12"/>
  <c r="K267" i="12"/>
  <c r="P266" i="12"/>
  <c r="O266" i="12"/>
  <c r="N266" i="12"/>
  <c r="M266" i="12"/>
  <c r="L266" i="12"/>
  <c r="K266" i="12"/>
  <c r="P265" i="12"/>
  <c r="O265" i="12"/>
  <c r="N265" i="12"/>
  <c r="M265" i="12"/>
  <c r="L265" i="12"/>
  <c r="K265" i="12"/>
  <c r="P264" i="12"/>
  <c r="O264" i="12"/>
  <c r="N264" i="12"/>
  <c r="M264" i="12"/>
  <c r="L264" i="12"/>
  <c r="K264" i="12"/>
  <c r="P263" i="12"/>
  <c r="O263" i="12"/>
  <c r="N263" i="12"/>
  <c r="M263" i="12"/>
  <c r="L263" i="12"/>
  <c r="K263" i="12"/>
  <c r="P262" i="12"/>
  <c r="O262" i="12"/>
  <c r="N262" i="12"/>
  <c r="M262" i="12"/>
  <c r="L262" i="12"/>
  <c r="K262" i="12"/>
  <c r="P261" i="12"/>
  <c r="O261" i="12"/>
  <c r="N261" i="12"/>
  <c r="M261" i="12"/>
  <c r="L261" i="12"/>
  <c r="K261" i="12"/>
  <c r="P260" i="12"/>
  <c r="O260" i="12"/>
  <c r="N260" i="12"/>
  <c r="M260" i="12"/>
  <c r="L260" i="12"/>
  <c r="K260" i="12"/>
  <c r="P259" i="12"/>
  <c r="O259" i="12"/>
  <c r="N259" i="12"/>
  <c r="M259" i="12"/>
  <c r="L259" i="12"/>
  <c r="K259" i="12"/>
  <c r="P258" i="12"/>
  <c r="O258" i="12"/>
  <c r="N258" i="12"/>
  <c r="M258" i="12"/>
  <c r="L258" i="12"/>
  <c r="K258" i="12"/>
  <c r="P257" i="12"/>
  <c r="O257" i="12"/>
  <c r="N257" i="12"/>
  <c r="M257" i="12"/>
  <c r="L257" i="12"/>
  <c r="K257" i="12"/>
  <c r="P256" i="12"/>
  <c r="O256" i="12"/>
  <c r="N256" i="12"/>
  <c r="M256" i="12"/>
  <c r="L256" i="12"/>
  <c r="K256" i="12"/>
  <c r="P255" i="12"/>
  <c r="O255" i="12"/>
  <c r="N255" i="12"/>
  <c r="M255" i="12"/>
  <c r="L255" i="12"/>
  <c r="K255" i="12"/>
  <c r="P254" i="12"/>
  <c r="O254" i="12"/>
  <c r="N254" i="12"/>
  <c r="M254" i="12"/>
  <c r="L254" i="12"/>
  <c r="K254" i="12"/>
  <c r="P253" i="12"/>
  <c r="O253" i="12"/>
  <c r="N253" i="12"/>
  <c r="M253" i="12"/>
  <c r="L253" i="12"/>
  <c r="K253" i="12"/>
  <c r="P252" i="12"/>
  <c r="O252" i="12"/>
  <c r="N252" i="12"/>
  <c r="M252" i="12"/>
  <c r="L252" i="12"/>
  <c r="K252" i="12"/>
  <c r="P251" i="12"/>
  <c r="O251" i="12"/>
  <c r="N251" i="12"/>
  <c r="M251" i="12"/>
  <c r="L251" i="12"/>
  <c r="K251" i="12"/>
  <c r="P250" i="12"/>
  <c r="O250" i="12"/>
  <c r="N250" i="12"/>
  <c r="M250" i="12"/>
  <c r="L250" i="12"/>
  <c r="K250" i="12"/>
  <c r="P249" i="12"/>
  <c r="O249" i="12"/>
  <c r="N249" i="12"/>
  <c r="M249" i="12"/>
  <c r="L249" i="12"/>
  <c r="K249" i="12"/>
  <c r="P248" i="12"/>
  <c r="O248" i="12"/>
  <c r="N248" i="12"/>
  <c r="M248" i="12"/>
  <c r="L248" i="12"/>
  <c r="K248" i="12"/>
  <c r="P242" i="12"/>
  <c r="P241" i="12"/>
  <c r="O242" i="12"/>
  <c r="O241" i="12"/>
  <c r="N242" i="12"/>
  <c r="N241" i="12"/>
  <c r="M242" i="12"/>
  <c r="M241" i="12"/>
  <c r="L242" i="12"/>
  <c r="L241" i="12"/>
  <c r="P240" i="12"/>
  <c r="O240" i="12"/>
  <c r="N240" i="12"/>
  <c r="M240" i="12"/>
  <c r="L240" i="12"/>
  <c r="K240" i="12"/>
  <c r="P239" i="12"/>
  <c r="O239" i="12"/>
  <c r="N239" i="12"/>
  <c r="M239" i="12"/>
  <c r="L239" i="12"/>
  <c r="K239" i="12"/>
  <c r="P238" i="12"/>
  <c r="O238" i="12"/>
  <c r="N238" i="12"/>
  <c r="M238" i="12"/>
  <c r="L238" i="12"/>
  <c r="K238" i="12"/>
  <c r="P237" i="12"/>
  <c r="O237" i="12"/>
  <c r="N237" i="12"/>
  <c r="M237" i="12"/>
  <c r="L237" i="12"/>
  <c r="K237" i="12"/>
  <c r="P236" i="12"/>
  <c r="O236" i="12"/>
  <c r="N236" i="12"/>
  <c r="M236" i="12"/>
  <c r="L236" i="12"/>
  <c r="K236" i="12"/>
  <c r="P235" i="12"/>
  <c r="O235" i="12"/>
  <c r="N235" i="12"/>
  <c r="M235" i="12"/>
  <c r="L235" i="12"/>
  <c r="K235" i="12"/>
  <c r="P234" i="12"/>
  <c r="O234" i="12"/>
  <c r="N234" i="12"/>
  <c r="M234" i="12"/>
  <c r="L234" i="12"/>
  <c r="K234" i="12"/>
  <c r="P233" i="12"/>
  <c r="O233" i="12"/>
  <c r="N233" i="12"/>
  <c r="M233" i="12"/>
  <c r="L233" i="12"/>
  <c r="K233" i="12"/>
  <c r="P232" i="12"/>
  <c r="O232" i="12"/>
  <c r="N232" i="12"/>
  <c r="M232" i="12"/>
  <c r="L232" i="12"/>
  <c r="K232" i="12"/>
  <c r="P231" i="12"/>
  <c r="O231" i="12"/>
  <c r="N231" i="12"/>
  <c r="M231" i="12"/>
  <c r="L231" i="12"/>
  <c r="K231" i="12"/>
  <c r="P230" i="12"/>
  <c r="O230" i="12"/>
  <c r="N230" i="12"/>
  <c r="M230" i="12"/>
  <c r="L230" i="12"/>
  <c r="K230" i="12"/>
  <c r="P229" i="12"/>
  <c r="O229" i="12"/>
  <c r="N229" i="12"/>
  <c r="M229" i="12"/>
  <c r="L229" i="12"/>
  <c r="K229" i="12"/>
  <c r="P228" i="12"/>
  <c r="O228" i="12"/>
  <c r="N228" i="12"/>
  <c r="M228" i="12"/>
  <c r="L228" i="12"/>
  <c r="K228" i="12"/>
  <c r="P227" i="12"/>
  <c r="O227" i="12"/>
  <c r="N227" i="12"/>
  <c r="M227" i="12"/>
  <c r="L227" i="12"/>
  <c r="K227" i="12"/>
  <c r="P226" i="12"/>
  <c r="O226" i="12"/>
  <c r="N226" i="12"/>
  <c r="M226" i="12"/>
  <c r="L226" i="12"/>
  <c r="K226" i="12"/>
  <c r="P225" i="12"/>
  <c r="O225" i="12"/>
  <c r="N225" i="12"/>
  <c r="M225" i="12"/>
  <c r="L225" i="12"/>
  <c r="K225" i="12"/>
  <c r="P224" i="12"/>
  <c r="O224" i="12"/>
  <c r="N224" i="12"/>
  <c r="M224" i="12"/>
  <c r="L224" i="12"/>
  <c r="K224" i="12"/>
  <c r="P223" i="12"/>
  <c r="O223" i="12"/>
  <c r="N223" i="12"/>
  <c r="M223" i="12"/>
  <c r="L223" i="12"/>
  <c r="K223" i="12"/>
  <c r="P222" i="12"/>
  <c r="O222" i="12"/>
  <c r="N222" i="12"/>
  <c r="M222" i="12"/>
  <c r="L222" i="12"/>
  <c r="K222" i="12"/>
  <c r="P221" i="12"/>
  <c r="O221" i="12"/>
  <c r="N221" i="12"/>
  <c r="M221" i="12"/>
  <c r="L221" i="12"/>
  <c r="K221" i="12"/>
  <c r="P215" i="12"/>
  <c r="P214" i="12"/>
  <c r="O215" i="12"/>
  <c r="O214" i="12"/>
  <c r="N215" i="12"/>
  <c r="N214" i="12"/>
  <c r="M215" i="12"/>
  <c r="M214" i="12"/>
  <c r="L215" i="12"/>
  <c r="L214" i="12"/>
  <c r="P213" i="12"/>
  <c r="O213" i="12"/>
  <c r="N213" i="12"/>
  <c r="M213" i="12"/>
  <c r="L213" i="12"/>
  <c r="K213" i="12"/>
  <c r="P212" i="12"/>
  <c r="O212" i="12"/>
  <c r="N212" i="12"/>
  <c r="M212" i="12"/>
  <c r="L212" i="12"/>
  <c r="K212" i="12"/>
  <c r="P211" i="12"/>
  <c r="O211" i="12"/>
  <c r="N211" i="12"/>
  <c r="M211" i="12"/>
  <c r="L211" i="12"/>
  <c r="K211" i="12"/>
  <c r="P210" i="12"/>
  <c r="O210" i="12"/>
  <c r="N210" i="12"/>
  <c r="M210" i="12"/>
  <c r="L210" i="12"/>
  <c r="K210" i="12"/>
  <c r="P209" i="12"/>
  <c r="O209" i="12"/>
  <c r="N209" i="12"/>
  <c r="M209" i="12"/>
  <c r="L209" i="12"/>
  <c r="K209" i="12"/>
  <c r="P208" i="12"/>
  <c r="O208" i="12"/>
  <c r="N208" i="12"/>
  <c r="M208" i="12"/>
  <c r="L208" i="12"/>
  <c r="K208" i="12"/>
  <c r="P207" i="12"/>
  <c r="O207" i="12"/>
  <c r="N207" i="12"/>
  <c r="M207" i="12"/>
  <c r="L207" i="12"/>
  <c r="K207" i="12"/>
  <c r="P206" i="12"/>
  <c r="O206" i="12"/>
  <c r="N206" i="12"/>
  <c r="M206" i="12"/>
  <c r="L206" i="12"/>
  <c r="K206" i="12"/>
  <c r="P205" i="12"/>
  <c r="O205" i="12"/>
  <c r="N205" i="12"/>
  <c r="M205" i="12"/>
  <c r="L205" i="12"/>
  <c r="K205" i="12"/>
  <c r="P204" i="12"/>
  <c r="O204" i="12"/>
  <c r="N204" i="12"/>
  <c r="M204" i="12"/>
  <c r="L204" i="12"/>
  <c r="K204" i="12"/>
  <c r="P203" i="12"/>
  <c r="O203" i="12"/>
  <c r="N203" i="12"/>
  <c r="M203" i="12"/>
  <c r="L203" i="12"/>
  <c r="K203" i="12"/>
  <c r="P202" i="12"/>
  <c r="O202" i="12"/>
  <c r="N202" i="12"/>
  <c r="M202" i="12"/>
  <c r="L202" i="12"/>
  <c r="K202" i="12"/>
  <c r="P201" i="12"/>
  <c r="O201" i="12"/>
  <c r="N201" i="12"/>
  <c r="M201" i="12"/>
  <c r="L201" i="12"/>
  <c r="K201" i="12"/>
  <c r="P200" i="12"/>
  <c r="O200" i="12"/>
  <c r="N200" i="12"/>
  <c r="M200" i="12"/>
  <c r="L200" i="12"/>
  <c r="K200" i="12"/>
  <c r="P199" i="12"/>
  <c r="O199" i="12"/>
  <c r="N199" i="12"/>
  <c r="M199" i="12"/>
  <c r="L199" i="12"/>
  <c r="K199" i="12"/>
  <c r="P198" i="12"/>
  <c r="O198" i="12"/>
  <c r="N198" i="12"/>
  <c r="M198" i="12"/>
  <c r="L198" i="12"/>
  <c r="K198" i="12"/>
  <c r="P197" i="12"/>
  <c r="O197" i="12"/>
  <c r="N197" i="12"/>
  <c r="M197" i="12"/>
  <c r="L197" i="12"/>
  <c r="K197" i="12"/>
  <c r="P196" i="12"/>
  <c r="O196" i="12"/>
  <c r="N196" i="12"/>
  <c r="M196" i="12"/>
  <c r="L196" i="12"/>
  <c r="K196" i="12"/>
  <c r="P195" i="12"/>
  <c r="O195" i="12"/>
  <c r="N195" i="12"/>
  <c r="M195" i="12"/>
  <c r="L195" i="12"/>
  <c r="K195" i="12"/>
  <c r="P194" i="12"/>
  <c r="O194" i="12"/>
  <c r="N194" i="12"/>
  <c r="M194" i="12"/>
  <c r="L194" i="12"/>
  <c r="K194" i="12"/>
  <c r="P188" i="12"/>
  <c r="P187" i="12"/>
  <c r="O188" i="12"/>
  <c r="O187" i="12"/>
  <c r="N188" i="12"/>
  <c r="N187" i="12"/>
  <c r="M188" i="12"/>
  <c r="M187" i="12"/>
  <c r="L188" i="12"/>
  <c r="L187" i="12"/>
  <c r="P186" i="12"/>
  <c r="O186" i="12"/>
  <c r="N186" i="12"/>
  <c r="M186" i="12"/>
  <c r="L186" i="12"/>
  <c r="K186" i="12"/>
  <c r="P185" i="12"/>
  <c r="O185" i="12"/>
  <c r="N185" i="12"/>
  <c r="M185" i="12"/>
  <c r="L185" i="12"/>
  <c r="K185" i="12"/>
  <c r="P184" i="12"/>
  <c r="O184" i="12"/>
  <c r="N184" i="12"/>
  <c r="M184" i="12"/>
  <c r="L184" i="12"/>
  <c r="K184" i="12"/>
  <c r="P183" i="12"/>
  <c r="O183" i="12"/>
  <c r="N183" i="12"/>
  <c r="M183" i="12"/>
  <c r="L183" i="12"/>
  <c r="K183" i="12"/>
  <c r="P182" i="12"/>
  <c r="O182" i="12"/>
  <c r="N182" i="12"/>
  <c r="M182" i="12"/>
  <c r="L182" i="12"/>
  <c r="K182" i="12"/>
  <c r="P181" i="12"/>
  <c r="O181" i="12"/>
  <c r="N181" i="12"/>
  <c r="M181" i="12"/>
  <c r="L181" i="12"/>
  <c r="K181" i="12"/>
  <c r="P180" i="12"/>
  <c r="O180" i="12"/>
  <c r="N180" i="12"/>
  <c r="M180" i="12"/>
  <c r="L180" i="12"/>
  <c r="K180" i="12"/>
  <c r="P179" i="12"/>
  <c r="O179" i="12"/>
  <c r="N179" i="12"/>
  <c r="M179" i="12"/>
  <c r="L179" i="12"/>
  <c r="K179" i="12"/>
  <c r="P178" i="12"/>
  <c r="O178" i="12"/>
  <c r="N178" i="12"/>
  <c r="M178" i="12"/>
  <c r="L178" i="12"/>
  <c r="K178" i="12"/>
  <c r="P177" i="12"/>
  <c r="O177" i="12"/>
  <c r="N177" i="12"/>
  <c r="M177" i="12"/>
  <c r="L177" i="12"/>
  <c r="K177" i="12"/>
  <c r="P176" i="12"/>
  <c r="O176" i="12"/>
  <c r="N176" i="12"/>
  <c r="M176" i="12"/>
  <c r="L176" i="12"/>
  <c r="K176" i="12"/>
  <c r="P175" i="12"/>
  <c r="O175" i="12"/>
  <c r="N175" i="12"/>
  <c r="M175" i="12"/>
  <c r="L175" i="12"/>
  <c r="K175" i="12"/>
  <c r="P174" i="12"/>
  <c r="O174" i="12"/>
  <c r="N174" i="12"/>
  <c r="M174" i="12"/>
  <c r="L174" i="12"/>
  <c r="K174" i="12"/>
  <c r="P173" i="12"/>
  <c r="O173" i="12"/>
  <c r="N173" i="12"/>
  <c r="M173" i="12"/>
  <c r="L173" i="12"/>
  <c r="K173" i="12"/>
  <c r="P172" i="12"/>
  <c r="O172" i="12"/>
  <c r="N172" i="12"/>
  <c r="M172" i="12"/>
  <c r="L172" i="12"/>
  <c r="K172" i="12"/>
  <c r="P171" i="12"/>
  <c r="O171" i="12"/>
  <c r="N171" i="12"/>
  <c r="M171" i="12"/>
  <c r="L171" i="12"/>
  <c r="K171" i="12"/>
  <c r="P170" i="12"/>
  <c r="O170" i="12"/>
  <c r="N170" i="12"/>
  <c r="M170" i="12"/>
  <c r="L170" i="12"/>
  <c r="K170" i="12"/>
  <c r="P169" i="12"/>
  <c r="O169" i="12"/>
  <c r="N169" i="12"/>
  <c r="M169" i="12"/>
  <c r="L169" i="12"/>
  <c r="K169" i="12"/>
  <c r="P168" i="12"/>
  <c r="O168" i="12"/>
  <c r="N168" i="12"/>
  <c r="M168" i="12"/>
  <c r="L168" i="12"/>
  <c r="K168" i="12"/>
  <c r="P167" i="12"/>
  <c r="O167" i="12"/>
  <c r="N167" i="12"/>
  <c r="M167" i="12"/>
  <c r="L167" i="12"/>
  <c r="K167" i="12"/>
  <c r="P161" i="12"/>
  <c r="P160" i="12"/>
  <c r="O161" i="12"/>
  <c r="O160" i="12"/>
  <c r="N161" i="12"/>
  <c r="N160" i="12"/>
  <c r="M161" i="12"/>
  <c r="M160" i="12"/>
  <c r="L161" i="12"/>
  <c r="L160" i="12"/>
  <c r="P159" i="12"/>
  <c r="O159" i="12"/>
  <c r="N159" i="12"/>
  <c r="M159" i="12"/>
  <c r="L159" i="12"/>
  <c r="K159" i="12"/>
  <c r="P158" i="12"/>
  <c r="O158" i="12"/>
  <c r="N158" i="12"/>
  <c r="M158" i="12"/>
  <c r="L158" i="12"/>
  <c r="K158" i="12"/>
  <c r="P157" i="12"/>
  <c r="O157" i="12"/>
  <c r="N157" i="12"/>
  <c r="M157" i="12"/>
  <c r="L157" i="12"/>
  <c r="K157" i="12"/>
  <c r="P156" i="12"/>
  <c r="O156" i="12"/>
  <c r="N156" i="12"/>
  <c r="M156" i="12"/>
  <c r="L156" i="12"/>
  <c r="K156" i="12"/>
  <c r="P155" i="12"/>
  <c r="O155" i="12"/>
  <c r="N155" i="12"/>
  <c r="M155" i="12"/>
  <c r="L155" i="12"/>
  <c r="K155" i="12"/>
  <c r="P154" i="12"/>
  <c r="O154" i="12"/>
  <c r="N154" i="12"/>
  <c r="M154" i="12"/>
  <c r="L154" i="12"/>
  <c r="K154" i="12"/>
  <c r="P153" i="12"/>
  <c r="O153" i="12"/>
  <c r="N153" i="12"/>
  <c r="M153" i="12"/>
  <c r="L153" i="12"/>
  <c r="K153" i="12"/>
  <c r="P152" i="12"/>
  <c r="O152" i="12"/>
  <c r="N152" i="12"/>
  <c r="M152" i="12"/>
  <c r="L152" i="12"/>
  <c r="K152" i="12"/>
  <c r="P151" i="12"/>
  <c r="O151" i="12"/>
  <c r="N151" i="12"/>
  <c r="M151" i="12"/>
  <c r="L151" i="12"/>
  <c r="K151" i="12"/>
  <c r="P150" i="12"/>
  <c r="O150" i="12"/>
  <c r="N150" i="12"/>
  <c r="M150" i="12"/>
  <c r="L150" i="12"/>
  <c r="K150" i="12"/>
  <c r="P149" i="12"/>
  <c r="O149" i="12"/>
  <c r="N149" i="12"/>
  <c r="M149" i="12"/>
  <c r="L149" i="12"/>
  <c r="K149" i="12"/>
  <c r="P148" i="12"/>
  <c r="O148" i="12"/>
  <c r="N148" i="12"/>
  <c r="M148" i="12"/>
  <c r="L148" i="12"/>
  <c r="K148" i="12"/>
  <c r="P147" i="12"/>
  <c r="O147" i="12"/>
  <c r="N147" i="12"/>
  <c r="M147" i="12"/>
  <c r="L147" i="12"/>
  <c r="K147" i="12"/>
  <c r="P146" i="12"/>
  <c r="O146" i="12"/>
  <c r="N146" i="12"/>
  <c r="M146" i="12"/>
  <c r="L146" i="12"/>
  <c r="K146" i="12"/>
  <c r="P145" i="12"/>
  <c r="O145" i="12"/>
  <c r="N145" i="12"/>
  <c r="M145" i="12"/>
  <c r="L145" i="12"/>
  <c r="K145" i="12"/>
  <c r="P144" i="12"/>
  <c r="O144" i="12"/>
  <c r="N144" i="12"/>
  <c r="M144" i="12"/>
  <c r="L144" i="12"/>
  <c r="K144" i="12"/>
  <c r="P143" i="12"/>
  <c r="O143" i="12"/>
  <c r="N143" i="12"/>
  <c r="M143" i="12"/>
  <c r="L143" i="12"/>
  <c r="K143" i="12"/>
  <c r="P142" i="12"/>
  <c r="O142" i="12"/>
  <c r="N142" i="12"/>
  <c r="M142" i="12"/>
  <c r="L142" i="12"/>
  <c r="K142" i="12"/>
  <c r="P141" i="12"/>
  <c r="O141" i="12"/>
  <c r="N141" i="12"/>
  <c r="M141" i="12"/>
  <c r="L141" i="12"/>
  <c r="K141" i="12"/>
  <c r="P140" i="12"/>
  <c r="O140" i="12"/>
  <c r="N140" i="12"/>
  <c r="M140" i="12"/>
  <c r="L140" i="12"/>
  <c r="K140" i="12"/>
  <c r="P134" i="12"/>
  <c r="P133" i="12"/>
  <c r="O134" i="12"/>
  <c r="O133" i="12"/>
  <c r="N134" i="12"/>
  <c r="N133" i="12"/>
  <c r="M134" i="12"/>
  <c r="M133" i="12"/>
  <c r="L134" i="12"/>
  <c r="L133" i="12"/>
  <c r="P132" i="12"/>
  <c r="O132" i="12"/>
  <c r="N132" i="12"/>
  <c r="M132" i="12"/>
  <c r="L132" i="12"/>
  <c r="K132" i="12"/>
  <c r="P131" i="12"/>
  <c r="O131" i="12"/>
  <c r="N131" i="12"/>
  <c r="M131" i="12"/>
  <c r="L131" i="12"/>
  <c r="K131" i="12"/>
  <c r="P130" i="12"/>
  <c r="O130" i="12"/>
  <c r="N130" i="12"/>
  <c r="M130" i="12"/>
  <c r="L130" i="12"/>
  <c r="K130" i="12"/>
  <c r="P129" i="12"/>
  <c r="O129" i="12"/>
  <c r="N129" i="12"/>
  <c r="M129" i="12"/>
  <c r="L129" i="12"/>
  <c r="K129" i="12"/>
  <c r="P128" i="12"/>
  <c r="O128" i="12"/>
  <c r="N128" i="12"/>
  <c r="M128" i="12"/>
  <c r="L128" i="12"/>
  <c r="K128" i="12"/>
  <c r="P127" i="12"/>
  <c r="O127" i="12"/>
  <c r="N127" i="12"/>
  <c r="M127" i="12"/>
  <c r="L127" i="12"/>
  <c r="K127" i="12"/>
  <c r="P126" i="12"/>
  <c r="O126" i="12"/>
  <c r="N126" i="12"/>
  <c r="M126" i="12"/>
  <c r="L126" i="12"/>
  <c r="K126" i="12"/>
  <c r="P125" i="12"/>
  <c r="O125" i="12"/>
  <c r="N125" i="12"/>
  <c r="M125" i="12"/>
  <c r="L125" i="12"/>
  <c r="K125" i="12"/>
  <c r="P124" i="12"/>
  <c r="O124" i="12"/>
  <c r="N124" i="12"/>
  <c r="M124" i="12"/>
  <c r="L124" i="12"/>
  <c r="K124" i="12"/>
  <c r="P123" i="12"/>
  <c r="O123" i="12"/>
  <c r="N123" i="12"/>
  <c r="M123" i="12"/>
  <c r="L123" i="12"/>
  <c r="K123" i="12"/>
  <c r="P122" i="12"/>
  <c r="O122" i="12"/>
  <c r="N122" i="12"/>
  <c r="M122" i="12"/>
  <c r="L122" i="12"/>
  <c r="K122" i="12"/>
  <c r="P121" i="12"/>
  <c r="O121" i="12"/>
  <c r="N121" i="12"/>
  <c r="M121" i="12"/>
  <c r="L121" i="12"/>
  <c r="K121" i="12"/>
  <c r="P120" i="12"/>
  <c r="O120" i="12"/>
  <c r="N120" i="12"/>
  <c r="M120" i="12"/>
  <c r="L120" i="12"/>
  <c r="K120" i="12"/>
  <c r="P119" i="12"/>
  <c r="O119" i="12"/>
  <c r="N119" i="12"/>
  <c r="M119" i="12"/>
  <c r="L119" i="12"/>
  <c r="K119" i="12"/>
  <c r="P118" i="12"/>
  <c r="O118" i="12"/>
  <c r="N118" i="12"/>
  <c r="M118" i="12"/>
  <c r="L118" i="12"/>
  <c r="K118" i="12"/>
  <c r="P117" i="12"/>
  <c r="O117" i="12"/>
  <c r="N117" i="12"/>
  <c r="M117" i="12"/>
  <c r="L117" i="12"/>
  <c r="K117" i="12"/>
  <c r="P116" i="12"/>
  <c r="O116" i="12"/>
  <c r="N116" i="12"/>
  <c r="M116" i="12"/>
  <c r="L116" i="12"/>
  <c r="K116" i="12"/>
  <c r="P115" i="12"/>
  <c r="O115" i="12"/>
  <c r="N115" i="12"/>
  <c r="M115" i="12"/>
  <c r="L115" i="12"/>
  <c r="K115" i="12"/>
  <c r="P114" i="12"/>
  <c r="O114" i="12"/>
  <c r="N114" i="12"/>
  <c r="M114" i="12"/>
  <c r="L114" i="12"/>
  <c r="K114" i="12"/>
  <c r="P113" i="12"/>
  <c r="O113" i="12"/>
  <c r="N113" i="12"/>
  <c r="M113" i="12"/>
  <c r="L113" i="12"/>
  <c r="K113" i="12"/>
  <c r="P107" i="12"/>
  <c r="P106" i="12"/>
  <c r="O107" i="12"/>
  <c r="O106" i="12"/>
  <c r="N107" i="12"/>
  <c r="N106" i="12"/>
  <c r="M107" i="12"/>
  <c r="M106" i="12"/>
  <c r="L107" i="12"/>
  <c r="L106" i="12"/>
  <c r="P105" i="12"/>
  <c r="O105" i="12"/>
  <c r="N105" i="12"/>
  <c r="M105" i="12"/>
  <c r="L105" i="12"/>
  <c r="K105" i="12"/>
  <c r="P104" i="12"/>
  <c r="O104" i="12"/>
  <c r="N104" i="12"/>
  <c r="M104" i="12"/>
  <c r="L104" i="12"/>
  <c r="K104" i="12"/>
  <c r="P103" i="12"/>
  <c r="O103" i="12"/>
  <c r="N103" i="12"/>
  <c r="M103" i="12"/>
  <c r="L103" i="12"/>
  <c r="K103" i="12"/>
  <c r="P102" i="12"/>
  <c r="O102" i="12"/>
  <c r="N102" i="12"/>
  <c r="M102" i="12"/>
  <c r="L102" i="12"/>
  <c r="K102" i="12"/>
  <c r="P101" i="12"/>
  <c r="O101" i="12"/>
  <c r="N101" i="12"/>
  <c r="M101" i="12"/>
  <c r="L101" i="12"/>
  <c r="K101" i="12"/>
  <c r="P100" i="12"/>
  <c r="O100" i="12"/>
  <c r="N100" i="12"/>
  <c r="M100" i="12"/>
  <c r="L100" i="12"/>
  <c r="K100" i="12"/>
  <c r="P99" i="12"/>
  <c r="O99" i="12"/>
  <c r="N99" i="12"/>
  <c r="M99" i="12"/>
  <c r="L99" i="12"/>
  <c r="K99" i="12"/>
  <c r="P98" i="12"/>
  <c r="O98" i="12"/>
  <c r="N98" i="12"/>
  <c r="M98" i="12"/>
  <c r="L98" i="12"/>
  <c r="K98" i="12"/>
  <c r="P97" i="12"/>
  <c r="O97" i="12"/>
  <c r="N97" i="12"/>
  <c r="M97" i="12"/>
  <c r="L97" i="12"/>
  <c r="K97" i="12"/>
  <c r="P96" i="12"/>
  <c r="O96" i="12"/>
  <c r="N96" i="12"/>
  <c r="M96" i="12"/>
  <c r="L96" i="12"/>
  <c r="K96" i="12"/>
  <c r="P95" i="12"/>
  <c r="O95" i="12"/>
  <c r="N95" i="12"/>
  <c r="M95" i="12"/>
  <c r="L95" i="12"/>
  <c r="K95" i="12"/>
  <c r="P94" i="12"/>
  <c r="O94" i="12"/>
  <c r="N94" i="12"/>
  <c r="M94" i="12"/>
  <c r="L94" i="12"/>
  <c r="K94" i="12"/>
  <c r="P93" i="12"/>
  <c r="O93" i="12"/>
  <c r="N93" i="12"/>
  <c r="M93" i="12"/>
  <c r="L93" i="12"/>
  <c r="K93" i="12"/>
  <c r="P92" i="12"/>
  <c r="O92" i="12"/>
  <c r="N92" i="12"/>
  <c r="M92" i="12"/>
  <c r="L92" i="12"/>
  <c r="K92" i="12"/>
  <c r="P91" i="12"/>
  <c r="O91" i="12"/>
  <c r="N91" i="12"/>
  <c r="M91" i="12"/>
  <c r="L91" i="12"/>
  <c r="K91" i="12"/>
  <c r="P90" i="12"/>
  <c r="O90" i="12"/>
  <c r="N90" i="12"/>
  <c r="M90" i="12"/>
  <c r="L90" i="12"/>
  <c r="K90" i="12"/>
  <c r="P89" i="12"/>
  <c r="O89" i="12"/>
  <c r="N89" i="12"/>
  <c r="M89" i="12"/>
  <c r="L89" i="12"/>
  <c r="K89" i="12"/>
  <c r="P88" i="12"/>
  <c r="O88" i="12"/>
  <c r="N88" i="12"/>
  <c r="M88" i="12"/>
  <c r="L88" i="12"/>
  <c r="K88" i="12"/>
  <c r="P87" i="12"/>
  <c r="O87" i="12"/>
  <c r="N87" i="12"/>
  <c r="M87" i="12"/>
  <c r="L87" i="12"/>
  <c r="K87" i="12"/>
  <c r="P86" i="12"/>
  <c r="O86" i="12"/>
  <c r="N86" i="12"/>
  <c r="M86" i="12"/>
  <c r="L86" i="12"/>
  <c r="K86" i="12"/>
  <c r="P80" i="12"/>
  <c r="P79" i="12"/>
  <c r="O80" i="12"/>
  <c r="O79" i="12"/>
  <c r="N80" i="12"/>
  <c r="N79" i="12"/>
  <c r="M80" i="12"/>
  <c r="M79" i="12"/>
  <c r="L80" i="12"/>
  <c r="L79" i="12"/>
  <c r="P78" i="12"/>
  <c r="O78" i="12"/>
  <c r="N78" i="12"/>
  <c r="M78" i="12"/>
  <c r="L78" i="12"/>
  <c r="K78" i="12"/>
  <c r="P77" i="12"/>
  <c r="O77" i="12"/>
  <c r="N77" i="12"/>
  <c r="M77" i="12"/>
  <c r="L77" i="12"/>
  <c r="K77" i="12"/>
  <c r="P76" i="12"/>
  <c r="O76" i="12"/>
  <c r="N76" i="12"/>
  <c r="M76" i="12"/>
  <c r="L76" i="12"/>
  <c r="K76" i="12"/>
  <c r="P75" i="12"/>
  <c r="O75" i="12"/>
  <c r="N75" i="12"/>
  <c r="M75" i="12"/>
  <c r="L75" i="12"/>
  <c r="K75" i="12"/>
  <c r="P74" i="12"/>
  <c r="O74" i="12"/>
  <c r="N74" i="12"/>
  <c r="M74" i="12"/>
  <c r="L74" i="12"/>
  <c r="K74" i="12"/>
  <c r="P73" i="12"/>
  <c r="O73" i="12"/>
  <c r="N73" i="12"/>
  <c r="M73" i="12"/>
  <c r="L73" i="12"/>
  <c r="K73" i="12"/>
  <c r="P72" i="12"/>
  <c r="O72" i="12"/>
  <c r="N72" i="12"/>
  <c r="M72" i="12"/>
  <c r="L72" i="12"/>
  <c r="K72" i="12"/>
  <c r="P71" i="12"/>
  <c r="O71" i="12"/>
  <c r="N71" i="12"/>
  <c r="M71" i="12"/>
  <c r="L71" i="12"/>
  <c r="K71" i="12"/>
  <c r="P70" i="12"/>
  <c r="O70" i="12"/>
  <c r="N70" i="12"/>
  <c r="M70" i="12"/>
  <c r="L70" i="12"/>
  <c r="K70" i="12"/>
  <c r="P69" i="12"/>
  <c r="O69" i="12"/>
  <c r="N69" i="12"/>
  <c r="M69" i="12"/>
  <c r="L69" i="12"/>
  <c r="K69" i="12"/>
  <c r="P68" i="12"/>
  <c r="O68" i="12"/>
  <c r="N68" i="12"/>
  <c r="M68" i="12"/>
  <c r="L68" i="12"/>
  <c r="K68" i="12"/>
  <c r="P67" i="12"/>
  <c r="O67" i="12"/>
  <c r="N67" i="12"/>
  <c r="M67" i="12"/>
  <c r="L67" i="12"/>
  <c r="K67" i="12"/>
  <c r="P66" i="12"/>
  <c r="O66" i="12"/>
  <c r="N66" i="12"/>
  <c r="M66" i="12"/>
  <c r="L66" i="12"/>
  <c r="K66" i="12"/>
  <c r="P65" i="12"/>
  <c r="O65" i="12"/>
  <c r="N65" i="12"/>
  <c r="M65" i="12"/>
  <c r="L65" i="12"/>
  <c r="K65" i="12"/>
  <c r="P64" i="12"/>
  <c r="O64" i="12"/>
  <c r="N64" i="12"/>
  <c r="M64" i="12"/>
  <c r="L64" i="12"/>
  <c r="K64" i="12"/>
  <c r="P63" i="12"/>
  <c r="O63" i="12"/>
  <c r="N63" i="12"/>
  <c r="M63" i="12"/>
  <c r="L63" i="12"/>
  <c r="K63" i="12"/>
  <c r="P62" i="12"/>
  <c r="O62" i="12"/>
  <c r="N62" i="12"/>
  <c r="M62" i="12"/>
  <c r="L62" i="12"/>
  <c r="K62" i="12"/>
  <c r="P61" i="12"/>
  <c r="O61" i="12"/>
  <c r="N61" i="12"/>
  <c r="M61" i="12"/>
  <c r="L61" i="12"/>
  <c r="K61" i="12"/>
  <c r="P60" i="12"/>
  <c r="O60" i="12"/>
  <c r="N60" i="12"/>
  <c r="M60" i="12"/>
  <c r="L60" i="12"/>
  <c r="K60" i="12"/>
  <c r="P59" i="12"/>
  <c r="O59" i="12"/>
  <c r="N59" i="12"/>
  <c r="M59" i="12"/>
  <c r="L59" i="12"/>
  <c r="K59" i="12"/>
  <c r="P53" i="12"/>
  <c r="P52" i="12"/>
  <c r="O53" i="12"/>
  <c r="O52" i="12"/>
  <c r="N53" i="12"/>
  <c r="N52" i="12"/>
  <c r="M53" i="12"/>
  <c r="M52" i="12"/>
  <c r="L53" i="12"/>
  <c r="L52" i="12"/>
  <c r="P51" i="12"/>
  <c r="O51" i="12"/>
  <c r="N51" i="12"/>
  <c r="M51" i="12"/>
  <c r="L51" i="12"/>
  <c r="K51" i="12"/>
  <c r="P50" i="12"/>
  <c r="O50" i="12"/>
  <c r="N50" i="12"/>
  <c r="M50" i="12"/>
  <c r="L50" i="12"/>
  <c r="K50" i="12"/>
  <c r="P49" i="12"/>
  <c r="O49" i="12"/>
  <c r="N49" i="12"/>
  <c r="M49" i="12"/>
  <c r="L49" i="12"/>
  <c r="K49" i="12"/>
  <c r="P48" i="12"/>
  <c r="O48" i="12"/>
  <c r="N48" i="12"/>
  <c r="M48" i="12"/>
  <c r="L48" i="12"/>
  <c r="K48" i="12"/>
  <c r="P47" i="12"/>
  <c r="O47" i="12"/>
  <c r="N47" i="12"/>
  <c r="M47" i="12"/>
  <c r="L47" i="12"/>
  <c r="K47" i="12"/>
  <c r="P46" i="12"/>
  <c r="O46" i="12"/>
  <c r="N46" i="12"/>
  <c r="M46" i="12"/>
  <c r="L46" i="12"/>
  <c r="K46" i="12"/>
  <c r="P45" i="12"/>
  <c r="O45" i="12"/>
  <c r="N45" i="12"/>
  <c r="M45" i="12"/>
  <c r="L45" i="12"/>
  <c r="K45" i="12"/>
  <c r="P44" i="12"/>
  <c r="O44" i="12"/>
  <c r="N44" i="12"/>
  <c r="M44" i="12"/>
  <c r="L44" i="12"/>
  <c r="K44" i="12"/>
  <c r="P43" i="12"/>
  <c r="O43" i="12"/>
  <c r="N43" i="12"/>
  <c r="M43" i="12"/>
  <c r="L43" i="12"/>
  <c r="K43" i="12"/>
  <c r="P42" i="12"/>
  <c r="O42" i="12"/>
  <c r="N42" i="12"/>
  <c r="M42" i="12"/>
  <c r="L42" i="12"/>
  <c r="K42" i="12"/>
  <c r="P41" i="12"/>
  <c r="O41" i="12"/>
  <c r="N41" i="12"/>
  <c r="M41" i="12"/>
  <c r="L41" i="12"/>
  <c r="K41" i="12"/>
  <c r="P40" i="12"/>
  <c r="O40" i="12"/>
  <c r="N40" i="12"/>
  <c r="M40" i="12"/>
  <c r="L40" i="12"/>
  <c r="K40" i="12"/>
  <c r="P39" i="12"/>
  <c r="O39" i="12"/>
  <c r="N39" i="12"/>
  <c r="M39" i="12"/>
  <c r="L39" i="12"/>
  <c r="K39" i="12"/>
  <c r="P38" i="12"/>
  <c r="O38" i="12"/>
  <c r="N38" i="12"/>
  <c r="M38" i="12"/>
  <c r="L38" i="12"/>
  <c r="K38" i="12"/>
  <c r="P37" i="12"/>
  <c r="O37" i="12"/>
  <c r="N37" i="12"/>
  <c r="M37" i="12"/>
  <c r="L37" i="12"/>
  <c r="K37" i="12"/>
  <c r="P36" i="12"/>
  <c r="O36" i="12"/>
  <c r="N36" i="12"/>
  <c r="M36" i="12"/>
  <c r="L36" i="12"/>
  <c r="K36" i="12"/>
  <c r="P35" i="12"/>
  <c r="O35" i="12"/>
  <c r="N35" i="12"/>
  <c r="M35" i="12"/>
  <c r="L35" i="12"/>
  <c r="K35" i="12"/>
  <c r="P34" i="12"/>
  <c r="O34" i="12"/>
  <c r="N34" i="12"/>
  <c r="M34" i="12"/>
  <c r="L34" i="12"/>
  <c r="K34" i="12"/>
  <c r="P33" i="12"/>
  <c r="O33" i="12"/>
  <c r="N33" i="12"/>
  <c r="M33" i="12"/>
  <c r="L33" i="12"/>
  <c r="K33" i="12"/>
  <c r="P32" i="12"/>
  <c r="O32" i="12"/>
  <c r="N32" i="12"/>
  <c r="M32" i="12"/>
  <c r="L32" i="12"/>
  <c r="K32" i="12"/>
  <c r="P26" i="12"/>
  <c r="P25" i="12"/>
  <c r="O26" i="12"/>
  <c r="O25" i="12"/>
  <c r="N26" i="12"/>
  <c r="N25" i="12"/>
  <c r="M26" i="12"/>
  <c r="M25" i="12"/>
  <c r="L26" i="12"/>
  <c r="L25" i="12"/>
  <c r="P24" i="12"/>
  <c r="O24" i="12"/>
  <c r="N24" i="12"/>
  <c r="M24" i="12"/>
  <c r="L24" i="12"/>
  <c r="K24" i="12"/>
  <c r="P23" i="12"/>
  <c r="O23" i="12"/>
  <c r="N23" i="12"/>
  <c r="M23" i="12"/>
  <c r="L23" i="12"/>
  <c r="K23" i="12"/>
  <c r="P22" i="12"/>
  <c r="O22" i="12"/>
  <c r="N22" i="12"/>
  <c r="M22" i="12"/>
  <c r="L22" i="12"/>
  <c r="K22" i="12"/>
  <c r="P21" i="12"/>
  <c r="O21" i="12"/>
  <c r="N21" i="12"/>
  <c r="M21" i="12"/>
  <c r="L21" i="12"/>
  <c r="K21" i="12"/>
  <c r="P20" i="12"/>
  <c r="O20" i="12"/>
  <c r="N20" i="12"/>
  <c r="M20" i="12"/>
  <c r="L20" i="12"/>
  <c r="K20" i="12"/>
  <c r="P19" i="12"/>
  <c r="O19" i="12"/>
  <c r="N19" i="12"/>
  <c r="M19" i="12"/>
  <c r="L19" i="12"/>
  <c r="K19" i="12"/>
  <c r="P18" i="12"/>
  <c r="O18" i="12"/>
  <c r="N18" i="12"/>
  <c r="M18" i="12"/>
  <c r="L18" i="12"/>
  <c r="K18" i="12"/>
  <c r="P17" i="12"/>
  <c r="O17" i="12"/>
  <c r="N17" i="12"/>
  <c r="M17" i="12"/>
  <c r="L17" i="12"/>
  <c r="K17" i="12"/>
  <c r="P16" i="12"/>
  <c r="O16" i="12"/>
  <c r="N16" i="12"/>
  <c r="M16" i="12"/>
  <c r="L16" i="12"/>
  <c r="K16" i="12"/>
  <c r="P15" i="12"/>
  <c r="O15" i="12"/>
  <c r="N15" i="12"/>
  <c r="M15" i="12"/>
  <c r="L15" i="12"/>
  <c r="K15" i="12"/>
  <c r="P14" i="12"/>
  <c r="O14" i="12"/>
  <c r="N14" i="12"/>
  <c r="M14" i="12"/>
  <c r="L14" i="12"/>
  <c r="K14" i="12"/>
  <c r="P13" i="12"/>
  <c r="O13" i="12"/>
  <c r="N13" i="12"/>
  <c r="M13" i="12"/>
  <c r="L13" i="12"/>
  <c r="K13" i="12"/>
  <c r="P12" i="12"/>
  <c r="O12" i="12"/>
  <c r="N12" i="12"/>
  <c r="M12" i="12"/>
  <c r="L12" i="12"/>
  <c r="K12" i="12"/>
  <c r="P11" i="12"/>
  <c r="O11" i="12"/>
  <c r="N11" i="12"/>
  <c r="M11" i="12"/>
  <c r="L11" i="12"/>
  <c r="K11" i="12"/>
  <c r="P10" i="12"/>
  <c r="O10" i="12"/>
  <c r="N10" i="12"/>
  <c r="M10" i="12"/>
  <c r="L10" i="12"/>
  <c r="K10" i="12"/>
  <c r="P9" i="12"/>
  <c r="O9" i="12"/>
  <c r="N9" i="12"/>
  <c r="M9" i="12"/>
  <c r="L9" i="12"/>
  <c r="K9" i="12"/>
  <c r="P8" i="12"/>
  <c r="O8" i="12"/>
  <c r="N8" i="12"/>
  <c r="M8" i="12"/>
  <c r="L8" i="12"/>
  <c r="K8" i="12"/>
  <c r="P7" i="12"/>
  <c r="O7" i="12"/>
  <c r="N7" i="12"/>
  <c r="M7" i="12"/>
  <c r="L7" i="12"/>
  <c r="K7" i="12"/>
  <c r="P6" i="12"/>
  <c r="O6" i="12"/>
  <c r="N6" i="12"/>
  <c r="M6" i="12"/>
  <c r="L6" i="12"/>
  <c r="K6" i="12"/>
  <c r="P5" i="12"/>
  <c r="O5" i="12"/>
  <c r="N5" i="12"/>
  <c r="M5" i="12"/>
  <c r="L5" i="12"/>
  <c r="K5" i="12"/>
  <c r="P539" i="11"/>
  <c r="P538" i="11"/>
  <c r="O539" i="11"/>
  <c r="O538" i="11"/>
  <c r="N539" i="11"/>
  <c r="N538" i="11"/>
  <c r="M539" i="11"/>
  <c r="M538" i="11"/>
  <c r="L539" i="11"/>
  <c r="L538" i="11"/>
  <c r="P537" i="11"/>
  <c r="O537" i="11"/>
  <c r="N537" i="11"/>
  <c r="M537" i="11"/>
  <c r="L537" i="11"/>
  <c r="K537" i="11"/>
  <c r="P536" i="11"/>
  <c r="O536" i="11"/>
  <c r="N536" i="11"/>
  <c r="M536" i="11"/>
  <c r="L536" i="11"/>
  <c r="K536" i="11"/>
  <c r="P535" i="11"/>
  <c r="O535" i="11"/>
  <c r="N535" i="11"/>
  <c r="M535" i="11"/>
  <c r="L535" i="11"/>
  <c r="K535" i="11"/>
  <c r="P534" i="11"/>
  <c r="O534" i="11"/>
  <c r="N534" i="11"/>
  <c r="M534" i="11"/>
  <c r="L534" i="11"/>
  <c r="K534" i="11"/>
  <c r="P533" i="11"/>
  <c r="O533" i="11"/>
  <c r="N533" i="11"/>
  <c r="M533" i="11"/>
  <c r="L533" i="11"/>
  <c r="K533" i="11"/>
  <c r="P532" i="11"/>
  <c r="O532" i="11"/>
  <c r="N532" i="11"/>
  <c r="M532" i="11"/>
  <c r="L532" i="11"/>
  <c r="K532" i="11"/>
  <c r="P531" i="11"/>
  <c r="O531" i="11"/>
  <c r="N531" i="11"/>
  <c r="M531" i="11"/>
  <c r="L531" i="11"/>
  <c r="K531" i="11"/>
  <c r="P530" i="11"/>
  <c r="O530" i="11"/>
  <c r="N530" i="11"/>
  <c r="M530" i="11"/>
  <c r="L530" i="11"/>
  <c r="K530" i="11"/>
  <c r="P529" i="11"/>
  <c r="O529" i="11"/>
  <c r="N529" i="11"/>
  <c r="M529" i="11"/>
  <c r="L529" i="11"/>
  <c r="K529" i="11"/>
  <c r="P528" i="11"/>
  <c r="O528" i="11"/>
  <c r="N528" i="11"/>
  <c r="M528" i="11"/>
  <c r="L528" i="11"/>
  <c r="K528" i="11"/>
  <c r="P527" i="11"/>
  <c r="O527" i="11"/>
  <c r="N527" i="11"/>
  <c r="M527" i="11"/>
  <c r="L527" i="11"/>
  <c r="K527" i="11"/>
  <c r="P526" i="11"/>
  <c r="O526" i="11"/>
  <c r="N526" i="11"/>
  <c r="M526" i="11"/>
  <c r="L526" i="11"/>
  <c r="K526" i="11"/>
  <c r="P525" i="11"/>
  <c r="O525" i="11"/>
  <c r="N525" i="11"/>
  <c r="M525" i="11"/>
  <c r="L525" i="11"/>
  <c r="K525" i="11"/>
  <c r="P524" i="11"/>
  <c r="O524" i="11"/>
  <c r="N524" i="11"/>
  <c r="M524" i="11"/>
  <c r="L524" i="11"/>
  <c r="K524" i="11"/>
  <c r="P523" i="11"/>
  <c r="O523" i="11"/>
  <c r="N523" i="11"/>
  <c r="M523" i="11"/>
  <c r="L523" i="11"/>
  <c r="K523" i="11"/>
  <c r="P522" i="11"/>
  <c r="O522" i="11"/>
  <c r="N522" i="11"/>
  <c r="M522" i="11"/>
  <c r="L522" i="11"/>
  <c r="K522" i="11"/>
  <c r="P521" i="11"/>
  <c r="O521" i="11"/>
  <c r="N521" i="11"/>
  <c r="M521" i="11"/>
  <c r="L521" i="11"/>
  <c r="K521" i="11"/>
  <c r="P520" i="11"/>
  <c r="O520" i="11"/>
  <c r="N520" i="11"/>
  <c r="M520" i="11"/>
  <c r="L520" i="11"/>
  <c r="K520" i="11"/>
  <c r="P519" i="11"/>
  <c r="O519" i="11"/>
  <c r="N519" i="11"/>
  <c r="M519" i="11"/>
  <c r="L519" i="11"/>
  <c r="K519" i="11"/>
  <c r="P518" i="11"/>
  <c r="O518" i="11"/>
  <c r="N518" i="11"/>
  <c r="M518" i="11"/>
  <c r="L518" i="11"/>
  <c r="K518" i="11"/>
  <c r="P512" i="11"/>
  <c r="P511" i="11"/>
  <c r="O512" i="11"/>
  <c r="O511" i="11"/>
  <c r="N512" i="11"/>
  <c r="N511" i="11"/>
  <c r="M512" i="11"/>
  <c r="M511" i="11"/>
  <c r="L512" i="11"/>
  <c r="L511" i="11"/>
  <c r="P510" i="11"/>
  <c r="O510" i="11"/>
  <c r="N510" i="11"/>
  <c r="M510" i="11"/>
  <c r="L510" i="11"/>
  <c r="K510" i="11"/>
  <c r="P509" i="11"/>
  <c r="O509" i="11"/>
  <c r="N509" i="11"/>
  <c r="M509" i="11"/>
  <c r="L509" i="11"/>
  <c r="K509" i="11"/>
  <c r="P508" i="11"/>
  <c r="O508" i="11"/>
  <c r="N508" i="11"/>
  <c r="M508" i="11"/>
  <c r="L508" i="11"/>
  <c r="K508" i="11"/>
  <c r="P507" i="11"/>
  <c r="O507" i="11"/>
  <c r="N507" i="11"/>
  <c r="M507" i="11"/>
  <c r="L507" i="11"/>
  <c r="K507" i="11"/>
  <c r="P506" i="11"/>
  <c r="O506" i="11"/>
  <c r="N506" i="11"/>
  <c r="M506" i="11"/>
  <c r="L506" i="11"/>
  <c r="K506" i="11"/>
  <c r="P505" i="11"/>
  <c r="O505" i="11"/>
  <c r="N505" i="11"/>
  <c r="M505" i="11"/>
  <c r="L505" i="11"/>
  <c r="K505" i="11"/>
  <c r="P504" i="11"/>
  <c r="O504" i="11"/>
  <c r="N504" i="11"/>
  <c r="M504" i="11"/>
  <c r="L504" i="11"/>
  <c r="K504" i="11"/>
  <c r="P503" i="11"/>
  <c r="O503" i="11"/>
  <c r="N503" i="11"/>
  <c r="M503" i="11"/>
  <c r="L503" i="11"/>
  <c r="K503" i="11"/>
  <c r="P502" i="11"/>
  <c r="O502" i="11"/>
  <c r="N502" i="11"/>
  <c r="M502" i="11"/>
  <c r="L502" i="11"/>
  <c r="K502" i="11"/>
  <c r="P501" i="11"/>
  <c r="O501" i="11"/>
  <c r="N501" i="11"/>
  <c r="M501" i="11"/>
  <c r="L501" i="11"/>
  <c r="K501" i="11"/>
  <c r="P500" i="11"/>
  <c r="O500" i="11"/>
  <c r="N500" i="11"/>
  <c r="M500" i="11"/>
  <c r="L500" i="11"/>
  <c r="K500" i="11"/>
  <c r="P499" i="11"/>
  <c r="O499" i="11"/>
  <c r="N499" i="11"/>
  <c r="M499" i="11"/>
  <c r="L499" i="11"/>
  <c r="K499" i="11"/>
  <c r="P498" i="11"/>
  <c r="O498" i="11"/>
  <c r="N498" i="11"/>
  <c r="M498" i="11"/>
  <c r="L498" i="11"/>
  <c r="K498" i="11"/>
  <c r="P497" i="11"/>
  <c r="O497" i="11"/>
  <c r="N497" i="11"/>
  <c r="M497" i="11"/>
  <c r="L497" i="11"/>
  <c r="K497" i="11"/>
  <c r="P496" i="11"/>
  <c r="O496" i="11"/>
  <c r="N496" i="11"/>
  <c r="M496" i="11"/>
  <c r="L496" i="11"/>
  <c r="K496" i="11"/>
  <c r="P495" i="11"/>
  <c r="O495" i="11"/>
  <c r="N495" i="11"/>
  <c r="M495" i="11"/>
  <c r="L495" i="11"/>
  <c r="K495" i="11"/>
  <c r="P494" i="11"/>
  <c r="O494" i="11"/>
  <c r="N494" i="11"/>
  <c r="M494" i="11"/>
  <c r="L494" i="11"/>
  <c r="K494" i="11"/>
  <c r="P493" i="11"/>
  <c r="O493" i="11"/>
  <c r="N493" i="11"/>
  <c r="M493" i="11"/>
  <c r="L493" i="11"/>
  <c r="K493" i="11"/>
  <c r="P492" i="11"/>
  <c r="O492" i="11"/>
  <c r="N492" i="11"/>
  <c r="M492" i="11"/>
  <c r="L492" i="11"/>
  <c r="K492" i="11"/>
  <c r="P491" i="11"/>
  <c r="O491" i="11"/>
  <c r="N491" i="11"/>
  <c r="M491" i="11"/>
  <c r="L491" i="11"/>
  <c r="K491" i="11"/>
  <c r="P485" i="11"/>
  <c r="P484" i="11"/>
  <c r="O485" i="11"/>
  <c r="O484" i="11"/>
  <c r="N485" i="11"/>
  <c r="N484" i="11"/>
  <c r="M485" i="11"/>
  <c r="M484" i="11"/>
  <c r="L485" i="11"/>
  <c r="L484" i="11"/>
  <c r="P483" i="11"/>
  <c r="O483" i="11"/>
  <c r="N483" i="11"/>
  <c r="M483" i="11"/>
  <c r="L483" i="11"/>
  <c r="K483" i="11"/>
  <c r="O482" i="11"/>
  <c r="K482" i="11"/>
  <c r="O481" i="11"/>
  <c r="K481" i="11"/>
  <c r="P480" i="11"/>
  <c r="O480" i="11"/>
  <c r="N480" i="11"/>
  <c r="M480" i="11"/>
  <c r="L480" i="11"/>
  <c r="K480" i="11"/>
  <c r="P479" i="11"/>
  <c r="O479" i="11"/>
  <c r="N479" i="11"/>
  <c r="M479" i="11"/>
  <c r="L479" i="11"/>
  <c r="K479" i="11"/>
  <c r="P478" i="11"/>
  <c r="O478" i="11"/>
  <c r="N478" i="11"/>
  <c r="M478" i="11"/>
  <c r="L478" i="11"/>
  <c r="K478" i="11"/>
  <c r="P477" i="11"/>
  <c r="O477" i="11"/>
  <c r="N477" i="11"/>
  <c r="M477" i="11"/>
  <c r="L477" i="11"/>
  <c r="K477" i="11"/>
  <c r="P476" i="11"/>
  <c r="O476" i="11"/>
  <c r="N476" i="11"/>
  <c r="M476" i="11"/>
  <c r="L476" i="11"/>
  <c r="K476" i="11"/>
  <c r="P475" i="11"/>
  <c r="O475" i="11"/>
  <c r="N475" i="11"/>
  <c r="M475" i="11"/>
  <c r="L475" i="11"/>
  <c r="K475" i="11"/>
  <c r="P474" i="11"/>
  <c r="O474" i="11"/>
  <c r="N474" i="11"/>
  <c r="M474" i="11"/>
  <c r="L474" i="11"/>
  <c r="K474" i="11"/>
  <c r="P473" i="11"/>
  <c r="O473" i="11"/>
  <c r="N473" i="11"/>
  <c r="M473" i="11"/>
  <c r="L473" i="11"/>
  <c r="K473" i="11"/>
  <c r="P472" i="11"/>
  <c r="O472" i="11"/>
  <c r="N472" i="11"/>
  <c r="M472" i="11"/>
  <c r="L472" i="11"/>
  <c r="K472" i="11"/>
  <c r="P471" i="11"/>
  <c r="O471" i="11"/>
  <c r="N471" i="11"/>
  <c r="M471" i="11"/>
  <c r="L471" i="11"/>
  <c r="K471" i="11"/>
  <c r="P470" i="11"/>
  <c r="O470" i="11"/>
  <c r="N470" i="11"/>
  <c r="M470" i="11"/>
  <c r="L470" i="11"/>
  <c r="K470" i="11"/>
  <c r="P469" i="11"/>
  <c r="O469" i="11"/>
  <c r="N469" i="11"/>
  <c r="M469" i="11"/>
  <c r="L469" i="11"/>
  <c r="K469" i="11"/>
  <c r="P468" i="11"/>
  <c r="O468" i="11"/>
  <c r="N468" i="11"/>
  <c r="M468" i="11"/>
  <c r="L468" i="11"/>
  <c r="K468" i="11"/>
  <c r="P467" i="11"/>
  <c r="O467" i="11"/>
  <c r="N467" i="11"/>
  <c r="M467" i="11"/>
  <c r="L467" i="11"/>
  <c r="K467" i="11"/>
  <c r="P466" i="11"/>
  <c r="O466" i="11"/>
  <c r="N466" i="11"/>
  <c r="M466" i="11"/>
  <c r="L466" i="11"/>
  <c r="K466" i="11"/>
  <c r="P465" i="11"/>
  <c r="O465" i="11"/>
  <c r="N465" i="11"/>
  <c r="M465" i="11"/>
  <c r="L465" i="11"/>
  <c r="K465" i="11"/>
  <c r="P464" i="11"/>
  <c r="O464" i="11"/>
  <c r="N464" i="11"/>
  <c r="M464" i="11"/>
  <c r="L464" i="11"/>
  <c r="K464" i="11"/>
  <c r="P458" i="11"/>
  <c r="P457" i="11"/>
  <c r="O458" i="11"/>
  <c r="O457" i="11"/>
  <c r="N458" i="11"/>
  <c r="N457" i="11"/>
  <c r="M458" i="11"/>
  <c r="M457" i="11"/>
  <c r="L458" i="11"/>
  <c r="L457" i="11"/>
  <c r="P456" i="11"/>
  <c r="O456" i="11"/>
  <c r="N456" i="11"/>
  <c r="M456" i="11"/>
  <c r="L456" i="11"/>
  <c r="K456" i="11"/>
  <c r="P455" i="11"/>
  <c r="O455" i="11"/>
  <c r="N455" i="11"/>
  <c r="M455" i="11"/>
  <c r="L455" i="11"/>
  <c r="K455" i="11"/>
  <c r="O454" i="11"/>
  <c r="K454" i="11"/>
  <c r="P453" i="11"/>
  <c r="O453" i="11"/>
  <c r="N453" i="11"/>
  <c r="M453" i="11"/>
  <c r="L453" i="11"/>
  <c r="K453" i="11"/>
  <c r="P452" i="11"/>
  <c r="O452" i="11"/>
  <c r="N452" i="11"/>
  <c r="M452" i="11"/>
  <c r="L452" i="11"/>
  <c r="K452" i="11"/>
  <c r="P451" i="11"/>
  <c r="O451" i="11"/>
  <c r="N451" i="11"/>
  <c r="M451" i="11"/>
  <c r="L451" i="11"/>
  <c r="K451" i="11"/>
  <c r="P450" i="11"/>
  <c r="O450" i="11"/>
  <c r="N450" i="11"/>
  <c r="M450" i="11"/>
  <c r="L450" i="11"/>
  <c r="K450" i="11"/>
  <c r="P449" i="11"/>
  <c r="O449" i="11"/>
  <c r="N449" i="11"/>
  <c r="M449" i="11"/>
  <c r="L449" i="11"/>
  <c r="K449" i="11"/>
  <c r="P448" i="11"/>
  <c r="O448" i="11"/>
  <c r="N448" i="11"/>
  <c r="M448" i="11"/>
  <c r="L448" i="11"/>
  <c r="K448" i="11"/>
  <c r="P447" i="11"/>
  <c r="O447" i="11"/>
  <c r="N447" i="11"/>
  <c r="M447" i="11"/>
  <c r="L447" i="11"/>
  <c r="K447" i="11"/>
  <c r="P446" i="11"/>
  <c r="O446" i="11"/>
  <c r="N446" i="11"/>
  <c r="M446" i="11"/>
  <c r="L446" i="11"/>
  <c r="K446" i="11"/>
  <c r="P445" i="11"/>
  <c r="O445" i="11"/>
  <c r="N445" i="11"/>
  <c r="M445" i="11"/>
  <c r="L445" i="11"/>
  <c r="K445" i="11"/>
  <c r="P444" i="11"/>
  <c r="O444" i="11"/>
  <c r="N444" i="11"/>
  <c r="M444" i="11"/>
  <c r="L444" i="11"/>
  <c r="K444" i="11"/>
  <c r="P443" i="11"/>
  <c r="O443" i="11"/>
  <c r="N443" i="11"/>
  <c r="M443" i="11"/>
  <c r="L443" i="11"/>
  <c r="K443" i="11"/>
  <c r="P442" i="11"/>
  <c r="O442" i="11"/>
  <c r="N442" i="11"/>
  <c r="M442" i="11"/>
  <c r="L442" i="11"/>
  <c r="K442" i="11"/>
  <c r="P441" i="11"/>
  <c r="O441" i="11"/>
  <c r="N441" i="11"/>
  <c r="M441" i="11"/>
  <c r="L441" i="11"/>
  <c r="K441" i="11"/>
  <c r="P440" i="11"/>
  <c r="O440" i="11"/>
  <c r="N440" i="11"/>
  <c r="M440" i="11"/>
  <c r="L440" i="11"/>
  <c r="K440" i="11"/>
  <c r="P439" i="11"/>
  <c r="O439" i="11"/>
  <c r="N439" i="11"/>
  <c r="M439" i="11"/>
  <c r="L439" i="11"/>
  <c r="K439" i="11"/>
  <c r="P438" i="11"/>
  <c r="O438" i="11"/>
  <c r="N438" i="11"/>
  <c r="M438" i="11"/>
  <c r="L438" i="11"/>
  <c r="K438" i="11"/>
  <c r="P437" i="11"/>
  <c r="O437" i="11"/>
  <c r="N437" i="11"/>
  <c r="M437" i="11"/>
  <c r="L437" i="11"/>
  <c r="K437" i="11"/>
  <c r="P431" i="11"/>
  <c r="P430" i="11"/>
  <c r="O431" i="11"/>
  <c r="O430" i="11"/>
  <c r="N431" i="11"/>
  <c r="N430" i="11"/>
  <c r="M431" i="11"/>
  <c r="M430" i="11"/>
  <c r="L431" i="11"/>
  <c r="L430" i="11"/>
  <c r="O429" i="11"/>
  <c r="K429" i="11"/>
  <c r="O428" i="11"/>
  <c r="K428" i="11"/>
  <c r="O427" i="11"/>
  <c r="K427" i="11"/>
  <c r="P426" i="11"/>
  <c r="O426" i="11"/>
  <c r="N426" i="11"/>
  <c r="M426" i="11"/>
  <c r="L426" i="11"/>
  <c r="K426" i="11"/>
  <c r="P425" i="11"/>
  <c r="O425" i="11"/>
  <c r="N425" i="11"/>
  <c r="M425" i="11"/>
  <c r="L425" i="11"/>
  <c r="K425" i="11"/>
  <c r="P424" i="11"/>
  <c r="O424" i="11"/>
  <c r="N424" i="11"/>
  <c r="M424" i="11"/>
  <c r="L424" i="11"/>
  <c r="K424" i="11"/>
  <c r="P423" i="11"/>
  <c r="O423" i="11"/>
  <c r="N423" i="11"/>
  <c r="M423" i="11"/>
  <c r="L423" i="11"/>
  <c r="K423" i="11"/>
  <c r="P422" i="11"/>
  <c r="O422" i="11"/>
  <c r="N422" i="11"/>
  <c r="M422" i="11"/>
  <c r="L422" i="11"/>
  <c r="K422" i="11"/>
  <c r="P421" i="11"/>
  <c r="O421" i="11"/>
  <c r="N421" i="11"/>
  <c r="M421" i="11"/>
  <c r="L421" i="11"/>
  <c r="K421" i="11"/>
  <c r="P420" i="11"/>
  <c r="O420" i="11"/>
  <c r="N420" i="11"/>
  <c r="M420" i="11"/>
  <c r="L420" i="11"/>
  <c r="K420" i="11"/>
  <c r="P419" i="11"/>
  <c r="O419" i="11"/>
  <c r="N419" i="11"/>
  <c r="M419" i="11"/>
  <c r="L419" i="11"/>
  <c r="K419" i="11"/>
  <c r="P418" i="11"/>
  <c r="O418" i="11"/>
  <c r="N418" i="11"/>
  <c r="M418" i="11"/>
  <c r="L418" i="11"/>
  <c r="K418" i="11"/>
  <c r="P417" i="11"/>
  <c r="O417" i="11"/>
  <c r="N417" i="11"/>
  <c r="M417" i="11"/>
  <c r="L417" i="11"/>
  <c r="K417" i="11"/>
  <c r="P416" i="11"/>
  <c r="O416" i="11"/>
  <c r="N416" i="11"/>
  <c r="M416" i="11"/>
  <c r="L416" i="11"/>
  <c r="K416" i="11"/>
  <c r="P415" i="11"/>
  <c r="O415" i="11"/>
  <c r="N415" i="11"/>
  <c r="M415" i="11"/>
  <c r="L415" i="11"/>
  <c r="K415" i="11"/>
  <c r="P414" i="11"/>
  <c r="O414" i="11"/>
  <c r="N414" i="11"/>
  <c r="M414" i="11"/>
  <c r="L414" i="11"/>
  <c r="K414" i="11"/>
  <c r="P413" i="11"/>
  <c r="O413" i="11"/>
  <c r="N413" i="11"/>
  <c r="M413" i="11"/>
  <c r="L413" i="11"/>
  <c r="K413" i="11"/>
  <c r="P412" i="11"/>
  <c r="O412" i="11"/>
  <c r="N412" i="11"/>
  <c r="M412" i="11"/>
  <c r="L412" i="11"/>
  <c r="K412" i="11"/>
  <c r="P411" i="11"/>
  <c r="O411" i="11"/>
  <c r="N411" i="11"/>
  <c r="M411" i="11"/>
  <c r="L411" i="11"/>
  <c r="K411" i="11"/>
  <c r="P410" i="11"/>
  <c r="O410" i="11"/>
  <c r="N410" i="11"/>
  <c r="M410" i="11"/>
  <c r="L410" i="11"/>
  <c r="K410" i="11"/>
  <c r="P404" i="11"/>
  <c r="P403" i="11"/>
  <c r="O404" i="11"/>
  <c r="O403" i="11"/>
  <c r="N404" i="11"/>
  <c r="N403" i="11"/>
  <c r="M404" i="11"/>
  <c r="M403" i="11"/>
  <c r="L404" i="11"/>
  <c r="L403" i="11"/>
  <c r="P402" i="11"/>
  <c r="O402" i="11"/>
  <c r="N402" i="11"/>
  <c r="M402" i="11"/>
  <c r="L402" i="11"/>
  <c r="K402" i="11"/>
  <c r="P401" i="11"/>
  <c r="O401" i="11"/>
  <c r="N401" i="11"/>
  <c r="M401" i="11"/>
  <c r="L401" i="11"/>
  <c r="K401" i="11"/>
  <c r="O400" i="11"/>
  <c r="K400" i="11"/>
  <c r="P399" i="11"/>
  <c r="O399" i="11"/>
  <c r="N399" i="11"/>
  <c r="M399" i="11"/>
  <c r="L399" i="11"/>
  <c r="K399" i="11"/>
  <c r="P398" i="11"/>
  <c r="O398" i="11"/>
  <c r="N398" i="11"/>
  <c r="M398" i="11"/>
  <c r="L398" i="11"/>
  <c r="K398" i="11"/>
  <c r="P397" i="11"/>
  <c r="O397" i="11"/>
  <c r="N397" i="11"/>
  <c r="M397" i="11"/>
  <c r="L397" i="11"/>
  <c r="K397" i="11"/>
  <c r="P396" i="11"/>
  <c r="O396" i="11"/>
  <c r="N396" i="11"/>
  <c r="M396" i="11"/>
  <c r="L396" i="11"/>
  <c r="K396" i="11"/>
  <c r="P395" i="11"/>
  <c r="O395" i="11"/>
  <c r="N395" i="11"/>
  <c r="M395" i="11"/>
  <c r="L395" i="11"/>
  <c r="K395" i="11"/>
  <c r="P394" i="11"/>
  <c r="O394" i="11"/>
  <c r="N394" i="11"/>
  <c r="M394" i="11"/>
  <c r="L394" i="11"/>
  <c r="K394" i="11"/>
  <c r="P393" i="11"/>
  <c r="O393" i="11"/>
  <c r="N393" i="11"/>
  <c r="M393" i="11"/>
  <c r="L393" i="11"/>
  <c r="K393" i="11"/>
  <c r="P392" i="11"/>
  <c r="O392" i="11"/>
  <c r="N392" i="11"/>
  <c r="M392" i="11"/>
  <c r="L392" i="11"/>
  <c r="K392" i="11"/>
  <c r="P391" i="11"/>
  <c r="O391" i="11"/>
  <c r="N391" i="11"/>
  <c r="M391" i="11"/>
  <c r="L391" i="11"/>
  <c r="K391" i="11"/>
  <c r="P390" i="11"/>
  <c r="O390" i="11"/>
  <c r="N390" i="11"/>
  <c r="M390" i="11"/>
  <c r="L390" i="11"/>
  <c r="K390" i="11"/>
  <c r="P389" i="11"/>
  <c r="O389" i="11"/>
  <c r="N389" i="11"/>
  <c r="M389" i="11"/>
  <c r="L389" i="11"/>
  <c r="K389" i="11"/>
  <c r="P388" i="11"/>
  <c r="O388" i="11"/>
  <c r="N388" i="11"/>
  <c r="M388" i="11"/>
  <c r="L388" i="11"/>
  <c r="K388" i="11"/>
  <c r="P387" i="11"/>
  <c r="O387" i="11"/>
  <c r="N387" i="11"/>
  <c r="M387" i="11"/>
  <c r="L387" i="11"/>
  <c r="K387" i="11"/>
  <c r="P386" i="11"/>
  <c r="O386" i="11"/>
  <c r="N386" i="11"/>
  <c r="M386" i="11"/>
  <c r="L386" i="11"/>
  <c r="K386" i="11"/>
  <c r="P385" i="11"/>
  <c r="O385" i="11"/>
  <c r="N385" i="11"/>
  <c r="M385" i="11"/>
  <c r="L385" i="11"/>
  <c r="K385" i="11"/>
  <c r="P384" i="11"/>
  <c r="O384" i="11"/>
  <c r="N384" i="11"/>
  <c r="M384" i="11"/>
  <c r="L384" i="11"/>
  <c r="K384" i="11"/>
  <c r="P383" i="11"/>
  <c r="O383" i="11"/>
  <c r="N383" i="11"/>
  <c r="M383" i="11"/>
  <c r="L383" i="11"/>
  <c r="K383" i="11"/>
  <c r="P377" i="11"/>
  <c r="P376" i="11"/>
  <c r="O377" i="11"/>
  <c r="O376" i="11"/>
  <c r="N377" i="11"/>
  <c r="N376" i="11"/>
  <c r="M377" i="11"/>
  <c r="M376" i="11"/>
  <c r="L377" i="11"/>
  <c r="L376" i="11"/>
  <c r="P375" i="11"/>
  <c r="O375" i="11"/>
  <c r="N375" i="11"/>
  <c r="M375" i="11"/>
  <c r="L375" i="11"/>
  <c r="K375" i="11"/>
  <c r="P374" i="11"/>
  <c r="O374" i="11"/>
  <c r="N374" i="11"/>
  <c r="M374" i="11"/>
  <c r="L374" i="11"/>
  <c r="K374" i="11"/>
  <c r="O373" i="11"/>
  <c r="K373" i="11"/>
  <c r="P372" i="11"/>
  <c r="O372" i="11"/>
  <c r="N372" i="11"/>
  <c r="M372" i="11"/>
  <c r="L372" i="11"/>
  <c r="K372" i="11"/>
  <c r="P371" i="11"/>
  <c r="O371" i="11"/>
  <c r="N371" i="11"/>
  <c r="M371" i="11"/>
  <c r="L371" i="11"/>
  <c r="K371" i="11"/>
  <c r="P370" i="11"/>
  <c r="O370" i="11"/>
  <c r="N370" i="11"/>
  <c r="M370" i="11"/>
  <c r="L370" i="11"/>
  <c r="K370" i="11"/>
  <c r="P369" i="11"/>
  <c r="O369" i="11"/>
  <c r="N369" i="11"/>
  <c r="M369" i="11"/>
  <c r="L369" i="11"/>
  <c r="K369" i="11"/>
  <c r="P368" i="11"/>
  <c r="O368" i="11"/>
  <c r="N368" i="11"/>
  <c r="M368" i="11"/>
  <c r="L368" i="11"/>
  <c r="K368" i="11"/>
  <c r="P367" i="11"/>
  <c r="O367" i="11"/>
  <c r="N367" i="11"/>
  <c r="M367" i="11"/>
  <c r="L367" i="11"/>
  <c r="K367" i="11"/>
  <c r="P366" i="11"/>
  <c r="O366" i="11"/>
  <c r="N366" i="11"/>
  <c r="M366" i="11"/>
  <c r="L366" i="11"/>
  <c r="K366" i="11"/>
  <c r="P365" i="11"/>
  <c r="O365" i="11"/>
  <c r="N365" i="11"/>
  <c r="M365" i="11"/>
  <c r="L365" i="11"/>
  <c r="K365" i="11"/>
  <c r="P364" i="11"/>
  <c r="O364" i="11"/>
  <c r="N364" i="11"/>
  <c r="M364" i="11"/>
  <c r="L364" i="11"/>
  <c r="K364" i="11"/>
  <c r="P363" i="11"/>
  <c r="O363" i="11"/>
  <c r="N363" i="11"/>
  <c r="M363" i="11"/>
  <c r="L363" i="11"/>
  <c r="K363" i="11"/>
  <c r="P362" i="11"/>
  <c r="O362" i="11"/>
  <c r="N362" i="11"/>
  <c r="M362" i="11"/>
  <c r="L362" i="11"/>
  <c r="K362" i="11"/>
  <c r="P361" i="11"/>
  <c r="O361" i="11"/>
  <c r="N361" i="11"/>
  <c r="M361" i="11"/>
  <c r="L361" i="11"/>
  <c r="K361" i="11"/>
  <c r="P360" i="11"/>
  <c r="O360" i="11"/>
  <c r="N360" i="11"/>
  <c r="M360" i="11"/>
  <c r="L360" i="11"/>
  <c r="K360" i="11"/>
  <c r="P359" i="11"/>
  <c r="O359" i="11"/>
  <c r="N359" i="11"/>
  <c r="M359" i="11"/>
  <c r="L359" i="11"/>
  <c r="K359" i="11"/>
  <c r="P358" i="11"/>
  <c r="O358" i="11"/>
  <c r="N358" i="11"/>
  <c r="M358" i="11"/>
  <c r="L358" i="11"/>
  <c r="K358" i="11"/>
  <c r="P357" i="11"/>
  <c r="O357" i="11"/>
  <c r="N357" i="11"/>
  <c r="M357" i="11"/>
  <c r="L357" i="11"/>
  <c r="K357" i="11"/>
  <c r="P356" i="11"/>
  <c r="O356" i="11"/>
  <c r="N356" i="11"/>
  <c r="M356" i="11"/>
  <c r="L356" i="11"/>
  <c r="K356" i="11"/>
  <c r="P350" i="11"/>
  <c r="P349" i="11"/>
  <c r="O350" i="11"/>
  <c r="O349" i="11"/>
  <c r="N350" i="11"/>
  <c r="N349" i="11"/>
  <c r="M350" i="11"/>
  <c r="M349" i="11"/>
  <c r="L350" i="11"/>
  <c r="L349" i="11"/>
  <c r="P348" i="11"/>
  <c r="O348" i="11"/>
  <c r="N348" i="11"/>
  <c r="M348" i="11"/>
  <c r="L348" i="11"/>
  <c r="K348" i="11"/>
  <c r="P347" i="11"/>
  <c r="O347" i="11"/>
  <c r="N347" i="11"/>
  <c r="M347" i="11"/>
  <c r="L347" i="11"/>
  <c r="K347" i="11"/>
  <c r="O346" i="11"/>
  <c r="K346" i="11"/>
  <c r="P345" i="11"/>
  <c r="O345" i="11"/>
  <c r="N345" i="11"/>
  <c r="M345" i="11"/>
  <c r="L345" i="11"/>
  <c r="K345" i="11"/>
  <c r="P344" i="11"/>
  <c r="O344" i="11"/>
  <c r="N344" i="11"/>
  <c r="M344" i="11"/>
  <c r="L344" i="11"/>
  <c r="K344" i="11"/>
  <c r="P343" i="11"/>
  <c r="O343" i="11"/>
  <c r="N343" i="11"/>
  <c r="M343" i="11"/>
  <c r="L343" i="11"/>
  <c r="K343" i="11"/>
  <c r="P342" i="11"/>
  <c r="O342" i="11"/>
  <c r="N342" i="11"/>
  <c r="M342" i="11"/>
  <c r="L342" i="11"/>
  <c r="K342" i="11"/>
  <c r="P341" i="11"/>
  <c r="O341" i="11"/>
  <c r="N341" i="11"/>
  <c r="M341" i="11"/>
  <c r="L341" i="11"/>
  <c r="K341" i="11"/>
  <c r="P340" i="11"/>
  <c r="O340" i="11"/>
  <c r="N340" i="11"/>
  <c r="M340" i="11"/>
  <c r="L340" i="11"/>
  <c r="K340" i="11"/>
  <c r="P339" i="11"/>
  <c r="O339" i="11"/>
  <c r="N339" i="11"/>
  <c r="M339" i="11"/>
  <c r="L339" i="11"/>
  <c r="K339" i="11"/>
  <c r="P338" i="11"/>
  <c r="O338" i="11"/>
  <c r="N338" i="11"/>
  <c r="M338" i="11"/>
  <c r="L338" i="11"/>
  <c r="K338" i="11"/>
  <c r="P337" i="11"/>
  <c r="O337" i="11"/>
  <c r="N337" i="11"/>
  <c r="M337" i="11"/>
  <c r="L337" i="11"/>
  <c r="K337" i="11"/>
  <c r="P336" i="11"/>
  <c r="O336" i="11"/>
  <c r="N336" i="11"/>
  <c r="M336" i="11"/>
  <c r="L336" i="11"/>
  <c r="K336" i="11"/>
  <c r="P335" i="11"/>
  <c r="O335" i="11"/>
  <c r="N335" i="11"/>
  <c r="M335" i="11"/>
  <c r="L335" i="11"/>
  <c r="K335" i="11"/>
  <c r="P334" i="11"/>
  <c r="O334" i="11"/>
  <c r="N334" i="11"/>
  <c r="M334" i="11"/>
  <c r="L334" i="11"/>
  <c r="K334" i="11"/>
  <c r="P333" i="11"/>
  <c r="O333" i="11"/>
  <c r="N333" i="11"/>
  <c r="M333" i="11"/>
  <c r="L333" i="11"/>
  <c r="K333" i="11"/>
  <c r="P332" i="11"/>
  <c r="O332" i="11"/>
  <c r="N332" i="11"/>
  <c r="M332" i="11"/>
  <c r="L332" i="11"/>
  <c r="K332" i="11"/>
  <c r="P331" i="11"/>
  <c r="O331" i="11"/>
  <c r="N331" i="11"/>
  <c r="M331" i="11"/>
  <c r="L331" i="11"/>
  <c r="K331" i="11"/>
  <c r="P330" i="11"/>
  <c r="O330" i="11"/>
  <c r="N330" i="11"/>
  <c r="M330" i="11"/>
  <c r="L330" i="11"/>
  <c r="K330" i="11"/>
  <c r="P329" i="11"/>
  <c r="O329" i="11"/>
  <c r="N329" i="11"/>
  <c r="M329" i="11"/>
  <c r="L329" i="11"/>
  <c r="K329" i="11"/>
  <c r="P323" i="11"/>
  <c r="P322" i="11"/>
  <c r="O323" i="11"/>
  <c r="O322" i="11"/>
  <c r="N323" i="11"/>
  <c r="N322" i="11"/>
  <c r="M323" i="11"/>
  <c r="M322" i="11"/>
  <c r="L323" i="11"/>
  <c r="L322" i="11"/>
  <c r="P321" i="11"/>
  <c r="O321" i="11"/>
  <c r="N321" i="11"/>
  <c r="M321" i="11"/>
  <c r="L321" i="11"/>
  <c r="K321" i="11"/>
  <c r="P320" i="11"/>
  <c r="O320" i="11"/>
  <c r="N320" i="11"/>
  <c r="M320" i="11"/>
  <c r="L320" i="11"/>
  <c r="K320" i="11"/>
  <c r="O319" i="11"/>
  <c r="K319" i="11"/>
  <c r="P318" i="11"/>
  <c r="O318" i="11"/>
  <c r="N318" i="11"/>
  <c r="M318" i="11"/>
  <c r="L318" i="11"/>
  <c r="K318" i="11"/>
  <c r="P317" i="11"/>
  <c r="O317" i="11"/>
  <c r="N317" i="11"/>
  <c r="M317" i="11"/>
  <c r="L317" i="11"/>
  <c r="K317" i="11"/>
  <c r="P316" i="11"/>
  <c r="O316" i="11"/>
  <c r="N316" i="11"/>
  <c r="M316" i="11"/>
  <c r="L316" i="11"/>
  <c r="K316" i="11"/>
  <c r="P315" i="11"/>
  <c r="O315" i="11"/>
  <c r="N315" i="11"/>
  <c r="M315" i="11"/>
  <c r="L315" i="11"/>
  <c r="K315" i="11"/>
  <c r="P314" i="11"/>
  <c r="O314" i="11"/>
  <c r="N314" i="11"/>
  <c r="M314" i="11"/>
  <c r="L314" i="11"/>
  <c r="K314" i="11"/>
  <c r="P313" i="11"/>
  <c r="O313" i="11"/>
  <c r="N313" i="11"/>
  <c r="M313" i="11"/>
  <c r="L313" i="11"/>
  <c r="K313" i="11"/>
  <c r="P312" i="11"/>
  <c r="O312" i="11"/>
  <c r="N312" i="11"/>
  <c r="M312" i="11"/>
  <c r="L312" i="11"/>
  <c r="K312" i="11"/>
  <c r="P311" i="11"/>
  <c r="O311" i="11"/>
  <c r="N311" i="11"/>
  <c r="M311" i="11"/>
  <c r="L311" i="11"/>
  <c r="K311" i="11"/>
  <c r="P310" i="11"/>
  <c r="O310" i="11"/>
  <c r="N310" i="11"/>
  <c r="M310" i="11"/>
  <c r="L310" i="11"/>
  <c r="K310" i="11"/>
  <c r="P309" i="11"/>
  <c r="O309" i="11"/>
  <c r="N309" i="11"/>
  <c r="M309" i="11"/>
  <c r="L309" i="11"/>
  <c r="K309" i="11"/>
  <c r="P308" i="11"/>
  <c r="O308" i="11"/>
  <c r="N308" i="11"/>
  <c r="M308" i="11"/>
  <c r="L308" i="11"/>
  <c r="K308" i="11"/>
  <c r="P307" i="11"/>
  <c r="O307" i="11"/>
  <c r="N307" i="11"/>
  <c r="M307" i="11"/>
  <c r="L307" i="11"/>
  <c r="K307" i="11"/>
  <c r="P306" i="11"/>
  <c r="O306" i="11"/>
  <c r="N306" i="11"/>
  <c r="M306" i="11"/>
  <c r="L306" i="11"/>
  <c r="K306" i="11"/>
  <c r="P305" i="11"/>
  <c r="O305" i="11"/>
  <c r="N305" i="11"/>
  <c r="M305" i="11"/>
  <c r="L305" i="11"/>
  <c r="K305" i="11"/>
  <c r="P304" i="11"/>
  <c r="O304" i="11"/>
  <c r="N304" i="11"/>
  <c r="M304" i="11"/>
  <c r="L304" i="11"/>
  <c r="K304" i="11"/>
  <c r="P303" i="11"/>
  <c r="O303" i="11"/>
  <c r="N303" i="11"/>
  <c r="M303" i="11"/>
  <c r="L303" i="11"/>
  <c r="K303" i="11"/>
  <c r="P302" i="11"/>
  <c r="O302" i="11"/>
  <c r="N302" i="11"/>
  <c r="M302" i="11"/>
  <c r="L302" i="11"/>
  <c r="K302" i="11"/>
  <c r="P296" i="11"/>
  <c r="P295" i="11"/>
  <c r="O296" i="11"/>
  <c r="O295" i="11"/>
  <c r="N296" i="11"/>
  <c r="N295" i="11"/>
  <c r="M296" i="11"/>
  <c r="M295" i="11"/>
  <c r="L296" i="11"/>
  <c r="L295" i="11"/>
  <c r="P294" i="11"/>
  <c r="O294" i="11"/>
  <c r="N294" i="11"/>
  <c r="M294" i="11"/>
  <c r="L294" i="11"/>
  <c r="K294" i="11"/>
  <c r="P293" i="11"/>
  <c r="O293" i="11"/>
  <c r="N293" i="11"/>
  <c r="M293" i="11"/>
  <c r="L293" i="11"/>
  <c r="K293" i="11"/>
  <c r="O292" i="11"/>
  <c r="K292" i="11"/>
  <c r="P291" i="11"/>
  <c r="O291" i="11"/>
  <c r="N291" i="11"/>
  <c r="M291" i="11"/>
  <c r="L291" i="11"/>
  <c r="K291" i="11"/>
  <c r="P290" i="11"/>
  <c r="O290" i="11"/>
  <c r="N290" i="11"/>
  <c r="M290" i="11"/>
  <c r="L290" i="11"/>
  <c r="K290" i="11"/>
  <c r="P289" i="11"/>
  <c r="O289" i="11"/>
  <c r="N289" i="11"/>
  <c r="M289" i="11"/>
  <c r="L289" i="11"/>
  <c r="K289" i="11"/>
  <c r="P288" i="11"/>
  <c r="O288" i="11"/>
  <c r="N288" i="11"/>
  <c r="M288" i="11"/>
  <c r="L288" i="11"/>
  <c r="K288" i="11"/>
  <c r="P287" i="11"/>
  <c r="O287" i="11"/>
  <c r="N287" i="11"/>
  <c r="M287" i="11"/>
  <c r="L287" i="11"/>
  <c r="K287" i="11"/>
  <c r="P286" i="11"/>
  <c r="O286" i="11"/>
  <c r="N286" i="11"/>
  <c r="M286" i="11"/>
  <c r="L286" i="11"/>
  <c r="K286" i="11"/>
  <c r="P285" i="11"/>
  <c r="O285" i="11"/>
  <c r="N285" i="11"/>
  <c r="M285" i="11"/>
  <c r="L285" i="11"/>
  <c r="K285" i="11"/>
  <c r="P284" i="11"/>
  <c r="O284" i="11"/>
  <c r="N284" i="11"/>
  <c r="M284" i="11"/>
  <c r="L284" i="11"/>
  <c r="K284" i="11"/>
  <c r="P283" i="11"/>
  <c r="O283" i="11"/>
  <c r="N283" i="11"/>
  <c r="M283" i="11"/>
  <c r="L283" i="11"/>
  <c r="K283" i="11"/>
  <c r="P282" i="11"/>
  <c r="O282" i="11"/>
  <c r="N282" i="11"/>
  <c r="M282" i="11"/>
  <c r="L282" i="11"/>
  <c r="K282" i="11"/>
  <c r="P281" i="11"/>
  <c r="O281" i="11"/>
  <c r="N281" i="11"/>
  <c r="M281" i="11"/>
  <c r="L281" i="11"/>
  <c r="K281" i="11"/>
  <c r="P280" i="11"/>
  <c r="O280" i="11"/>
  <c r="N280" i="11"/>
  <c r="M280" i="11"/>
  <c r="L280" i="11"/>
  <c r="K280" i="11"/>
  <c r="P279" i="11"/>
  <c r="O279" i="11"/>
  <c r="N279" i="11"/>
  <c r="M279" i="11"/>
  <c r="L279" i="11"/>
  <c r="K279" i="11"/>
  <c r="P278" i="11"/>
  <c r="O278" i="11"/>
  <c r="N278" i="11"/>
  <c r="M278" i="11"/>
  <c r="L278" i="11"/>
  <c r="K278" i="11"/>
  <c r="P277" i="11"/>
  <c r="O277" i="11"/>
  <c r="N277" i="11"/>
  <c r="M277" i="11"/>
  <c r="L277" i="11"/>
  <c r="K277" i="11"/>
  <c r="P276" i="11"/>
  <c r="O276" i="11"/>
  <c r="N276" i="11"/>
  <c r="M276" i="11"/>
  <c r="L276" i="11"/>
  <c r="K276" i="11"/>
  <c r="P275" i="11"/>
  <c r="O275" i="11"/>
  <c r="N275" i="11"/>
  <c r="M275" i="11"/>
  <c r="L275" i="11"/>
  <c r="K275" i="11"/>
  <c r="P269" i="11"/>
  <c r="P268" i="11"/>
  <c r="O269" i="11"/>
  <c r="O268" i="11"/>
  <c r="N269" i="11"/>
  <c r="N268" i="11"/>
  <c r="M269" i="11"/>
  <c r="M268" i="11"/>
  <c r="L269" i="11"/>
  <c r="L268" i="11"/>
  <c r="P267" i="11"/>
  <c r="O267" i="11"/>
  <c r="N267" i="11"/>
  <c r="M267" i="11"/>
  <c r="L267" i="11"/>
  <c r="K267" i="11"/>
  <c r="P266" i="11"/>
  <c r="O266" i="11"/>
  <c r="N266" i="11"/>
  <c r="M266" i="11"/>
  <c r="L266" i="11"/>
  <c r="K266" i="11"/>
  <c r="O265" i="11"/>
  <c r="K265" i="11"/>
  <c r="P264" i="11"/>
  <c r="O264" i="11"/>
  <c r="N264" i="11"/>
  <c r="M264" i="11"/>
  <c r="L264" i="11"/>
  <c r="K264" i="11"/>
  <c r="P263" i="11"/>
  <c r="O263" i="11"/>
  <c r="N263" i="11"/>
  <c r="M263" i="11"/>
  <c r="L263" i="11"/>
  <c r="K263" i="11"/>
  <c r="P262" i="11"/>
  <c r="O262" i="11"/>
  <c r="N262" i="11"/>
  <c r="M262" i="11"/>
  <c r="L262" i="11"/>
  <c r="K262" i="11"/>
  <c r="P261" i="11"/>
  <c r="O261" i="11"/>
  <c r="N261" i="11"/>
  <c r="M261" i="11"/>
  <c r="L261" i="11"/>
  <c r="K261" i="11"/>
  <c r="P260" i="11"/>
  <c r="O260" i="11"/>
  <c r="N260" i="11"/>
  <c r="M260" i="11"/>
  <c r="L260" i="11"/>
  <c r="K260" i="11"/>
  <c r="P259" i="11"/>
  <c r="O259" i="11"/>
  <c r="N259" i="11"/>
  <c r="M259" i="11"/>
  <c r="L259" i="11"/>
  <c r="K259" i="11"/>
  <c r="P258" i="11"/>
  <c r="O258" i="11"/>
  <c r="N258" i="11"/>
  <c r="M258" i="11"/>
  <c r="L258" i="11"/>
  <c r="K258" i="11"/>
  <c r="P257" i="11"/>
  <c r="O257" i="11"/>
  <c r="N257" i="11"/>
  <c r="M257" i="11"/>
  <c r="L257" i="11"/>
  <c r="K257" i="11"/>
  <c r="P256" i="11"/>
  <c r="O256" i="11"/>
  <c r="N256" i="11"/>
  <c r="M256" i="11"/>
  <c r="L256" i="11"/>
  <c r="K256" i="11"/>
  <c r="P255" i="11"/>
  <c r="O255" i="11"/>
  <c r="N255" i="11"/>
  <c r="M255" i="11"/>
  <c r="L255" i="11"/>
  <c r="K255" i="11"/>
  <c r="P254" i="11"/>
  <c r="O254" i="11"/>
  <c r="N254" i="11"/>
  <c r="M254" i="11"/>
  <c r="L254" i="11"/>
  <c r="K254" i="11"/>
  <c r="P253" i="11"/>
  <c r="O253" i="11"/>
  <c r="N253" i="11"/>
  <c r="M253" i="11"/>
  <c r="L253" i="11"/>
  <c r="K253" i="11"/>
  <c r="P252" i="11"/>
  <c r="O252" i="11"/>
  <c r="N252" i="11"/>
  <c r="M252" i="11"/>
  <c r="L252" i="11"/>
  <c r="K252" i="11"/>
  <c r="P251" i="11"/>
  <c r="O251" i="11"/>
  <c r="N251" i="11"/>
  <c r="M251" i="11"/>
  <c r="L251" i="11"/>
  <c r="K251" i="11"/>
  <c r="P250" i="11"/>
  <c r="O250" i="11"/>
  <c r="N250" i="11"/>
  <c r="M250" i="11"/>
  <c r="L250" i="11"/>
  <c r="K250" i="11"/>
  <c r="P249" i="11"/>
  <c r="O249" i="11"/>
  <c r="N249" i="11"/>
  <c r="M249" i="11"/>
  <c r="L249" i="11"/>
  <c r="K249" i="11"/>
  <c r="P248" i="11"/>
  <c r="O248" i="11"/>
  <c r="N248" i="11"/>
  <c r="M248" i="11"/>
  <c r="L248" i="11"/>
  <c r="K248" i="11"/>
  <c r="P242" i="11"/>
  <c r="P241" i="11"/>
  <c r="O242" i="11"/>
  <c r="O241" i="11"/>
  <c r="N242" i="11"/>
  <c r="N241" i="11"/>
  <c r="M242" i="11"/>
  <c r="M241" i="11"/>
  <c r="L242" i="11"/>
  <c r="L241" i="11"/>
  <c r="P240" i="11"/>
  <c r="O240" i="11"/>
  <c r="N240" i="11"/>
  <c r="M240" i="11"/>
  <c r="L240" i="11"/>
  <c r="K240" i="11"/>
  <c r="P239" i="11"/>
  <c r="O239" i="11"/>
  <c r="N239" i="11"/>
  <c r="M239" i="11"/>
  <c r="L239" i="11"/>
  <c r="K239" i="11"/>
  <c r="O238" i="11"/>
  <c r="K238" i="11"/>
  <c r="P237" i="11"/>
  <c r="O237" i="11"/>
  <c r="N237" i="11"/>
  <c r="M237" i="11"/>
  <c r="L237" i="11"/>
  <c r="K237" i="11"/>
  <c r="P236" i="11"/>
  <c r="O236" i="11"/>
  <c r="N236" i="11"/>
  <c r="M236" i="11"/>
  <c r="L236" i="11"/>
  <c r="K236" i="11"/>
  <c r="P235" i="11"/>
  <c r="O235" i="11"/>
  <c r="N235" i="11"/>
  <c r="M235" i="11"/>
  <c r="L235" i="11"/>
  <c r="K235" i="11"/>
  <c r="P234" i="11"/>
  <c r="O234" i="11"/>
  <c r="N234" i="11"/>
  <c r="M234" i="11"/>
  <c r="L234" i="11"/>
  <c r="K234" i="11"/>
  <c r="P233" i="11"/>
  <c r="O233" i="11"/>
  <c r="N233" i="11"/>
  <c r="M233" i="11"/>
  <c r="L233" i="11"/>
  <c r="K233" i="11"/>
  <c r="P232" i="11"/>
  <c r="O232" i="11"/>
  <c r="N232" i="11"/>
  <c r="M232" i="11"/>
  <c r="L232" i="11"/>
  <c r="K232" i="11"/>
  <c r="P231" i="11"/>
  <c r="O231" i="11"/>
  <c r="N231" i="11"/>
  <c r="M231" i="11"/>
  <c r="L231" i="11"/>
  <c r="K231" i="11"/>
  <c r="P230" i="11"/>
  <c r="O230" i="11"/>
  <c r="N230" i="11"/>
  <c r="M230" i="11"/>
  <c r="L230" i="11"/>
  <c r="K230" i="11"/>
  <c r="P229" i="11"/>
  <c r="O229" i="11"/>
  <c r="N229" i="11"/>
  <c r="M229" i="11"/>
  <c r="L229" i="11"/>
  <c r="K229" i="11"/>
  <c r="P228" i="11"/>
  <c r="O228" i="11"/>
  <c r="N228" i="11"/>
  <c r="M228" i="11"/>
  <c r="L228" i="11"/>
  <c r="K228" i="11"/>
  <c r="P227" i="11"/>
  <c r="O227" i="11"/>
  <c r="N227" i="11"/>
  <c r="M227" i="11"/>
  <c r="L227" i="11"/>
  <c r="K227" i="11"/>
  <c r="P226" i="11"/>
  <c r="O226" i="11"/>
  <c r="N226" i="11"/>
  <c r="M226" i="11"/>
  <c r="L226" i="11"/>
  <c r="K226" i="11"/>
  <c r="P225" i="11"/>
  <c r="O225" i="11"/>
  <c r="N225" i="11"/>
  <c r="M225" i="11"/>
  <c r="L225" i="11"/>
  <c r="K225" i="11"/>
  <c r="P224" i="11"/>
  <c r="O224" i="11"/>
  <c r="N224" i="11"/>
  <c r="M224" i="11"/>
  <c r="L224" i="11"/>
  <c r="K224" i="11"/>
  <c r="P223" i="11"/>
  <c r="O223" i="11"/>
  <c r="N223" i="11"/>
  <c r="M223" i="11"/>
  <c r="L223" i="11"/>
  <c r="K223" i="11"/>
  <c r="P222" i="11"/>
  <c r="O222" i="11"/>
  <c r="N222" i="11"/>
  <c r="M222" i="11"/>
  <c r="L222" i="11"/>
  <c r="K222" i="11"/>
  <c r="P221" i="11"/>
  <c r="O221" i="11"/>
  <c r="N221" i="11"/>
  <c r="M221" i="11"/>
  <c r="L221" i="11"/>
  <c r="K221" i="11"/>
  <c r="P215" i="11"/>
  <c r="P214" i="11"/>
  <c r="O215" i="11"/>
  <c r="O214" i="11"/>
  <c r="N215" i="11"/>
  <c r="N214" i="11"/>
  <c r="M215" i="11"/>
  <c r="M214" i="11"/>
  <c r="L215" i="11"/>
  <c r="L214" i="11"/>
  <c r="P213" i="11"/>
  <c r="O213" i="11"/>
  <c r="N213" i="11"/>
  <c r="M213" i="11"/>
  <c r="L213" i="11"/>
  <c r="K213" i="11"/>
  <c r="P212" i="11"/>
  <c r="O212" i="11"/>
  <c r="N212" i="11"/>
  <c r="M212" i="11"/>
  <c r="L212" i="11"/>
  <c r="K212" i="11"/>
  <c r="O211" i="11"/>
  <c r="K211" i="11"/>
  <c r="P210" i="11"/>
  <c r="O210" i="11"/>
  <c r="N210" i="11"/>
  <c r="M210" i="11"/>
  <c r="L210" i="11"/>
  <c r="K210" i="11"/>
  <c r="P209" i="11"/>
  <c r="O209" i="11"/>
  <c r="N209" i="11"/>
  <c r="M209" i="11"/>
  <c r="L209" i="11"/>
  <c r="K209" i="11"/>
  <c r="P208" i="11"/>
  <c r="O208" i="11"/>
  <c r="N208" i="11"/>
  <c r="M208" i="11"/>
  <c r="L208" i="11"/>
  <c r="K208" i="11"/>
  <c r="P207" i="11"/>
  <c r="O207" i="11"/>
  <c r="N207" i="11"/>
  <c r="M207" i="11"/>
  <c r="L207" i="11"/>
  <c r="K207" i="11"/>
  <c r="P206" i="11"/>
  <c r="O206" i="11"/>
  <c r="N206" i="11"/>
  <c r="M206" i="11"/>
  <c r="L206" i="11"/>
  <c r="K206" i="11"/>
  <c r="P205" i="11"/>
  <c r="O205" i="11"/>
  <c r="N205" i="11"/>
  <c r="M205" i="11"/>
  <c r="L205" i="11"/>
  <c r="K205" i="11"/>
  <c r="P204" i="11"/>
  <c r="O204" i="11"/>
  <c r="N204" i="11"/>
  <c r="M204" i="11"/>
  <c r="L204" i="11"/>
  <c r="K204" i="11"/>
  <c r="P203" i="11"/>
  <c r="O203" i="11"/>
  <c r="N203" i="11"/>
  <c r="M203" i="11"/>
  <c r="L203" i="11"/>
  <c r="K203" i="11"/>
  <c r="P202" i="11"/>
  <c r="O202" i="11"/>
  <c r="N202" i="11"/>
  <c r="M202" i="11"/>
  <c r="L202" i="11"/>
  <c r="K202" i="11"/>
  <c r="P201" i="11"/>
  <c r="O201" i="11"/>
  <c r="N201" i="11"/>
  <c r="M201" i="11"/>
  <c r="L201" i="11"/>
  <c r="K201" i="11"/>
  <c r="P200" i="11"/>
  <c r="O200" i="11"/>
  <c r="N200" i="11"/>
  <c r="M200" i="11"/>
  <c r="L200" i="11"/>
  <c r="K200" i="11"/>
  <c r="P199" i="11"/>
  <c r="O199" i="11"/>
  <c r="N199" i="11"/>
  <c r="M199" i="11"/>
  <c r="L199" i="11"/>
  <c r="K199" i="11"/>
  <c r="P198" i="11"/>
  <c r="O198" i="11"/>
  <c r="N198" i="11"/>
  <c r="M198" i="11"/>
  <c r="L198" i="11"/>
  <c r="K198" i="11"/>
  <c r="P197" i="11"/>
  <c r="O197" i="11"/>
  <c r="N197" i="11"/>
  <c r="M197" i="11"/>
  <c r="L197" i="11"/>
  <c r="K197" i="11"/>
  <c r="P196" i="11"/>
  <c r="O196" i="11"/>
  <c r="N196" i="11"/>
  <c r="M196" i="11"/>
  <c r="L196" i="11"/>
  <c r="K196" i="11"/>
  <c r="P195" i="11"/>
  <c r="O195" i="11"/>
  <c r="N195" i="11"/>
  <c r="M195" i="11"/>
  <c r="L195" i="11"/>
  <c r="K195" i="11"/>
  <c r="P194" i="11"/>
  <c r="O194" i="11"/>
  <c r="N194" i="11"/>
  <c r="M194" i="11"/>
  <c r="L194" i="11"/>
  <c r="K194" i="11"/>
  <c r="P188" i="11"/>
  <c r="P187" i="11"/>
  <c r="O188" i="11"/>
  <c r="O187" i="11"/>
  <c r="N188" i="11"/>
  <c r="N187" i="11"/>
  <c r="M188" i="11"/>
  <c r="M187" i="11"/>
  <c r="L188" i="11"/>
  <c r="L187" i="11"/>
  <c r="P186" i="11"/>
  <c r="O186" i="11"/>
  <c r="N186" i="11"/>
  <c r="M186" i="11"/>
  <c r="L186" i="11"/>
  <c r="P185" i="11"/>
  <c r="O185" i="11"/>
  <c r="N185" i="11"/>
  <c r="M185" i="11"/>
  <c r="L185" i="11"/>
  <c r="K185" i="11"/>
  <c r="O184" i="11"/>
  <c r="K184" i="11"/>
  <c r="P183" i="11"/>
  <c r="O183" i="11"/>
  <c r="N183" i="11"/>
  <c r="M183" i="11"/>
  <c r="L183" i="11"/>
  <c r="K183" i="11"/>
  <c r="P182" i="11"/>
  <c r="O182" i="11"/>
  <c r="N182" i="11"/>
  <c r="M182" i="11"/>
  <c r="L182" i="11"/>
  <c r="K182" i="11"/>
  <c r="P181" i="11"/>
  <c r="O181" i="11"/>
  <c r="N181" i="11"/>
  <c r="M181" i="11"/>
  <c r="L181" i="11"/>
  <c r="K181" i="11"/>
  <c r="P180" i="11"/>
  <c r="O180" i="11"/>
  <c r="N180" i="11"/>
  <c r="M180" i="11"/>
  <c r="L180" i="11"/>
  <c r="K180" i="11"/>
  <c r="P179" i="11"/>
  <c r="O179" i="11"/>
  <c r="N179" i="11"/>
  <c r="M179" i="11"/>
  <c r="L179" i="11"/>
  <c r="K179" i="11"/>
  <c r="P178" i="11"/>
  <c r="O178" i="11"/>
  <c r="N178" i="11"/>
  <c r="M178" i="11"/>
  <c r="L178" i="11"/>
  <c r="K178" i="11"/>
  <c r="P177" i="11"/>
  <c r="O177" i="11"/>
  <c r="N177" i="11"/>
  <c r="M177" i="11"/>
  <c r="L177" i="11"/>
  <c r="K177" i="11"/>
  <c r="P176" i="11"/>
  <c r="O176" i="11"/>
  <c r="N176" i="11"/>
  <c r="M176" i="11"/>
  <c r="L176" i="11"/>
  <c r="K176" i="11"/>
  <c r="P175" i="11"/>
  <c r="O175" i="11"/>
  <c r="N175" i="11"/>
  <c r="M175" i="11"/>
  <c r="L175" i="11"/>
  <c r="K175" i="11"/>
  <c r="P174" i="11"/>
  <c r="O174" i="11"/>
  <c r="N174" i="11"/>
  <c r="M174" i="11"/>
  <c r="L174" i="11"/>
  <c r="K174" i="11"/>
  <c r="P173" i="11"/>
  <c r="O173" i="11"/>
  <c r="N173" i="11"/>
  <c r="M173" i="11"/>
  <c r="L173" i="11"/>
  <c r="K173" i="11"/>
  <c r="P172" i="11"/>
  <c r="O172" i="11"/>
  <c r="N172" i="11"/>
  <c r="M172" i="11"/>
  <c r="L172" i="11"/>
  <c r="K172" i="11"/>
  <c r="P171" i="11"/>
  <c r="O171" i="11"/>
  <c r="N171" i="11"/>
  <c r="M171" i="11"/>
  <c r="L171" i="11"/>
  <c r="K171" i="11"/>
  <c r="P170" i="11"/>
  <c r="O170" i="11"/>
  <c r="N170" i="11"/>
  <c r="M170" i="11"/>
  <c r="L170" i="11"/>
  <c r="K170" i="11"/>
  <c r="P169" i="11"/>
  <c r="O169" i="11"/>
  <c r="N169" i="11"/>
  <c r="M169" i="11"/>
  <c r="L169" i="11"/>
  <c r="K169" i="11"/>
  <c r="P168" i="11"/>
  <c r="O168" i="11"/>
  <c r="N168" i="11"/>
  <c r="M168" i="11"/>
  <c r="L168" i="11"/>
  <c r="K168" i="11"/>
  <c r="P167" i="11"/>
  <c r="O167" i="11"/>
  <c r="N167" i="11"/>
  <c r="M167" i="11"/>
  <c r="L167" i="11"/>
  <c r="K167" i="11"/>
  <c r="P161" i="11"/>
  <c r="P160" i="11"/>
  <c r="O161" i="11"/>
  <c r="O160" i="11"/>
  <c r="N161" i="11"/>
  <c r="N160" i="11"/>
  <c r="M161" i="11"/>
  <c r="M160" i="11"/>
  <c r="L161" i="11"/>
  <c r="L160" i="11"/>
  <c r="P159" i="11"/>
  <c r="O159" i="11"/>
  <c r="N159" i="11"/>
  <c r="M159" i="11"/>
  <c r="L159" i="11"/>
  <c r="K159" i="11"/>
  <c r="P158" i="11"/>
  <c r="O158" i="11"/>
  <c r="N158" i="11"/>
  <c r="M158" i="11"/>
  <c r="L158" i="11"/>
  <c r="K158" i="11"/>
  <c r="O157" i="11"/>
  <c r="K157" i="11"/>
  <c r="P156" i="11"/>
  <c r="O156" i="11"/>
  <c r="N156" i="11"/>
  <c r="M156" i="11"/>
  <c r="L156" i="11"/>
  <c r="K156" i="11"/>
  <c r="P155" i="11"/>
  <c r="O155" i="11"/>
  <c r="N155" i="11"/>
  <c r="M155" i="11"/>
  <c r="L155" i="11"/>
  <c r="K155" i="11"/>
  <c r="P154" i="11"/>
  <c r="O154" i="11"/>
  <c r="N154" i="11"/>
  <c r="M154" i="11"/>
  <c r="L154" i="11"/>
  <c r="K154" i="11"/>
  <c r="P153" i="11"/>
  <c r="O153" i="11"/>
  <c r="N153" i="11"/>
  <c r="M153" i="11"/>
  <c r="L153" i="11"/>
  <c r="K153" i="11"/>
  <c r="P152" i="11"/>
  <c r="O152" i="11"/>
  <c r="N152" i="11"/>
  <c r="M152" i="11"/>
  <c r="L152" i="11"/>
  <c r="K152" i="11"/>
  <c r="P151" i="11"/>
  <c r="O151" i="11"/>
  <c r="N151" i="11"/>
  <c r="M151" i="11"/>
  <c r="L151" i="11"/>
  <c r="K151" i="11"/>
  <c r="P150" i="11"/>
  <c r="O150" i="11"/>
  <c r="N150" i="11"/>
  <c r="M150" i="11"/>
  <c r="L150" i="11"/>
  <c r="K150" i="11"/>
  <c r="P149" i="11"/>
  <c r="O149" i="11"/>
  <c r="N149" i="11"/>
  <c r="M149" i="11"/>
  <c r="L149" i="11"/>
  <c r="K149" i="11"/>
  <c r="P148" i="11"/>
  <c r="O148" i="11"/>
  <c r="N148" i="11"/>
  <c r="M148" i="11"/>
  <c r="L148" i="11"/>
  <c r="K148" i="11"/>
  <c r="P147" i="11"/>
  <c r="O147" i="11"/>
  <c r="N147" i="11"/>
  <c r="M147" i="11"/>
  <c r="L147" i="11"/>
  <c r="K147" i="11"/>
  <c r="P146" i="11"/>
  <c r="O146" i="11"/>
  <c r="N146" i="11"/>
  <c r="M146" i="11"/>
  <c r="L146" i="11"/>
  <c r="K146" i="11"/>
  <c r="P145" i="11"/>
  <c r="O145" i="11"/>
  <c r="N145" i="11"/>
  <c r="M145" i="11"/>
  <c r="L145" i="11"/>
  <c r="K145" i="11"/>
  <c r="P144" i="11"/>
  <c r="O144" i="11"/>
  <c r="N144" i="11"/>
  <c r="M144" i="11"/>
  <c r="L144" i="11"/>
  <c r="K144" i="11"/>
  <c r="P143" i="11"/>
  <c r="O143" i="11"/>
  <c r="N143" i="11"/>
  <c r="M143" i="11"/>
  <c r="L143" i="11"/>
  <c r="K143" i="11"/>
  <c r="P142" i="11"/>
  <c r="O142" i="11"/>
  <c r="N142" i="11"/>
  <c r="M142" i="11"/>
  <c r="L142" i="11"/>
  <c r="K142" i="11"/>
  <c r="P141" i="11"/>
  <c r="O141" i="11"/>
  <c r="N141" i="11"/>
  <c r="M141" i="11"/>
  <c r="L141" i="11"/>
  <c r="K141" i="11"/>
  <c r="P140" i="11"/>
  <c r="O140" i="11"/>
  <c r="N140" i="11"/>
  <c r="M140" i="11"/>
  <c r="L140" i="11"/>
  <c r="K140" i="11"/>
  <c r="P134" i="11"/>
  <c r="P133" i="11"/>
  <c r="O134" i="11"/>
  <c r="O133" i="11"/>
  <c r="N134" i="11"/>
  <c r="N133" i="11"/>
  <c r="M134" i="11"/>
  <c r="M133" i="11"/>
  <c r="L134" i="11"/>
  <c r="L133" i="11"/>
  <c r="P132" i="11"/>
  <c r="O132" i="11"/>
  <c r="N132" i="11"/>
  <c r="M132" i="11"/>
  <c r="L132" i="11"/>
  <c r="K132" i="11"/>
  <c r="P131" i="11"/>
  <c r="O131" i="11"/>
  <c r="N131" i="11"/>
  <c r="M131" i="11"/>
  <c r="L131" i="11"/>
  <c r="K131" i="11"/>
  <c r="O130" i="11"/>
  <c r="K130" i="11"/>
  <c r="P129" i="11"/>
  <c r="O129" i="11"/>
  <c r="N129" i="11"/>
  <c r="M129" i="11"/>
  <c r="L129" i="11"/>
  <c r="K129" i="11"/>
  <c r="P128" i="11"/>
  <c r="O128" i="11"/>
  <c r="N128" i="11"/>
  <c r="M128" i="11"/>
  <c r="L128" i="11"/>
  <c r="K128" i="11"/>
  <c r="P127" i="11"/>
  <c r="O127" i="11"/>
  <c r="N127" i="11"/>
  <c r="M127" i="11"/>
  <c r="L127" i="11"/>
  <c r="K127" i="11"/>
  <c r="P126" i="11"/>
  <c r="O126" i="11"/>
  <c r="N126" i="11"/>
  <c r="M126" i="11"/>
  <c r="L126" i="11"/>
  <c r="K126" i="11"/>
  <c r="P125" i="11"/>
  <c r="O125" i="11"/>
  <c r="N125" i="11"/>
  <c r="M125" i="11"/>
  <c r="L125" i="11"/>
  <c r="K125" i="11"/>
  <c r="P124" i="11"/>
  <c r="O124" i="11"/>
  <c r="N124" i="11"/>
  <c r="M124" i="11"/>
  <c r="L124" i="11"/>
  <c r="K124" i="11"/>
  <c r="P123" i="11"/>
  <c r="O123" i="11"/>
  <c r="N123" i="11"/>
  <c r="M123" i="11"/>
  <c r="L123" i="11"/>
  <c r="K123" i="11"/>
  <c r="P122" i="11"/>
  <c r="O122" i="11"/>
  <c r="N122" i="11"/>
  <c r="M122" i="11"/>
  <c r="L122" i="11"/>
  <c r="K122" i="11"/>
  <c r="P121" i="11"/>
  <c r="O121" i="11"/>
  <c r="N121" i="11"/>
  <c r="M121" i="11"/>
  <c r="L121" i="11"/>
  <c r="K121" i="11"/>
  <c r="P120" i="11"/>
  <c r="O120" i="11"/>
  <c r="N120" i="11"/>
  <c r="M120" i="11"/>
  <c r="L120" i="11"/>
  <c r="K120" i="11"/>
  <c r="P119" i="11"/>
  <c r="O119" i="11"/>
  <c r="N119" i="11"/>
  <c r="M119" i="11"/>
  <c r="L119" i="11"/>
  <c r="K119" i="11"/>
  <c r="P118" i="11"/>
  <c r="O118" i="11"/>
  <c r="N118" i="11"/>
  <c r="M118" i="11"/>
  <c r="L118" i="11"/>
  <c r="K118" i="11"/>
  <c r="P117" i="11"/>
  <c r="O117" i="11"/>
  <c r="N117" i="11"/>
  <c r="M117" i="11"/>
  <c r="L117" i="11"/>
  <c r="K117" i="11"/>
  <c r="P116" i="11"/>
  <c r="O116" i="11"/>
  <c r="N116" i="11"/>
  <c r="M116" i="11"/>
  <c r="L116" i="11"/>
  <c r="K116" i="11"/>
  <c r="P115" i="11"/>
  <c r="O115" i="11"/>
  <c r="N115" i="11"/>
  <c r="M115" i="11"/>
  <c r="L115" i="11"/>
  <c r="K115" i="11"/>
  <c r="P114" i="11"/>
  <c r="O114" i="11"/>
  <c r="N114" i="11"/>
  <c r="M114" i="11"/>
  <c r="L114" i="11"/>
  <c r="K114" i="11"/>
  <c r="P113" i="11"/>
  <c r="O113" i="11"/>
  <c r="N113" i="11"/>
  <c r="M113" i="11"/>
  <c r="L113" i="11"/>
  <c r="K113" i="11"/>
  <c r="P107" i="11"/>
  <c r="P106" i="11"/>
  <c r="O107" i="11"/>
  <c r="O106" i="11"/>
  <c r="N107" i="11"/>
  <c r="N106" i="11"/>
  <c r="M107" i="11"/>
  <c r="M106" i="11"/>
  <c r="L107" i="11"/>
  <c r="L106" i="11"/>
  <c r="P105" i="11"/>
  <c r="O105" i="11"/>
  <c r="N105" i="11"/>
  <c r="M105" i="11"/>
  <c r="L105" i="11"/>
  <c r="K105" i="11"/>
  <c r="P104" i="11"/>
  <c r="O104" i="11"/>
  <c r="N104" i="11"/>
  <c r="M104" i="11"/>
  <c r="L104" i="11"/>
  <c r="K104" i="11"/>
  <c r="O103" i="11"/>
  <c r="K103" i="11"/>
  <c r="P102" i="11"/>
  <c r="O102" i="11"/>
  <c r="N102" i="11"/>
  <c r="M102" i="11"/>
  <c r="L102" i="11"/>
  <c r="K102" i="11"/>
  <c r="P101" i="11"/>
  <c r="O101" i="11"/>
  <c r="N101" i="11"/>
  <c r="M101" i="11"/>
  <c r="L101" i="11"/>
  <c r="K101" i="11"/>
  <c r="P100" i="11"/>
  <c r="O100" i="11"/>
  <c r="N100" i="11"/>
  <c r="M100" i="11"/>
  <c r="L100" i="11"/>
  <c r="K100" i="11"/>
  <c r="P99" i="11"/>
  <c r="O99" i="11"/>
  <c r="N99" i="11"/>
  <c r="M99" i="11"/>
  <c r="L99" i="11"/>
  <c r="K99" i="11"/>
  <c r="P98" i="11"/>
  <c r="O98" i="11"/>
  <c r="N98" i="11"/>
  <c r="M98" i="11"/>
  <c r="L98" i="11"/>
  <c r="K98" i="11"/>
  <c r="P97" i="11"/>
  <c r="O97" i="11"/>
  <c r="N97" i="11"/>
  <c r="M97" i="11"/>
  <c r="L97" i="11"/>
  <c r="K97" i="11"/>
  <c r="P96" i="11"/>
  <c r="O96" i="11"/>
  <c r="N96" i="11"/>
  <c r="M96" i="11"/>
  <c r="L96" i="11"/>
  <c r="K96" i="11"/>
  <c r="P95" i="11"/>
  <c r="O95" i="11"/>
  <c r="N95" i="11"/>
  <c r="M95" i="11"/>
  <c r="L95" i="11"/>
  <c r="K95" i="11"/>
  <c r="P94" i="11"/>
  <c r="O94" i="11"/>
  <c r="N94" i="11"/>
  <c r="M94" i="11"/>
  <c r="L94" i="11"/>
  <c r="K94" i="11"/>
  <c r="P93" i="11"/>
  <c r="O93" i="11"/>
  <c r="N93" i="11"/>
  <c r="M93" i="11"/>
  <c r="L93" i="11"/>
  <c r="K93" i="11"/>
  <c r="P92" i="11"/>
  <c r="O92" i="11"/>
  <c r="N92" i="11"/>
  <c r="M92" i="11"/>
  <c r="L92" i="11"/>
  <c r="K92" i="11"/>
  <c r="P91" i="11"/>
  <c r="O91" i="11"/>
  <c r="N91" i="11"/>
  <c r="M91" i="11"/>
  <c r="L91" i="11"/>
  <c r="K91" i="11"/>
  <c r="P90" i="11"/>
  <c r="O90" i="11"/>
  <c r="N90" i="11"/>
  <c r="M90" i="11"/>
  <c r="L90" i="11"/>
  <c r="K90" i="11"/>
  <c r="P89" i="11"/>
  <c r="O89" i="11"/>
  <c r="N89" i="11"/>
  <c r="M89" i="11"/>
  <c r="L89" i="11"/>
  <c r="K89" i="11"/>
  <c r="P88" i="11"/>
  <c r="O88" i="11"/>
  <c r="N88" i="11"/>
  <c r="M88" i="11"/>
  <c r="L88" i="11"/>
  <c r="K88" i="11"/>
  <c r="P87" i="11"/>
  <c r="O87" i="11"/>
  <c r="N87" i="11"/>
  <c r="M87" i="11"/>
  <c r="L87" i="11"/>
  <c r="K87" i="11"/>
  <c r="P86" i="11"/>
  <c r="O86" i="11"/>
  <c r="N86" i="11"/>
  <c r="M86" i="11"/>
  <c r="L86" i="11"/>
  <c r="K86" i="11"/>
  <c r="P80" i="11"/>
  <c r="P79" i="11"/>
  <c r="O80" i="11"/>
  <c r="O79" i="11"/>
  <c r="N80" i="11"/>
  <c r="N79" i="11"/>
  <c r="M80" i="11"/>
  <c r="M79" i="11"/>
  <c r="L80" i="11"/>
  <c r="L79" i="11"/>
  <c r="P78" i="11"/>
  <c r="O78" i="11"/>
  <c r="N78" i="11"/>
  <c r="M78" i="11"/>
  <c r="L78" i="11"/>
  <c r="K78" i="11"/>
  <c r="P77" i="11"/>
  <c r="O77" i="11"/>
  <c r="N77" i="11"/>
  <c r="M77" i="11"/>
  <c r="L77" i="11"/>
  <c r="K77" i="11"/>
  <c r="O76" i="11"/>
  <c r="K76" i="11"/>
  <c r="P75" i="11"/>
  <c r="O75" i="11"/>
  <c r="N75" i="11"/>
  <c r="M75" i="11"/>
  <c r="L75" i="11"/>
  <c r="K75" i="11"/>
  <c r="P74" i="11"/>
  <c r="O74" i="11"/>
  <c r="N74" i="11"/>
  <c r="M74" i="11"/>
  <c r="L74" i="11"/>
  <c r="K74" i="11"/>
  <c r="P73" i="11"/>
  <c r="O73" i="11"/>
  <c r="N73" i="11"/>
  <c r="M73" i="11"/>
  <c r="L73" i="11"/>
  <c r="K73" i="11"/>
  <c r="P72" i="11"/>
  <c r="O72" i="11"/>
  <c r="N72" i="11"/>
  <c r="M72" i="11"/>
  <c r="L72" i="11"/>
  <c r="K72" i="11"/>
  <c r="P71" i="11"/>
  <c r="O71" i="11"/>
  <c r="N71" i="11"/>
  <c r="M71" i="11"/>
  <c r="L71" i="11"/>
  <c r="K71" i="11"/>
  <c r="P70" i="11"/>
  <c r="O70" i="11"/>
  <c r="N70" i="11"/>
  <c r="M70" i="11"/>
  <c r="L70" i="11"/>
  <c r="K70" i="11"/>
  <c r="P69" i="11"/>
  <c r="O69" i="11"/>
  <c r="N69" i="11"/>
  <c r="M69" i="11"/>
  <c r="L69" i="11"/>
  <c r="K69" i="11"/>
  <c r="P68" i="11"/>
  <c r="O68" i="11"/>
  <c r="N68" i="11"/>
  <c r="M68" i="11"/>
  <c r="L68" i="11"/>
  <c r="K68" i="11"/>
  <c r="P67" i="11"/>
  <c r="O67" i="11"/>
  <c r="N67" i="11"/>
  <c r="M67" i="11"/>
  <c r="L67" i="11"/>
  <c r="K67" i="11"/>
  <c r="P66" i="11"/>
  <c r="O66" i="11"/>
  <c r="N66" i="11"/>
  <c r="M66" i="11"/>
  <c r="L66" i="11"/>
  <c r="K66" i="11"/>
  <c r="P65" i="11"/>
  <c r="O65" i="11"/>
  <c r="N65" i="11"/>
  <c r="M65" i="11"/>
  <c r="L65" i="11"/>
  <c r="K65" i="11"/>
  <c r="P64" i="11"/>
  <c r="O64" i="11"/>
  <c r="N64" i="11"/>
  <c r="M64" i="11"/>
  <c r="L64" i="11"/>
  <c r="K64" i="11"/>
  <c r="P63" i="11"/>
  <c r="O63" i="11"/>
  <c r="N63" i="11"/>
  <c r="M63" i="11"/>
  <c r="L63" i="11"/>
  <c r="K63" i="11"/>
  <c r="P62" i="11"/>
  <c r="O62" i="11"/>
  <c r="N62" i="11"/>
  <c r="M62" i="11"/>
  <c r="L62" i="11"/>
  <c r="K62" i="11"/>
  <c r="P61" i="11"/>
  <c r="O61" i="11"/>
  <c r="N61" i="11"/>
  <c r="M61" i="11"/>
  <c r="L61" i="11"/>
  <c r="K61" i="11"/>
  <c r="P60" i="11"/>
  <c r="O60" i="11"/>
  <c r="N60" i="11"/>
  <c r="M60" i="11"/>
  <c r="L60" i="11"/>
  <c r="K60" i="11"/>
  <c r="P59" i="11"/>
  <c r="O59" i="11"/>
  <c r="N59" i="11"/>
  <c r="M59" i="11"/>
  <c r="L59" i="11"/>
  <c r="K59" i="11"/>
  <c r="P53" i="11"/>
  <c r="P52" i="11"/>
  <c r="O53" i="11"/>
  <c r="O52" i="11"/>
  <c r="N53" i="11"/>
  <c r="N52" i="11"/>
  <c r="M53" i="11"/>
  <c r="M52" i="11"/>
  <c r="L53" i="11"/>
  <c r="L52" i="11"/>
  <c r="P51" i="11"/>
  <c r="O51" i="11"/>
  <c r="N51" i="11"/>
  <c r="M51" i="11"/>
  <c r="L51" i="11"/>
  <c r="K51" i="11"/>
  <c r="P50" i="11"/>
  <c r="O50" i="11"/>
  <c r="N50" i="11"/>
  <c r="M50" i="11"/>
  <c r="L50" i="11"/>
  <c r="K50" i="11"/>
  <c r="O49" i="11"/>
  <c r="K49" i="11"/>
  <c r="P48" i="11"/>
  <c r="O48" i="11"/>
  <c r="N48" i="11"/>
  <c r="M48" i="11"/>
  <c r="L48" i="11"/>
  <c r="K48" i="11"/>
  <c r="P47" i="11"/>
  <c r="O47" i="11"/>
  <c r="N47" i="11"/>
  <c r="M47" i="11"/>
  <c r="L47" i="11"/>
  <c r="K47" i="11"/>
  <c r="P46" i="11"/>
  <c r="O46" i="11"/>
  <c r="N46" i="11"/>
  <c r="M46" i="11"/>
  <c r="L46" i="11"/>
  <c r="K46" i="11"/>
  <c r="P45" i="11"/>
  <c r="O45" i="11"/>
  <c r="N45" i="11"/>
  <c r="M45" i="11"/>
  <c r="L45" i="11"/>
  <c r="K45" i="11"/>
  <c r="P44" i="11"/>
  <c r="O44" i="11"/>
  <c r="N44" i="11"/>
  <c r="M44" i="11"/>
  <c r="L44" i="11"/>
  <c r="K44" i="11"/>
  <c r="P43" i="11"/>
  <c r="O43" i="11"/>
  <c r="N43" i="11"/>
  <c r="M43" i="11"/>
  <c r="L43" i="11"/>
  <c r="K43" i="11"/>
  <c r="P42" i="11"/>
  <c r="O42" i="11"/>
  <c r="N42" i="11"/>
  <c r="M42" i="11"/>
  <c r="L42" i="11"/>
  <c r="K42" i="11"/>
  <c r="P41" i="11"/>
  <c r="O41" i="11"/>
  <c r="N41" i="11"/>
  <c r="M41" i="11"/>
  <c r="L41" i="11"/>
  <c r="K41" i="11"/>
  <c r="P40" i="11"/>
  <c r="O40" i="11"/>
  <c r="N40" i="11"/>
  <c r="M40" i="11"/>
  <c r="L40" i="11"/>
  <c r="K40" i="11"/>
  <c r="P39" i="11"/>
  <c r="O39" i="11"/>
  <c r="N39" i="11"/>
  <c r="M39" i="11"/>
  <c r="L39" i="11"/>
  <c r="K39" i="11"/>
  <c r="P38" i="11"/>
  <c r="O38" i="11"/>
  <c r="N38" i="11"/>
  <c r="M38" i="11"/>
  <c r="L38" i="11"/>
  <c r="K38" i="11"/>
  <c r="P37" i="11"/>
  <c r="O37" i="11"/>
  <c r="N37" i="11"/>
  <c r="M37" i="11"/>
  <c r="L37" i="11"/>
  <c r="K37" i="11"/>
  <c r="P36" i="11"/>
  <c r="O36" i="11"/>
  <c r="N36" i="11"/>
  <c r="M36" i="11"/>
  <c r="L36" i="11"/>
  <c r="K36" i="11"/>
  <c r="P35" i="11"/>
  <c r="O35" i="11"/>
  <c r="N35" i="11"/>
  <c r="M35" i="11"/>
  <c r="L35" i="11"/>
  <c r="K35" i="11"/>
  <c r="P34" i="11"/>
  <c r="O34" i="11"/>
  <c r="N34" i="11"/>
  <c r="M34" i="11"/>
  <c r="L34" i="11"/>
  <c r="K34" i="11"/>
  <c r="P33" i="11"/>
  <c r="O33" i="11"/>
  <c r="N33" i="11"/>
  <c r="M33" i="11"/>
  <c r="L33" i="11"/>
  <c r="K33" i="11"/>
  <c r="P32" i="11"/>
  <c r="O32" i="11"/>
  <c r="N32" i="11"/>
  <c r="M32" i="11"/>
  <c r="L32" i="11"/>
  <c r="K32" i="11"/>
  <c r="P26" i="11"/>
  <c r="P25" i="11"/>
  <c r="O26" i="11"/>
  <c r="O25" i="11"/>
  <c r="N26" i="11"/>
  <c r="N25" i="11"/>
  <c r="M26" i="11"/>
  <c r="M25" i="11"/>
  <c r="L26" i="11"/>
  <c r="L25" i="11"/>
  <c r="P24" i="11"/>
  <c r="O24" i="11"/>
  <c r="N24" i="11"/>
  <c r="M24" i="11"/>
  <c r="L24" i="11"/>
  <c r="K24" i="11"/>
  <c r="P23" i="11"/>
  <c r="O23" i="11"/>
  <c r="N23" i="11"/>
  <c r="M23" i="11"/>
  <c r="L23" i="11"/>
  <c r="K23" i="11"/>
  <c r="P22" i="11"/>
  <c r="O22" i="11"/>
  <c r="N22" i="11"/>
  <c r="M22" i="11"/>
  <c r="L22" i="11"/>
  <c r="K22" i="11"/>
  <c r="K21" i="11"/>
  <c r="P20" i="11"/>
  <c r="O20" i="11"/>
  <c r="N20" i="11"/>
  <c r="M20" i="11"/>
  <c r="L20" i="11"/>
  <c r="K20" i="11"/>
  <c r="P19" i="11"/>
  <c r="O19" i="11"/>
  <c r="N19" i="11"/>
  <c r="M19" i="11"/>
  <c r="L19" i="11"/>
  <c r="K19" i="11"/>
  <c r="P18" i="11"/>
  <c r="O18" i="11"/>
  <c r="N18" i="11"/>
  <c r="M18" i="11"/>
  <c r="L18" i="11"/>
  <c r="K18" i="11"/>
  <c r="P17" i="11"/>
  <c r="O17" i="11"/>
  <c r="N17" i="11"/>
  <c r="M17" i="11"/>
  <c r="L17" i="11"/>
  <c r="K17" i="11"/>
  <c r="P16" i="11"/>
  <c r="O16" i="11"/>
  <c r="N16" i="11"/>
  <c r="M16" i="11"/>
  <c r="L16" i="11"/>
  <c r="K16" i="11"/>
  <c r="P15" i="11"/>
  <c r="O15" i="11"/>
  <c r="N15" i="11"/>
  <c r="M15" i="11"/>
  <c r="L15" i="11"/>
  <c r="K15" i="11"/>
  <c r="P14" i="11"/>
  <c r="O14" i="11"/>
  <c r="N14" i="11"/>
  <c r="M14" i="11"/>
  <c r="L14" i="11"/>
  <c r="K14" i="11"/>
  <c r="P13" i="11"/>
  <c r="O13" i="11"/>
  <c r="N13" i="11"/>
  <c r="M13" i="11"/>
  <c r="L13" i="11"/>
  <c r="K13" i="11"/>
  <c r="P12" i="11"/>
  <c r="O12" i="11"/>
  <c r="N12" i="11"/>
  <c r="M12" i="11"/>
  <c r="L12" i="11"/>
  <c r="K12" i="11"/>
  <c r="P11" i="11"/>
  <c r="O11" i="11"/>
  <c r="N11" i="11"/>
  <c r="M11" i="11"/>
  <c r="L11" i="11"/>
  <c r="K11" i="11"/>
  <c r="P10" i="11"/>
  <c r="O10" i="11"/>
  <c r="N10" i="11"/>
  <c r="M10" i="11"/>
  <c r="L10" i="11"/>
  <c r="K10" i="11"/>
  <c r="P9" i="11"/>
  <c r="O9" i="11"/>
  <c r="N9" i="11"/>
  <c r="M9" i="11"/>
  <c r="L9" i="11"/>
  <c r="K9" i="11"/>
  <c r="P8" i="11"/>
  <c r="O8" i="11"/>
  <c r="N8" i="11"/>
  <c r="M8" i="11"/>
  <c r="L8" i="11"/>
  <c r="K8" i="11"/>
  <c r="P7" i="11"/>
  <c r="O7" i="11"/>
  <c r="N7" i="11"/>
  <c r="M7" i="11"/>
  <c r="L7" i="11"/>
  <c r="K7" i="11"/>
  <c r="P6" i="11"/>
  <c r="O6" i="11"/>
  <c r="N6" i="11"/>
  <c r="M6" i="11"/>
  <c r="L6" i="11"/>
  <c r="K6" i="11"/>
  <c r="P5" i="11"/>
  <c r="O5" i="11"/>
  <c r="N5" i="11"/>
  <c r="M5" i="11"/>
  <c r="L5" i="11"/>
  <c r="K5" i="11"/>
  <c r="P539" i="9"/>
  <c r="P538" i="9"/>
  <c r="O539" i="9"/>
  <c r="O538" i="9"/>
  <c r="N539" i="9"/>
  <c r="N538" i="9"/>
  <c r="M539" i="9"/>
  <c r="M538" i="9"/>
  <c r="L539" i="9"/>
  <c r="L538" i="9"/>
  <c r="P537" i="9"/>
  <c r="O537" i="9"/>
  <c r="N537" i="9"/>
  <c r="M537" i="9"/>
  <c r="L537" i="9"/>
  <c r="K537" i="9"/>
  <c r="P536" i="9"/>
  <c r="O536" i="9"/>
  <c r="N536" i="9"/>
  <c r="M536" i="9"/>
  <c r="L536" i="9"/>
  <c r="K536" i="9"/>
  <c r="P535" i="9"/>
  <c r="O535" i="9"/>
  <c r="N535" i="9"/>
  <c r="M535" i="9"/>
  <c r="L535" i="9"/>
  <c r="K535" i="9"/>
  <c r="O534" i="9"/>
  <c r="K534" i="9"/>
  <c r="P533" i="9"/>
  <c r="O533" i="9"/>
  <c r="N533" i="9"/>
  <c r="M533" i="9"/>
  <c r="L533" i="9"/>
  <c r="K533" i="9"/>
  <c r="P532" i="9"/>
  <c r="O532" i="9"/>
  <c r="N532" i="9"/>
  <c r="M532" i="9"/>
  <c r="L532" i="9"/>
  <c r="K532" i="9"/>
  <c r="P531" i="9"/>
  <c r="O531" i="9"/>
  <c r="N531" i="9"/>
  <c r="M531" i="9"/>
  <c r="L531" i="9"/>
  <c r="K531" i="9"/>
  <c r="P530" i="9"/>
  <c r="O530" i="9"/>
  <c r="N530" i="9"/>
  <c r="M530" i="9"/>
  <c r="L530" i="9"/>
  <c r="K530" i="9"/>
  <c r="P529" i="9"/>
  <c r="O529" i="9"/>
  <c r="N529" i="9"/>
  <c r="M529" i="9"/>
  <c r="L529" i="9"/>
  <c r="K529" i="9"/>
  <c r="P528" i="9"/>
  <c r="O528" i="9"/>
  <c r="N528" i="9"/>
  <c r="M528" i="9"/>
  <c r="L528" i="9"/>
  <c r="K528" i="9"/>
  <c r="P527" i="9"/>
  <c r="O527" i="9"/>
  <c r="N527" i="9"/>
  <c r="M527" i="9"/>
  <c r="L527" i="9"/>
  <c r="K527" i="9"/>
  <c r="P526" i="9"/>
  <c r="O526" i="9"/>
  <c r="N526" i="9"/>
  <c r="M526" i="9"/>
  <c r="L526" i="9"/>
  <c r="K526" i="9"/>
  <c r="P525" i="9"/>
  <c r="O525" i="9"/>
  <c r="N525" i="9"/>
  <c r="M525" i="9"/>
  <c r="L525" i="9"/>
  <c r="K525" i="9"/>
  <c r="P524" i="9"/>
  <c r="O524" i="9"/>
  <c r="N524" i="9"/>
  <c r="M524" i="9"/>
  <c r="L524" i="9"/>
  <c r="K524" i="9"/>
  <c r="P523" i="9"/>
  <c r="O523" i="9"/>
  <c r="N523" i="9"/>
  <c r="M523" i="9"/>
  <c r="L523" i="9"/>
  <c r="K523" i="9"/>
  <c r="P522" i="9"/>
  <c r="O522" i="9"/>
  <c r="N522" i="9"/>
  <c r="M522" i="9"/>
  <c r="L522" i="9"/>
  <c r="K522" i="9"/>
  <c r="P521" i="9"/>
  <c r="O521" i="9"/>
  <c r="N521" i="9"/>
  <c r="M521" i="9"/>
  <c r="L521" i="9"/>
  <c r="K521" i="9"/>
  <c r="P520" i="9"/>
  <c r="O520" i="9"/>
  <c r="N520" i="9"/>
  <c r="M520" i="9"/>
  <c r="L520" i="9"/>
  <c r="K520" i="9"/>
  <c r="P519" i="9"/>
  <c r="O519" i="9"/>
  <c r="N519" i="9"/>
  <c r="M519" i="9"/>
  <c r="L519" i="9"/>
  <c r="K519" i="9"/>
  <c r="P518" i="9"/>
  <c r="O518" i="9"/>
  <c r="N518" i="9"/>
  <c r="M518" i="9"/>
  <c r="L518" i="9"/>
  <c r="K518" i="9"/>
  <c r="P512" i="9"/>
  <c r="P511" i="9"/>
  <c r="O512" i="9"/>
  <c r="O511" i="9"/>
  <c r="N512" i="9"/>
  <c r="N511" i="9"/>
  <c r="M512" i="9"/>
  <c r="M511" i="9"/>
  <c r="L512" i="9"/>
  <c r="L511" i="9"/>
  <c r="P510" i="9"/>
  <c r="O510" i="9"/>
  <c r="N510" i="9"/>
  <c r="M510" i="9"/>
  <c r="L510" i="9"/>
  <c r="K510" i="9"/>
  <c r="P509" i="9"/>
  <c r="O509" i="9"/>
  <c r="N509" i="9"/>
  <c r="M509" i="9"/>
  <c r="L509" i="9"/>
  <c r="K509" i="9"/>
  <c r="P508" i="9"/>
  <c r="O508" i="9"/>
  <c r="N508" i="9"/>
  <c r="M508" i="9"/>
  <c r="L508" i="9"/>
  <c r="K508" i="9"/>
  <c r="O507" i="9"/>
  <c r="K507" i="9"/>
  <c r="P506" i="9"/>
  <c r="O506" i="9"/>
  <c r="N506" i="9"/>
  <c r="M506" i="9"/>
  <c r="L506" i="9"/>
  <c r="K506" i="9"/>
  <c r="P505" i="9"/>
  <c r="O505" i="9"/>
  <c r="N505" i="9"/>
  <c r="M505" i="9"/>
  <c r="L505" i="9"/>
  <c r="K505" i="9"/>
  <c r="P504" i="9"/>
  <c r="O504" i="9"/>
  <c r="N504" i="9"/>
  <c r="M504" i="9"/>
  <c r="L504" i="9"/>
  <c r="K504" i="9"/>
  <c r="P503" i="9"/>
  <c r="O503" i="9"/>
  <c r="N503" i="9"/>
  <c r="M503" i="9"/>
  <c r="L503" i="9"/>
  <c r="K503" i="9"/>
  <c r="P502" i="9"/>
  <c r="O502" i="9"/>
  <c r="N502" i="9"/>
  <c r="M502" i="9"/>
  <c r="L502" i="9"/>
  <c r="K502" i="9"/>
  <c r="P501" i="9"/>
  <c r="O501" i="9"/>
  <c r="N501" i="9"/>
  <c r="M501" i="9"/>
  <c r="L501" i="9"/>
  <c r="K501" i="9"/>
  <c r="P500" i="9"/>
  <c r="O500" i="9"/>
  <c r="N500" i="9"/>
  <c r="M500" i="9"/>
  <c r="L500" i="9"/>
  <c r="K500" i="9"/>
  <c r="P499" i="9"/>
  <c r="O499" i="9"/>
  <c r="N499" i="9"/>
  <c r="M499" i="9"/>
  <c r="L499" i="9"/>
  <c r="K499" i="9"/>
  <c r="P498" i="9"/>
  <c r="O498" i="9"/>
  <c r="N498" i="9"/>
  <c r="M498" i="9"/>
  <c r="L498" i="9"/>
  <c r="K498" i="9"/>
  <c r="P497" i="9"/>
  <c r="O497" i="9"/>
  <c r="N497" i="9"/>
  <c r="M497" i="9"/>
  <c r="L497" i="9"/>
  <c r="K497" i="9"/>
  <c r="P496" i="9"/>
  <c r="O496" i="9"/>
  <c r="N496" i="9"/>
  <c r="M496" i="9"/>
  <c r="L496" i="9"/>
  <c r="K496" i="9"/>
  <c r="P495" i="9"/>
  <c r="O495" i="9"/>
  <c r="N495" i="9"/>
  <c r="M495" i="9"/>
  <c r="L495" i="9"/>
  <c r="K495" i="9"/>
  <c r="P494" i="9"/>
  <c r="O494" i="9"/>
  <c r="N494" i="9"/>
  <c r="M494" i="9"/>
  <c r="L494" i="9"/>
  <c r="K494" i="9"/>
  <c r="P493" i="9"/>
  <c r="O493" i="9"/>
  <c r="N493" i="9"/>
  <c r="M493" i="9"/>
  <c r="L493" i="9"/>
  <c r="K493" i="9"/>
  <c r="P492" i="9"/>
  <c r="O492" i="9"/>
  <c r="N492" i="9"/>
  <c r="M492" i="9"/>
  <c r="L492" i="9"/>
  <c r="K492" i="9"/>
  <c r="P491" i="9"/>
  <c r="O491" i="9"/>
  <c r="N491" i="9"/>
  <c r="M491" i="9"/>
  <c r="L491" i="9"/>
  <c r="K491" i="9"/>
  <c r="P485" i="9"/>
  <c r="P484" i="9"/>
  <c r="O485" i="9"/>
  <c r="O484" i="9"/>
  <c r="N485" i="9"/>
  <c r="N484" i="9"/>
  <c r="M485" i="9"/>
  <c r="M484" i="9"/>
  <c r="L485" i="9"/>
  <c r="L484" i="9"/>
  <c r="P483" i="9"/>
  <c r="O483" i="9"/>
  <c r="N483" i="9"/>
  <c r="M483" i="9"/>
  <c r="L483" i="9"/>
  <c r="K483" i="9"/>
  <c r="P482" i="9"/>
  <c r="O482" i="9"/>
  <c r="N482" i="9"/>
  <c r="M482" i="9"/>
  <c r="L482" i="9"/>
  <c r="K482" i="9"/>
  <c r="P481" i="9"/>
  <c r="O481" i="9"/>
  <c r="N481" i="9"/>
  <c r="M481" i="9"/>
  <c r="L481" i="9"/>
  <c r="K481" i="9"/>
  <c r="O480" i="9"/>
  <c r="K480" i="9"/>
  <c r="P479" i="9"/>
  <c r="O479" i="9"/>
  <c r="N479" i="9"/>
  <c r="M479" i="9"/>
  <c r="L479" i="9"/>
  <c r="K479" i="9"/>
  <c r="P478" i="9"/>
  <c r="O478" i="9"/>
  <c r="N478" i="9"/>
  <c r="M478" i="9"/>
  <c r="L478" i="9"/>
  <c r="K478" i="9"/>
  <c r="P477" i="9"/>
  <c r="O477" i="9"/>
  <c r="N477" i="9"/>
  <c r="M477" i="9"/>
  <c r="L477" i="9"/>
  <c r="K477" i="9"/>
  <c r="P476" i="9"/>
  <c r="O476" i="9"/>
  <c r="N476" i="9"/>
  <c r="M476" i="9"/>
  <c r="L476" i="9"/>
  <c r="K476" i="9"/>
  <c r="P475" i="9"/>
  <c r="O475" i="9"/>
  <c r="N475" i="9"/>
  <c r="M475" i="9"/>
  <c r="L475" i="9"/>
  <c r="K475" i="9"/>
  <c r="P474" i="9"/>
  <c r="O474" i="9"/>
  <c r="N474" i="9"/>
  <c r="M474" i="9"/>
  <c r="L474" i="9"/>
  <c r="K474" i="9"/>
  <c r="P473" i="9"/>
  <c r="O473" i="9"/>
  <c r="N473" i="9"/>
  <c r="M473" i="9"/>
  <c r="L473" i="9"/>
  <c r="K473" i="9"/>
  <c r="P472" i="9"/>
  <c r="O472" i="9"/>
  <c r="N472" i="9"/>
  <c r="M472" i="9"/>
  <c r="L472" i="9"/>
  <c r="K472" i="9"/>
  <c r="P471" i="9"/>
  <c r="O471" i="9"/>
  <c r="N471" i="9"/>
  <c r="M471" i="9"/>
  <c r="L471" i="9"/>
  <c r="K471" i="9"/>
  <c r="P470" i="9"/>
  <c r="O470" i="9"/>
  <c r="N470" i="9"/>
  <c r="M470" i="9"/>
  <c r="L470" i="9"/>
  <c r="K470" i="9"/>
  <c r="P469" i="9"/>
  <c r="O469" i="9"/>
  <c r="N469" i="9"/>
  <c r="M469" i="9"/>
  <c r="L469" i="9"/>
  <c r="K469" i="9"/>
  <c r="P468" i="9"/>
  <c r="O468" i="9"/>
  <c r="N468" i="9"/>
  <c r="M468" i="9"/>
  <c r="L468" i="9"/>
  <c r="K468" i="9"/>
  <c r="P467" i="9"/>
  <c r="O467" i="9"/>
  <c r="N467" i="9"/>
  <c r="M467" i="9"/>
  <c r="L467" i="9"/>
  <c r="K467" i="9"/>
  <c r="P466" i="9"/>
  <c r="O466" i="9"/>
  <c r="N466" i="9"/>
  <c r="M466" i="9"/>
  <c r="L466" i="9"/>
  <c r="K466" i="9"/>
  <c r="P465" i="9"/>
  <c r="O465" i="9"/>
  <c r="N465" i="9"/>
  <c r="M465" i="9"/>
  <c r="L465" i="9"/>
  <c r="K465" i="9"/>
  <c r="P464" i="9"/>
  <c r="O464" i="9"/>
  <c r="N464" i="9"/>
  <c r="M464" i="9"/>
  <c r="L464" i="9"/>
  <c r="K464" i="9"/>
  <c r="P458" i="9"/>
  <c r="P457" i="9"/>
  <c r="O458" i="9"/>
  <c r="O457" i="9"/>
  <c r="N458" i="9"/>
  <c r="N457" i="9"/>
  <c r="M458" i="9"/>
  <c r="M457" i="9"/>
  <c r="L458" i="9"/>
  <c r="L457" i="9"/>
  <c r="P456" i="9"/>
  <c r="O456" i="9"/>
  <c r="N456" i="9"/>
  <c r="M456" i="9"/>
  <c r="L456" i="9"/>
  <c r="K456" i="9"/>
  <c r="P455" i="9"/>
  <c r="O455" i="9"/>
  <c r="N455" i="9"/>
  <c r="M455" i="9"/>
  <c r="L455" i="9"/>
  <c r="K455" i="9"/>
  <c r="P454" i="9"/>
  <c r="O454" i="9"/>
  <c r="N454" i="9"/>
  <c r="M454" i="9"/>
  <c r="L454" i="9"/>
  <c r="K454" i="9"/>
  <c r="O453" i="9"/>
  <c r="K453" i="9"/>
  <c r="P452" i="9"/>
  <c r="O452" i="9"/>
  <c r="N452" i="9"/>
  <c r="M452" i="9"/>
  <c r="L452" i="9"/>
  <c r="K452" i="9"/>
  <c r="P451" i="9"/>
  <c r="O451" i="9"/>
  <c r="N451" i="9"/>
  <c r="M451" i="9"/>
  <c r="L451" i="9"/>
  <c r="K451" i="9"/>
  <c r="P450" i="9"/>
  <c r="O450" i="9"/>
  <c r="N450" i="9"/>
  <c r="M450" i="9"/>
  <c r="L450" i="9"/>
  <c r="K450" i="9"/>
  <c r="P449" i="9"/>
  <c r="O449" i="9"/>
  <c r="N449" i="9"/>
  <c r="M449" i="9"/>
  <c r="L449" i="9"/>
  <c r="K449" i="9"/>
  <c r="P448" i="9"/>
  <c r="O448" i="9"/>
  <c r="N448" i="9"/>
  <c r="M448" i="9"/>
  <c r="L448" i="9"/>
  <c r="K448" i="9"/>
  <c r="P447" i="9"/>
  <c r="O447" i="9"/>
  <c r="N447" i="9"/>
  <c r="M447" i="9"/>
  <c r="L447" i="9"/>
  <c r="K447" i="9"/>
  <c r="P446" i="9"/>
  <c r="O446" i="9"/>
  <c r="N446" i="9"/>
  <c r="M446" i="9"/>
  <c r="L446" i="9"/>
  <c r="K446" i="9"/>
  <c r="P445" i="9"/>
  <c r="O445" i="9"/>
  <c r="N445" i="9"/>
  <c r="M445" i="9"/>
  <c r="L445" i="9"/>
  <c r="K445" i="9"/>
  <c r="P444" i="9"/>
  <c r="O444" i="9"/>
  <c r="N444" i="9"/>
  <c r="M444" i="9"/>
  <c r="L444" i="9"/>
  <c r="K444" i="9"/>
  <c r="P443" i="9"/>
  <c r="O443" i="9"/>
  <c r="N443" i="9"/>
  <c r="M443" i="9"/>
  <c r="L443" i="9"/>
  <c r="K443" i="9"/>
  <c r="P442" i="9"/>
  <c r="O442" i="9"/>
  <c r="N442" i="9"/>
  <c r="M442" i="9"/>
  <c r="L442" i="9"/>
  <c r="K442" i="9"/>
  <c r="P441" i="9"/>
  <c r="O441" i="9"/>
  <c r="N441" i="9"/>
  <c r="M441" i="9"/>
  <c r="L441" i="9"/>
  <c r="K441" i="9"/>
  <c r="P440" i="9"/>
  <c r="O440" i="9"/>
  <c r="N440" i="9"/>
  <c r="M440" i="9"/>
  <c r="L440" i="9"/>
  <c r="K440" i="9"/>
  <c r="P439" i="9"/>
  <c r="O439" i="9"/>
  <c r="N439" i="9"/>
  <c r="M439" i="9"/>
  <c r="L439" i="9"/>
  <c r="K439" i="9"/>
  <c r="P438" i="9"/>
  <c r="O438" i="9"/>
  <c r="N438" i="9"/>
  <c r="M438" i="9"/>
  <c r="L438" i="9"/>
  <c r="K438" i="9"/>
  <c r="P437" i="9"/>
  <c r="O437" i="9"/>
  <c r="N437" i="9"/>
  <c r="M437" i="9"/>
  <c r="L437" i="9"/>
  <c r="K437" i="9"/>
  <c r="P431" i="9"/>
  <c r="P430" i="9"/>
  <c r="O431" i="9"/>
  <c r="O430" i="9"/>
  <c r="N431" i="9"/>
  <c r="N430" i="9"/>
  <c r="M431" i="9"/>
  <c r="M430" i="9"/>
  <c r="L431" i="9"/>
  <c r="L430" i="9"/>
  <c r="P429" i="9"/>
  <c r="O429" i="9"/>
  <c r="N429" i="9"/>
  <c r="M429" i="9"/>
  <c r="L429" i="9"/>
  <c r="K429" i="9"/>
  <c r="P428" i="9"/>
  <c r="O428" i="9"/>
  <c r="N428" i="9"/>
  <c r="M428" i="9"/>
  <c r="L428" i="9"/>
  <c r="K428" i="9"/>
  <c r="P427" i="9"/>
  <c r="O427" i="9"/>
  <c r="N427" i="9"/>
  <c r="M427" i="9"/>
  <c r="L427" i="9"/>
  <c r="K427" i="9"/>
  <c r="P426" i="9"/>
  <c r="O426" i="9"/>
  <c r="N426" i="9"/>
  <c r="M426" i="9"/>
  <c r="L426" i="9"/>
  <c r="K426" i="9"/>
  <c r="P425" i="9"/>
  <c r="O425" i="9"/>
  <c r="N425" i="9"/>
  <c r="M425" i="9"/>
  <c r="L425" i="9"/>
  <c r="K425" i="9"/>
  <c r="P424" i="9"/>
  <c r="O424" i="9"/>
  <c r="N424" i="9"/>
  <c r="M424" i="9"/>
  <c r="L424" i="9"/>
  <c r="K424" i="9"/>
  <c r="P423" i="9"/>
  <c r="O423" i="9"/>
  <c r="N423" i="9"/>
  <c r="M423" i="9"/>
  <c r="L423" i="9"/>
  <c r="K423" i="9"/>
  <c r="P422" i="9"/>
  <c r="O422" i="9"/>
  <c r="N422" i="9"/>
  <c r="M422" i="9"/>
  <c r="L422" i="9"/>
  <c r="K422" i="9"/>
  <c r="P421" i="9"/>
  <c r="O421" i="9"/>
  <c r="N421" i="9"/>
  <c r="M421" i="9"/>
  <c r="L421" i="9"/>
  <c r="K421" i="9"/>
  <c r="P420" i="9"/>
  <c r="O420" i="9"/>
  <c r="N420" i="9"/>
  <c r="M420" i="9"/>
  <c r="L420" i="9"/>
  <c r="K420" i="9"/>
  <c r="P419" i="9"/>
  <c r="O419" i="9"/>
  <c r="N419" i="9"/>
  <c r="M419" i="9"/>
  <c r="L419" i="9"/>
  <c r="K419" i="9"/>
  <c r="P418" i="9"/>
  <c r="O418" i="9"/>
  <c r="N418" i="9"/>
  <c r="M418" i="9"/>
  <c r="L418" i="9"/>
  <c r="K418" i="9"/>
  <c r="O417" i="9"/>
  <c r="K417" i="9"/>
  <c r="O416" i="9"/>
  <c r="K416" i="9"/>
  <c r="O415" i="9"/>
  <c r="K415" i="9"/>
  <c r="P414" i="9"/>
  <c r="O414" i="9"/>
  <c r="N414" i="9"/>
  <c r="M414" i="9"/>
  <c r="L414" i="9"/>
  <c r="K414" i="9"/>
  <c r="P413" i="9"/>
  <c r="O413" i="9"/>
  <c r="N413" i="9"/>
  <c r="M413" i="9"/>
  <c r="L413" i="9"/>
  <c r="K413" i="9"/>
  <c r="P412" i="9"/>
  <c r="O412" i="9"/>
  <c r="N412" i="9"/>
  <c r="M412" i="9"/>
  <c r="L412" i="9"/>
  <c r="K412" i="9"/>
  <c r="P411" i="9"/>
  <c r="O411" i="9"/>
  <c r="N411" i="9"/>
  <c r="M411" i="9"/>
  <c r="L411" i="9"/>
  <c r="K411" i="9"/>
  <c r="O410" i="9"/>
  <c r="K410" i="9"/>
  <c r="P404" i="9"/>
  <c r="P403" i="9"/>
  <c r="O404" i="9"/>
  <c r="O403" i="9"/>
  <c r="N404" i="9"/>
  <c r="N403" i="9"/>
  <c r="M404" i="9"/>
  <c r="M403" i="9"/>
  <c r="L404" i="9"/>
  <c r="L403" i="9"/>
  <c r="P402" i="9"/>
  <c r="O402" i="9"/>
  <c r="N402" i="9"/>
  <c r="M402" i="9"/>
  <c r="L402" i="9"/>
  <c r="K402" i="9"/>
  <c r="P401" i="9"/>
  <c r="O401" i="9"/>
  <c r="N401" i="9"/>
  <c r="M401" i="9"/>
  <c r="L401" i="9"/>
  <c r="K401" i="9"/>
  <c r="P400" i="9"/>
  <c r="O400" i="9"/>
  <c r="N400" i="9"/>
  <c r="M400" i="9"/>
  <c r="L400" i="9"/>
  <c r="K400" i="9"/>
  <c r="P399" i="9"/>
  <c r="O399" i="9"/>
  <c r="N399" i="9"/>
  <c r="M399" i="9"/>
  <c r="L399" i="9"/>
  <c r="K399" i="9"/>
  <c r="P398" i="9"/>
  <c r="O398" i="9"/>
  <c r="N398" i="9"/>
  <c r="M398" i="9"/>
  <c r="L398" i="9"/>
  <c r="K398" i="9"/>
  <c r="P397" i="9"/>
  <c r="O397" i="9"/>
  <c r="N397" i="9"/>
  <c r="M397" i="9"/>
  <c r="L397" i="9"/>
  <c r="K397" i="9"/>
  <c r="P396" i="9"/>
  <c r="O396" i="9"/>
  <c r="N396" i="9"/>
  <c r="M396" i="9"/>
  <c r="L396" i="9"/>
  <c r="K396" i="9"/>
  <c r="P395" i="9"/>
  <c r="O395" i="9"/>
  <c r="N395" i="9"/>
  <c r="M395" i="9"/>
  <c r="L395" i="9"/>
  <c r="K395" i="9"/>
  <c r="P394" i="9"/>
  <c r="O394" i="9"/>
  <c r="N394" i="9"/>
  <c r="M394" i="9"/>
  <c r="L394" i="9"/>
  <c r="K394" i="9"/>
  <c r="P393" i="9"/>
  <c r="O393" i="9"/>
  <c r="N393" i="9"/>
  <c r="M393" i="9"/>
  <c r="L393" i="9"/>
  <c r="K393" i="9"/>
  <c r="P392" i="9"/>
  <c r="O392" i="9"/>
  <c r="N392" i="9"/>
  <c r="M392" i="9"/>
  <c r="L392" i="9"/>
  <c r="K392" i="9"/>
  <c r="P391" i="9"/>
  <c r="O391" i="9"/>
  <c r="N391" i="9"/>
  <c r="M391" i="9"/>
  <c r="L391" i="9"/>
  <c r="K391" i="9"/>
  <c r="O390" i="9"/>
  <c r="K390" i="9"/>
  <c r="O389" i="9"/>
  <c r="K389" i="9"/>
  <c r="O388" i="9"/>
  <c r="K388" i="9"/>
  <c r="P387" i="9"/>
  <c r="O387" i="9"/>
  <c r="N387" i="9"/>
  <c r="M387" i="9"/>
  <c r="L387" i="9"/>
  <c r="K387" i="9"/>
  <c r="P386" i="9"/>
  <c r="O386" i="9"/>
  <c r="N386" i="9"/>
  <c r="M386" i="9"/>
  <c r="L386" i="9"/>
  <c r="K386" i="9"/>
  <c r="P385" i="9"/>
  <c r="O385" i="9"/>
  <c r="N385" i="9"/>
  <c r="M385" i="9"/>
  <c r="L385" i="9"/>
  <c r="K385" i="9"/>
  <c r="P384" i="9"/>
  <c r="O384" i="9"/>
  <c r="N384" i="9"/>
  <c r="M384" i="9"/>
  <c r="L384" i="9"/>
  <c r="K384" i="9"/>
  <c r="O383" i="9"/>
  <c r="K383" i="9"/>
  <c r="P377" i="9"/>
  <c r="P376" i="9"/>
  <c r="O377" i="9"/>
  <c r="O376" i="9"/>
  <c r="N377" i="9"/>
  <c r="N376" i="9"/>
  <c r="M377" i="9"/>
  <c r="M376" i="9"/>
  <c r="L377" i="9"/>
  <c r="L376" i="9"/>
  <c r="P375" i="9"/>
  <c r="O375" i="9"/>
  <c r="N375" i="9"/>
  <c r="M375" i="9"/>
  <c r="L375" i="9"/>
  <c r="K375" i="9"/>
  <c r="P374" i="9"/>
  <c r="O374" i="9"/>
  <c r="N374" i="9"/>
  <c r="M374" i="9"/>
  <c r="L374" i="9"/>
  <c r="K374" i="9"/>
  <c r="P373" i="9"/>
  <c r="O373" i="9"/>
  <c r="N373" i="9"/>
  <c r="M373" i="9"/>
  <c r="L373" i="9"/>
  <c r="K373" i="9"/>
  <c r="P372" i="9"/>
  <c r="O372" i="9"/>
  <c r="N372" i="9"/>
  <c r="M372" i="9"/>
  <c r="L372" i="9"/>
  <c r="K372" i="9"/>
  <c r="P371" i="9"/>
  <c r="O371" i="9"/>
  <c r="N371" i="9"/>
  <c r="M371" i="9"/>
  <c r="L371" i="9"/>
  <c r="K371" i="9"/>
  <c r="P370" i="9"/>
  <c r="O370" i="9"/>
  <c r="N370" i="9"/>
  <c r="M370" i="9"/>
  <c r="L370" i="9"/>
  <c r="K370" i="9"/>
  <c r="P369" i="9"/>
  <c r="O369" i="9"/>
  <c r="N369" i="9"/>
  <c r="M369" i="9"/>
  <c r="L369" i="9"/>
  <c r="K369" i="9"/>
  <c r="P368" i="9"/>
  <c r="O368" i="9"/>
  <c r="N368" i="9"/>
  <c r="M368" i="9"/>
  <c r="L368" i="9"/>
  <c r="K368" i="9"/>
  <c r="P367" i="9"/>
  <c r="O367" i="9"/>
  <c r="N367" i="9"/>
  <c r="M367" i="9"/>
  <c r="L367" i="9"/>
  <c r="K367" i="9"/>
  <c r="P366" i="9"/>
  <c r="O366" i="9"/>
  <c r="N366" i="9"/>
  <c r="M366" i="9"/>
  <c r="L366" i="9"/>
  <c r="K366" i="9"/>
  <c r="P365" i="9"/>
  <c r="O365" i="9"/>
  <c r="N365" i="9"/>
  <c r="M365" i="9"/>
  <c r="L365" i="9"/>
  <c r="K365" i="9"/>
  <c r="P364" i="9"/>
  <c r="O364" i="9"/>
  <c r="N364" i="9"/>
  <c r="M364" i="9"/>
  <c r="L364" i="9"/>
  <c r="K364" i="9"/>
  <c r="P363" i="9"/>
  <c r="O363" i="9"/>
  <c r="N363" i="9"/>
  <c r="M363" i="9"/>
  <c r="L363" i="9"/>
  <c r="K363" i="9"/>
  <c r="P362" i="9"/>
  <c r="O362" i="9"/>
  <c r="N362" i="9"/>
  <c r="M362" i="9"/>
  <c r="L362" i="9"/>
  <c r="K362" i="9"/>
  <c r="P361" i="9"/>
  <c r="O361" i="9"/>
  <c r="N361" i="9"/>
  <c r="M361" i="9"/>
  <c r="L361" i="9"/>
  <c r="K361" i="9"/>
  <c r="P360" i="9"/>
  <c r="O360" i="9"/>
  <c r="N360" i="9"/>
  <c r="M360" i="9"/>
  <c r="L360" i="9"/>
  <c r="K360" i="9"/>
  <c r="P359" i="9"/>
  <c r="O359" i="9"/>
  <c r="N359" i="9"/>
  <c r="M359" i="9"/>
  <c r="L359" i="9"/>
  <c r="K359" i="9"/>
  <c r="P358" i="9"/>
  <c r="O358" i="9"/>
  <c r="N358" i="9"/>
  <c r="M358" i="9"/>
  <c r="L358" i="9"/>
  <c r="K358" i="9"/>
  <c r="P357" i="9"/>
  <c r="O357" i="9"/>
  <c r="N357" i="9"/>
  <c r="M357" i="9"/>
  <c r="L357" i="9"/>
  <c r="K357" i="9"/>
  <c r="P356" i="9"/>
  <c r="O356" i="9"/>
  <c r="N356" i="9"/>
  <c r="M356" i="9"/>
  <c r="L356" i="9"/>
  <c r="K356" i="9"/>
  <c r="P350" i="9"/>
  <c r="P349" i="9"/>
  <c r="O350" i="9"/>
  <c r="O349" i="9"/>
  <c r="N350" i="9"/>
  <c r="N349" i="9"/>
  <c r="M350" i="9"/>
  <c r="M349" i="9"/>
  <c r="L350" i="9"/>
  <c r="L349" i="9"/>
  <c r="P348" i="9"/>
  <c r="O348" i="9"/>
  <c r="N348" i="9"/>
  <c r="M348" i="9"/>
  <c r="L348" i="9"/>
  <c r="K348" i="9"/>
  <c r="P347" i="9"/>
  <c r="O347" i="9"/>
  <c r="N347" i="9"/>
  <c r="M347" i="9"/>
  <c r="L347" i="9"/>
  <c r="K347" i="9"/>
  <c r="P346" i="9"/>
  <c r="O346" i="9"/>
  <c r="N346" i="9"/>
  <c r="M346" i="9"/>
  <c r="L346" i="9"/>
  <c r="K346" i="9"/>
  <c r="P345" i="9"/>
  <c r="O345" i="9"/>
  <c r="N345" i="9"/>
  <c r="M345" i="9"/>
  <c r="L345" i="9"/>
  <c r="K345" i="9"/>
  <c r="P344" i="9"/>
  <c r="O344" i="9"/>
  <c r="N344" i="9"/>
  <c r="M344" i="9"/>
  <c r="L344" i="9"/>
  <c r="K344" i="9"/>
  <c r="P343" i="9"/>
  <c r="O343" i="9"/>
  <c r="N343" i="9"/>
  <c r="M343" i="9"/>
  <c r="L343" i="9"/>
  <c r="K343" i="9"/>
  <c r="P342" i="9"/>
  <c r="O342" i="9"/>
  <c r="N342" i="9"/>
  <c r="M342" i="9"/>
  <c r="L342" i="9"/>
  <c r="K342" i="9"/>
  <c r="P341" i="9"/>
  <c r="O341" i="9"/>
  <c r="N341" i="9"/>
  <c r="M341" i="9"/>
  <c r="L341" i="9"/>
  <c r="K341" i="9"/>
  <c r="P340" i="9"/>
  <c r="O340" i="9"/>
  <c r="N340" i="9"/>
  <c r="M340" i="9"/>
  <c r="L340" i="9"/>
  <c r="K340" i="9"/>
  <c r="P339" i="9"/>
  <c r="O339" i="9"/>
  <c r="N339" i="9"/>
  <c r="M339" i="9"/>
  <c r="L339" i="9"/>
  <c r="K339" i="9"/>
  <c r="P338" i="9"/>
  <c r="O338" i="9"/>
  <c r="N338" i="9"/>
  <c r="M338" i="9"/>
  <c r="L338" i="9"/>
  <c r="K338" i="9"/>
  <c r="P337" i="9"/>
  <c r="O337" i="9"/>
  <c r="N337" i="9"/>
  <c r="M337" i="9"/>
  <c r="L337" i="9"/>
  <c r="K337" i="9"/>
  <c r="P336" i="9"/>
  <c r="O336" i="9"/>
  <c r="N336" i="9"/>
  <c r="M336" i="9"/>
  <c r="L336" i="9"/>
  <c r="K336" i="9"/>
  <c r="P335" i="9"/>
  <c r="O335" i="9"/>
  <c r="N335" i="9"/>
  <c r="M335" i="9"/>
  <c r="L335" i="9"/>
  <c r="K335" i="9"/>
  <c r="P334" i="9"/>
  <c r="O334" i="9"/>
  <c r="N334" i="9"/>
  <c r="M334" i="9"/>
  <c r="L334" i="9"/>
  <c r="K334" i="9"/>
  <c r="P333" i="9"/>
  <c r="O333" i="9"/>
  <c r="N333" i="9"/>
  <c r="M333" i="9"/>
  <c r="L333" i="9"/>
  <c r="K333" i="9"/>
  <c r="P332" i="9"/>
  <c r="O332" i="9"/>
  <c r="N332" i="9"/>
  <c r="M332" i="9"/>
  <c r="L332" i="9"/>
  <c r="K332" i="9"/>
  <c r="P331" i="9"/>
  <c r="O331" i="9"/>
  <c r="N331" i="9"/>
  <c r="M331" i="9"/>
  <c r="L331" i="9"/>
  <c r="K331" i="9"/>
  <c r="P330" i="9"/>
  <c r="O330" i="9"/>
  <c r="N330" i="9"/>
  <c r="M330" i="9"/>
  <c r="L330" i="9"/>
  <c r="K330" i="9"/>
  <c r="P329" i="9"/>
  <c r="O329" i="9"/>
  <c r="N329" i="9"/>
  <c r="M329" i="9"/>
  <c r="L329" i="9"/>
  <c r="K329" i="9"/>
  <c r="P323" i="9"/>
  <c r="P322" i="9"/>
  <c r="O323" i="9"/>
  <c r="O322" i="9"/>
  <c r="N323" i="9"/>
  <c r="N322" i="9"/>
  <c r="M323" i="9"/>
  <c r="M322" i="9"/>
  <c r="L323" i="9"/>
  <c r="L322" i="9"/>
  <c r="P321" i="9"/>
  <c r="O321" i="9"/>
  <c r="N321" i="9"/>
  <c r="M321" i="9"/>
  <c r="L321" i="9"/>
  <c r="K321" i="9"/>
  <c r="P320" i="9"/>
  <c r="O320" i="9"/>
  <c r="N320" i="9"/>
  <c r="M320" i="9"/>
  <c r="L320" i="9"/>
  <c r="K320" i="9"/>
  <c r="P319" i="9"/>
  <c r="O319" i="9"/>
  <c r="N319" i="9"/>
  <c r="M319" i="9"/>
  <c r="L319" i="9"/>
  <c r="K319" i="9"/>
  <c r="P318" i="9"/>
  <c r="O318" i="9"/>
  <c r="N318" i="9"/>
  <c r="M318" i="9"/>
  <c r="L318" i="9"/>
  <c r="K318" i="9"/>
  <c r="P317" i="9"/>
  <c r="O317" i="9"/>
  <c r="N317" i="9"/>
  <c r="M317" i="9"/>
  <c r="L317" i="9"/>
  <c r="K317" i="9"/>
  <c r="P316" i="9"/>
  <c r="O316" i="9"/>
  <c r="N316" i="9"/>
  <c r="M316" i="9"/>
  <c r="L316" i="9"/>
  <c r="K316" i="9"/>
  <c r="P315" i="9"/>
  <c r="O315" i="9"/>
  <c r="N315" i="9"/>
  <c r="M315" i="9"/>
  <c r="L315" i="9"/>
  <c r="K315" i="9"/>
  <c r="P314" i="9"/>
  <c r="O314" i="9"/>
  <c r="N314" i="9"/>
  <c r="M314" i="9"/>
  <c r="L314" i="9"/>
  <c r="K314" i="9"/>
  <c r="P313" i="9"/>
  <c r="O313" i="9"/>
  <c r="N313" i="9"/>
  <c r="M313" i="9"/>
  <c r="L313" i="9"/>
  <c r="K313" i="9"/>
  <c r="P312" i="9"/>
  <c r="O312" i="9"/>
  <c r="N312" i="9"/>
  <c r="M312" i="9"/>
  <c r="L312" i="9"/>
  <c r="K312" i="9"/>
  <c r="P311" i="9"/>
  <c r="O311" i="9"/>
  <c r="N311" i="9"/>
  <c r="M311" i="9"/>
  <c r="L311" i="9"/>
  <c r="K311" i="9"/>
  <c r="P310" i="9"/>
  <c r="O310" i="9"/>
  <c r="N310" i="9"/>
  <c r="M310" i="9"/>
  <c r="L310" i="9"/>
  <c r="K310" i="9"/>
  <c r="P309" i="9"/>
  <c r="O309" i="9"/>
  <c r="N309" i="9"/>
  <c r="M309" i="9"/>
  <c r="L309" i="9"/>
  <c r="K309" i="9"/>
  <c r="P308" i="9"/>
  <c r="O308" i="9"/>
  <c r="N308" i="9"/>
  <c r="M308" i="9"/>
  <c r="L308" i="9"/>
  <c r="K308" i="9"/>
  <c r="P307" i="9"/>
  <c r="O307" i="9"/>
  <c r="N307" i="9"/>
  <c r="M307" i="9"/>
  <c r="L307" i="9"/>
  <c r="K307" i="9"/>
  <c r="P306" i="9"/>
  <c r="O306" i="9"/>
  <c r="N306" i="9"/>
  <c r="M306" i="9"/>
  <c r="L306" i="9"/>
  <c r="K306" i="9"/>
  <c r="P305" i="9"/>
  <c r="O305" i="9"/>
  <c r="N305" i="9"/>
  <c r="M305" i="9"/>
  <c r="L305" i="9"/>
  <c r="K305" i="9"/>
  <c r="P304" i="9"/>
  <c r="O304" i="9"/>
  <c r="N304" i="9"/>
  <c r="M304" i="9"/>
  <c r="L304" i="9"/>
  <c r="K304" i="9"/>
  <c r="P303" i="9"/>
  <c r="O303" i="9"/>
  <c r="N303" i="9"/>
  <c r="M303" i="9"/>
  <c r="L303" i="9"/>
  <c r="K303" i="9"/>
  <c r="P302" i="9"/>
  <c r="O302" i="9"/>
  <c r="N302" i="9"/>
  <c r="M302" i="9"/>
  <c r="L302" i="9"/>
  <c r="K302" i="9"/>
  <c r="P296" i="9"/>
  <c r="P295" i="9"/>
  <c r="O296" i="9"/>
  <c r="O295" i="9"/>
  <c r="N296" i="9"/>
  <c r="N295" i="9"/>
  <c r="M296" i="9"/>
  <c r="M295" i="9"/>
  <c r="L296" i="9"/>
  <c r="L295" i="9"/>
  <c r="P294" i="9"/>
  <c r="O294" i="9"/>
  <c r="N294" i="9"/>
  <c r="M294" i="9"/>
  <c r="L294" i="9"/>
  <c r="K294" i="9"/>
  <c r="P293" i="9"/>
  <c r="O293" i="9"/>
  <c r="N293" i="9"/>
  <c r="M293" i="9"/>
  <c r="L293" i="9"/>
  <c r="K293" i="9"/>
  <c r="P292" i="9"/>
  <c r="O292" i="9"/>
  <c r="N292" i="9"/>
  <c r="M292" i="9"/>
  <c r="L292" i="9"/>
  <c r="K292" i="9"/>
  <c r="P291" i="9"/>
  <c r="O291" i="9"/>
  <c r="N291" i="9"/>
  <c r="M291" i="9"/>
  <c r="L291" i="9"/>
  <c r="K291" i="9"/>
  <c r="P290" i="9"/>
  <c r="O290" i="9"/>
  <c r="N290" i="9"/>
  <c r="M290" i="9"/>
  <c r="L290" i="9"/>
  <c r="K290" i="9"/>
  <c r="P289" i="9"/>
  <c r="O289" i="9"/>
  <c r="N289" i="9"/>
  <c r="M289" i="9"/>
  <c r="L289" i="9"/>
  <c r="K289" i="9"/>
  <c r="P288" i="9"/>
  <c r="O288" i="9"/>
  <c r="N288" i="9"/>
  <c r="M288" i="9"/>
  <c r="L288" i="9"/>
  <c r="K288" i="9"/>
  <c r="P287" i="9"/>
  <c r="O287" i="9"/>
  <c r="N287" i="9"/>
  <c r="M287" i="9"/>
  <c r="L287" i="9"/>
  <c r="K287" i="9"/>
  <c r="P286" i="9"/>
  <c r="O286" i="9"/>
  <c r="N286" i="9"/>
  <c r="M286" i="9"/>
  <c r="L286" i="9"/>
  <c r="K286" i="9"/>
  <c r="P285" i="9"/>
  <c r="O285" i="9"/>
  <c r="N285" i="9"/>
  <c r="M285" i="9"/>
  <c r="L285" i="9"/>
  <c r="K285" i="9"/>
  <c r="P284" i="9"/>
  <c r="O284" i="9"/>
  <c r="N284" i="9"/>
  <c r="M284" i="9"/>
  <c r="L284" i="9"/>
  <c r="K284" i="9"/>
  <c r="P283" i="9"/>
  <c r="O283" i="9"/>
  <c r="N283" i="9"/>
  <c r="M283" i="9"/>
  <c r="L283" i="9"/>
  <c r="K283" i="9"/>
  <c r="P282" i="9"/>
  <c r="O282" i="9"/>
  <c r="N282" i="9"/>
  <c r="M282" i="9"/>
  <c r="L282" i="9"/>
  <c r="K282" i="9"/>
  <c r="P281" i="9"/>
  <c r="O281" i="9"/>
  <c r="N281" i="9"/>
  <c r="M281" i="9"/>
  <c r="L281" i="9"/>
  <c r="K281" i="9"/>
  <c r="P280" i="9"/>
  <c r="O280" i="9"/>
  <c r="N280" i="9"/>
  <c r="M280" i="9"/>
  <c r="L280" i="9"/>
  <c r="K280" i="9"/>
  <c r="P279" i="9"/>
  <c r="O279" i="9"/>
  <c r="N279" i="9"/>
  <c r="M279" i="9"/>
  <c r="L279" i="9"/>
  <c r="K279" i="9"/>
  <c r="P278" i="9"/>
  <c r="O278" i="9"/>
  <c r="N278" i="9"/>
  <c r="M278" i="9"/>
  <c r="L278" i="9"/>
  <c r="K278" i="9"/>
  <c r="P277" i="9"/>
  <c r="O277" i="9"/>
  <c r="N277" i="9"/>
  <c r="M277" i="9"/>
  <c r="L277" i="9"/>
  <c r="K277" i="9"/>
  <c r="P276" i="9"/>
  <c r="O276" i="9"/>
  <c r="N276" i="9"/>
  <c r="M276" i="9"/>
  <c r="L276" i="9"/>
  <c r="K276" i="9"/>
  <c r="P275" i="9"/>
  <c r="O275" i="9"/>
  <c r="N275" i="9"/>
  <c r="M275" i="9"/>
  <c r="L275" i="9"/>
  <c r="K275" i="9"/>
  <c r="P269" i="9"/>
  <c r="P268" i="9"/>
  <c r="O269" i="9"/>
  <c r="O268" i="9"/>
  <c r="N269" i="9"/>
  <c r="N268" i="9"/>
  <c r="M269" i="9"/>
  <c r="M268" i="9"/>
  <c r="L269" i="9"/>
  <c r="L268" i="9"/>
  <c r="P267" i="9"/>
  <c r="O267" i="9"/>
  <c r="N267" i="9"/>
  <c r="M267" i="9"/>
  <c r="L267" i="9"/>
  <c r="K267" i="9"/>
  <c r="P266" i="9"/>
  <c r="O266" i="9"/>
  <c r="N266" i="9"/>
  <c r="M266" i="9"/>
  <c r="L266" i="9"/>
  <c r="K266" i="9"/>
  <c r="P265" i="9"/>
  <c r="O265" i="9"/>
  <c r="N265" i="9"/>
  <c r="M265" i="9"/>
  <c r="L265" i="9"/>
  <c r="K265" i="9"/>
  <c r="P264" i="9"/>
  <c r="O264" i="9"/>
  <c r="N264" i="9"/>
  <c r="M264" i="9"/>
  <c r="L264" i="9"/>
  <c r="K264" i="9"/>
  <c r="P263" i="9"/>
  <c r="O263" i="9"/>
  <c r="N263" i="9"/>
  <c r="M263" i="9"/>
  <c r="L263" i="9"/>
  <c r="K263" i="9"/>
  <c r="P262" i="9"/>
  <c r="O262" i="9"/>
  <c r="N262" i="9"/>
  <c r="M262" i="9"/>
  <c r="L262" i="9"/>
  <c r="K262" i="9"/>
  <c r="P261" i="9"/>
  <c r="O261" i="9"/>
  <c r="N261" i="9"/>
  <c r="M261" i="9"/>
  <c r="L261" i="9"/>
  <c r="K261" i="9"/>
  <c r="P260" i="9"/>
  <c r="O260" i="9"/>
  <c r="N260" i="9"/>
  <c r="M260" i="9"/>
  <c r="L260" i="9"/>
  <c r="K260" i="9"/>
  <c r="P259" i="9"/>
  <c r="O259" i="9"/>
  <c r="N259" i="9"/>
  <c r="M259" i="9"/>
  <c r="L259" i="9"/>
  <c r="K259" i="9"/>
  <c r="P258" i="9"/>
  <c r="O258" i="9"/>
  <c r="N258" i="9"/>
  <c r="M258" i="9"/>
  <c r="L258" i="9"/>
  <c r="K258" i="9"/>
  <c r="P257" i="9"/>
  <c r="O257" i="9"/>
  <c r="N257" i="9"/>
  <c r="M257" i="9"/>
  <c r="L257" i="9"/>
  <c r="K257" i="9"/>
  <c r="P256" i="9"/>
  <c r="O256" i="9"/>
  <c r="N256" i="9"/>
  <c r="M256" i="9"/>
  <c r="L256" i="9"/>
  <c r="K256" i="9"/>
  <c r="P255" i="9"/>
  <c r="O255" i="9"/>
  <c r="N255" i="9"/>
  <c r="M255" i="9"/>
  <c r="L255" i="9"/>
  <c r="K255" i="9"/>
  <c r="P254" i="9"/>
  <c r="O254" i="9"/>
  <c r="N254" i="9"/>
  <c r="M254" i="9"/>
  <c r="L254" i="9"/>
  <c r="K254" i="9"/>
  <c r="P253" i="9"/>
  <c r="O253" i="9"/>
  <c r="N253" i="9"/>
  <c r="M253" i="9"/>
  <c r="L253" i="9"/>
  <c r="K253" i="9"/>
  <c r="P252" i="9"/>
  <c r="O252" i="9"/>
  <c r="N252" i="9"/>
  <c r="M252" i="9"/>
  <c r="L252" i="9"/>
  <c r="K252" i="9"/>
  <c r="P251" i="9"/>
  <c r="O251" i="9"/>
  <c r="N251" i="9"/>
  <c r="M251" i="9"/>
  <c r="L251" i="9"/>
  <c r="K251" i="9"/>
  <c r="O250" i="9"/>
  <c r="K250" i="9"/>
  <c r="O249" i="9"/>
  <c r="K249" i="9"/>
  <c r="O248" i="9"/>
  <c r="K248" i="9"/>
  <c r="P242" i="9"/>
  <c r="P241" i="9"/>
  <c r="O242" i="9"/>
  <c r="O241" i="9"/>
  <c r="N242" i="9"/>
  <c r="N241" i="9"/>
  <c r="M242" i="9"/>
  <c r="M241" i="9"/>
  <c r="L242" i="9"/>
  <c r="L241" i="9"/>
  <c r="P240" i="9"/>
  <c r="O240" i="9"/>
  <c r="N240" i="9"/>
  <c r="M240" i="9"/>
  <c r="L240" i="9"/>
  <c r="K240" i="9"/>
  <c r="P239" i="9"/>
  <c r="O239" i="9"/>
  <c r="N239" i="9"/>
  <c r="M239" i="9"/>
  <c r="L239" i="9"/>
  <c r="K239" i="9"/>
  <c r="P238" i="9"/>
  <c r="O238" i="9"/>
  <c r="N238" i="9"/>
  <c r="M238" i="9"/>
  <c r="L238" i="9"/>
  <c r="K238" i="9"/>
  <c r="P237" i="9"/>
  <c r="O237" i="9"/>
  <c r="N237" i="9"/>
  <c r="M237" i="9"/>
  <c r="L237" i="9"/>
  <c r="K237" i="9"/>
  <c r="P236" i="9"/>
  <c r="O236" i="9"/>
  <c r="N236" i="9"/>
  <c r="M236" i="9"/>
  <c r="L236" i="9"/>
  <c r="K236" i="9"/>
  <c r="P235" i="9"/>
  <c r="O235" i="9"/>
  <c r="N235" i="9"/>
  <c r="M235" i="9"/>
  <c r="L235" i="9"/>
  <c r="K235" i="9"/>
  <c r="P234" i="9"/>
  <c r="O234" i="9"/>
  <c r="N234" i="9"/>
  <c r="M234" i="9"/>
  <c r="L234" i="9"/>
  <c r="K234" i="9"/>
  <c r="P233" i="9"/>
  <c r="O233" i="9"/>
  <c r="N233" i="9"/>
  <c r="M233" i="9"/>
  <c r="L233" i="9"/>
  <c r="K233" i="9"/>
  <c r="P232" i="9"/>
  <c r="O232" i="9"/>
  <c r="N232" i="9"/>
  <c r="M232" i="9"/>
  <c r="L232" i="9"/>
  <c r="K232" i="9"/>
  <c r="P231" i="9"/>
  <c r="O231" i="9"/>
  <c r="N231" i="9"/>
  <c r="M231" i="9"/>
  <c r="L231" i="9"/>
  <c r="K231" i="9"/>
  <c r="P230" i="9"/>
  <c r="O230" i="9"/>
  <c r="N230" i="9"/>
  <c r="M230" i="9"/>
  <c r="L230" i="9"/>
  <c r="K230" i="9"/>
  <c r="P229" i="9"/>
  <c r="O229" i="9"/>
  <c r="N229" i="9"/>
  <c r="M229" i="9"/>
  <c r="L229" i="9"/>
  <c r="K229" i="9"/>
  <c r="P228" i="9"/>
  <c r="O228" i="9"/>
  <c r="N228" i="9"/>
  <c r="M228" i="9"/>
  <c r="L228" i="9"/>
  <c r="K228" i="9"/>
  <c r="P227" i="9"/>
  <c r="O227" i="9"/>
  <c r="N227" i="9"/>
  <c r="M227" i="9"/>
  <c r="L227" i="9"/>
  <c r="K227" i="9"/>
  <c r="P226" i="9"/>
  <c r="O226" i="9"/>
  <c r="N226" i="9"/>
  <c r="M226" i="9"/>
  <c r="L226" i="9"/>
  <c r="K226" i="9"/>
  <c r="P225" i="9"/>
  <c r="O225" i="9"/>
  <c r="N225" i="9"/>
  <c r="M225" i="9"/>
  <c r="L225" i="9"/>
  <c r="K225" i="9"/>
  <c r="P224" i="9"/>
  <c r="O224" i="9"/>
  <c r="N224" i="9"/>
  <c r="M224" i="9"/>
  <c r="L224" i="9"/>
  <c r="K224" i="9"/>
  <c r="P223" i="9"/>
  <c r="O223" i="9"/>
  <c r="N223" i="9"/>
  <c r="M223" i="9"/>
  <c r="L223" i="9"/>
  <c r="K223" i="9"/>
  <c r="O222" i="9"/>
  <c r="K222" i="9"/>
  <c r="O221" i="9"/>
  <c r="K221" i="9"/>
  <c r="P215" i="9"/>
  <c r="P214" i="9"/>
  <c r="O215" i="9"/>
  <c r="O214" i="9"/>
  <c r="N215" i="9"/>
  <c r="N214" i="9"/>
  <c r="M215" i="9"/>
  <c r="M214" i="9"/>
  <c r="L215" i="9"/>
  <c r="L214" i="9"/>
  <c r="P213" i="9"/>
  <c r="O213" i="9"/>
  <c r="N213" i="9"/>
  <c r="M213" i="9"/>
  <c r="L213" i="9"/>
  <c r="K213" i="9"/>
  <c r="P212" i="9"/>
  <c r="O212" i="9"/>
  <c r="N212" i="9"/>
  <c r="M212" i="9"/>
  <c r="L212" i="9"/>
  <c r="K212" i="9"/>
  <c r="P211" i="9"/>
  <c r="O211" i="9"/>
  <c r="N211" i="9"/>
  <c r="M211" i="9"/>
  <c r="L211" i="9"/>
  <c r="K211" i="9"/>
  <c r="P210" i="9"/>
  <c r="O210" i="9"/>
  <c r="N210" i="9"/>
  <c r="M210" i="9"/>
  <c r="L210" i="9"/>
  <c r="K210" i="9"/>
  <c r="P209" i="9"/>
  <c r="O209" i="9"/>
  <c r="N209" i="9"/>
  <c r="M209" i="9"/>
  <c r="L209" i="9"/>
  <c r="K209" i="9"/>
  <c r="P208" i="9"/>
  <c r="O208" i="9"/>
  <c r="N208" i="9"/>
  <c r="M208" i="9"/>
  <c r="L208" i="9"/>
  <c r="K208" i="9"/>
  <c r="P207" i="9"/>
  <c r="O207" i="9"/>
  <c r="N207" i="9"/>
  <c r="M207" i="9"/>
  <c r="L207" i="9"/>
  <c r="K207" i="9"/>
  <c r="P206" i="9"/>
  <c r="O206" i="9"/>
  <c r="N206" i="9"/>
  <c r="M206" i="9"/>
  <c r="L206" i="9"/>
  <c r="K206" i="9"/>
  <c r="P205" i="9"/>
  <c r="O205" i="9"/>
  <c r="N205" i="9"/>
  <c r="M205" i="9"/>
  <c r="L205" i="9"/>
  <c r="K205" i="9"/>
  <c r="P204" i="9"/>
  <c r="O204" i="9"/>
  <c r="N204" i="9"/>
  <c r="M204" i="9"/>
  <c r="L204" i="9"/>
  <c r="K204" i="9"/>
  <c r="P203" i="9"/>
  <c r="O203" i="9"/>
  <c r="N203" i="9"/>
  <c r="M203" i="9"/>
  <c r="L203" i="9"/>
  <c r="K203" i="9"/>
  <c r="P202" i="9"/>
  <c r="O202" i="9"/>
  <c r="N202" i="9"/>
  <c r="M202" i="9"/>
  <c r="L202" i="9"/>
  <c r="K202" i="9"/>
  <c r="P201" i="9"/>
  <c r="O201" i="9"/>
  <c r="N201" i="9"/>
  <c r="M201" i="9"/>
  <c r="L201" i="9"/>
  <c r="K201" i="9"/>
  <c r="P200" i="9"/>
  <c r="O200" i="9"/>
  <c r="N200" i="9"/>
  <c r="M200" i="9"/>
  <c r="L200" i="9"/>
  <c r="K200" i="9"/>
  <c r="P199" i="9"/>
  <c r="O199" i="9"/>
  <c r="N199" i="9"/>
  <c r="M199" i="9"/>
  <c r="L199" i="9"/>
  <c r="K199" i="9"/>
  <c r="P198" i="9"/>
  <c r="O198" i="9"/>
  <c r="N198" i="9"/>
  <c r="M198" i="9"/>
  <c r="L198" i="9"/>
  <c r="K198" i="9"/>
  <c r="P197" i="9"/>
  <c r="O197" i="9"/>
  <c r="N197" i="9"/>
  <c r="M197" i="9"/>
  <c r="L197" i="9"/>
  <c r="K197" i="9"/>
  <c r="P196" i="9"/>
  <c r="O196" i="9"/>
  <c r="N196" i="9"/>
  <c r="M196" i="9"/>
  <c r="L196" i="9"/>
  <c r="K196" i="9"/>
  <c r="P195" i="9"/>
  <c r="O195" i="9"/>
  <c r="N195" i="9"/>
  <c r="M195" i="9"/>
  <c r="L195" i="9"/>
  <c r="K195" i="9"/>
  <c r="P194" i="9"/>
  <c r="O194" i="9"/>
  <c r="N194" i="9"/>
  <c r="M194" i="9"/>
  <c r="L194" i="9"/>
  <c r="K194" i="9"/>
  <c r="P188" i="9"/>
  <c r="P187" i="9"/>
  <c r="O188" i="9"/>
  <c r="O187" i="9"/>
  <c r="N188" i="9"/>
  <c r="N187" i="9"/>
  <c r="M188" i="9"/>
  <c r="M187" i="9"/>
  <c r="L188" i="9"/>
  <c r="L187" i="9"/>
  <c r="P186" i="9"/>
  <c r="O186" i="9"/>
  <c r="N186" i="9"/>
  <c r="M186" i="9"/>
  <c r="L186" i="9"/>
  <c r="K186" i="9"/>
  <c r="P185" i="9"/>
  <c r="O185" i="9"/>
  <c r="N185" i="9"/>
  <c r="M185" i="9"/>
  <c r="L185" i="9"/>
  <c r="K185" i="9"/>
  <c r="P184" i="9"/>
  <c r="O184" i="9"/>
  <c r="N184" i="9"/>
  <c r="M184" i="9"/>
  <c r="L184" i="9"/>
  <c r="K184" i="9"/>
  <c r="P183" i="9"/>
  <c r="O183" i="9"/>
  <c r="N183" i="9"/>
  <c r="M183" i="9"/>
  <c r="L183" i="9"/>
  <c r="K183" i="9"/>
  <c r="P182" i="9"/>
  <c r="O182" i="9"/>
  <c r="N182" i="9"/>
  <c r="M182" i="9"/>
  <c r="L182" i="9"/>
  <c r="K182" i="9"/>
  <c r="P181" i="9"/>
  <c r="O181" i="9"/>
  <c r="N181" i="9"/>
  <c r="M181" i="9"/>
  <c r="L181" i="9"/>
  <c r="K181" i="9"/>
  <c r="P180" i="9"/>
  <c r="O180" i="9"/>
  <c r="N180" i="9"/>
  <c r="M180" i="9"/>
  <c r="L180" i="9"/>
  <c r="K180" i="9"/>
  <c r="P179" i="9"/>
  <c r="O179" i="9"/>
  <c r="N179" i="9"/>
  <c r="M179" i="9"/>
  <c r="L179" i="9"/>
  <c r="K179" i="9"/>
  <c r="P178" i="9"/>
  <c r="O178" i="9"/>
  <c r="N178" i="9"/>
  <c r="M178" i="9"/>
  <c r="L178" i="9"/>
  <c r="K178" i="9"/>
  <c r="P177" i="9"/>
  <c r="O177" i="9"/>
  <c r="N177" i="9"/>
  <c r="M177" i="9"/>
  <c r="L177" i="9"/>
  <c r="K177" i="9"/>
  <c r="P176" i="9"/>
  <c r="O176" i="9"/>
  <c r="N176" i="9"/>
  <c r="M176" i="9"/>
  <c r="L176" i="9"/>
  <c r="K176" i="9"/>
  <c r="P175" i="9"/>
  <c r="O175" i="9"/>
  <c r="N175" i="9"/>
  <c r="M175" i="9"/>
  <c r="L175" i="9"/>
  <c r="K175" i="9"/>
  <c r="P174" i="9"/>
  <c r="O174" i="9"/>
  <c r="N174" i="9"/>
  <c r="M174" i="9"/>
  <c r="L174" i="9"/>
  <c r="K174" i="9"/>
  <c r="P173" i="9"/>
  <c r="O173" i="9"/>
  <c r="N173" i="9"/>
  <c r="M173" i="9"/>
  <c r="L173" i="9"/>
  <c r="K173" i="9"/>
  <c r="P172" i="9"/>
  <c r="O172" i="9"/>
  <c r="N172" i="9"/>
  <c r="M172" i="9"/>
  <c r="L172" i="9"/>
  <c r="K172" i="9"/>
  <c r="P171" i="9"/>
  <c r="O171" i="9"/>
  <c r="N171" i="9"/>
  <c r="M171" i="9"/>
  <c r="L171" i="9"/>
  <c r="K171" i="9"/>
  <c r="P170" i="9"/>
  <c r="O170" i="9"/>
  <c r="N170" i="9"/>
  <c r="M170" i="9"/>
  <c r="L170" i="9"/>
  <c r="K170" i="9"/>
  <c r="P169" i="9"/>
  <c r="O169" i="9"/>
  <c r="N169" i="9"/>
  <c r="M169" i="9"/>
  <c r="L169" i="9"/>
  <c r="K169" i="9"/>
  <c r="P168" i="9"/>
  <c r="O168" i="9"/>
  <c r="N168" i="9"/>
  <c r="M168" i="9"/>
  <c r="L168" i="9"/>
  <c r="K168" i="9"/>
  <c r="P167" i="9"/>
  <c r="O167" i="9"/>
  <c r="N167" i="9"/>
  <c r="M167" i="9"/>
  <c r="L167" i="9"/>
  <c r="K167" i="9"/>
  <c r="P161" i="9"/>
  <c r="P160" i="9"/>
  <c r="O161" i="9"/>
  <c r="O160" i="9"/>
  <c r="N161" i="9"/>
  <c r="N160" i="9"/>
  <c r="M161" i="9"/>
  <c r="M160" i="9"/>
  <c r="L161" i="9"/>
  <c r="L160" i="9"/>
  <c r="P159" i="9"/>
  <c r="O159" i="9"/>
  <c r="N159" i="9"/>
  <c r="M159" i="9"/>
  <c r="L159" i="9"/>
  <c r="K159" i="9"/>
  <c r="P158" i="9"/>
  <c r="O158" i="9"/>
  <c r="N158" i="9"/>
  <c r="M158" i="9"/>
  <c r="L158" i="9"/>
  <c r="K158" i="9"/>
  <c r="P157" i="9"/>
  <c r="O157" i="9"/>
  <c r="N157" i="9"/>
  <c r="M157" i="9"/>
  <c r="L157" i="9"/>
  <c r="K157" i="9"/>
  <c r="P156" i="9"/>
  <c r="O156" i="9"/>
  <c r="N156" i="9"/>
  <c r="M156" i="9"/>
  <c r="L156" i="9"/>
  <c r="K156" i="9"/>
  <c r="P155" i="9"/>
  <c r="O155" i="9"/>
  <c r="N155" i="9"/>
  <c r="M155" i="9"/>
  <c r="L155" i="9"/>
  <c r="K155" i="9"/>
  <c r="P154" i="9"/>
  <c r="O154" i="9"/>
  <c r="N154" i="9"/>
  <c r="M154" i="9"/>
  <c r="L154" i="9"/>
  <c r="K154" i="9"/>
  <c r="P153" i="9"/>
  <c r="O153" i="9"/>
  <c r="N153" i="9"/>
  <c r="M153" i="9"/>
  <c r="L153" i="9"/>
  <c r="K153" i="9"/>
  <c r="P152" i="9"/>
  <c r="O152" i="9"/>
  <c r="N152" i="9"/>
  <c r="M152" i="9"/>
  <c r="L152" i="9"/>
  <c r="K152" i="9"/>
  <c r="P151" i="9"/>
  <c r="O151" i="9"/>
  <c r="N151" i="9"/>
  <c r="M151" i="9"/>
  <c r="L151" i="9"/>
  <c r="K151" i="9"/>
  <c r="P150" i="9"/>
  <c r="O150" i="9"/>
  <c r="N150" i="9"/>
  <c r="M150" i="9"/>
  <c r="L150" i="9"/>
  <c r="K150" i="9"/>
  <c r="P149" i="9"/>
  <c r="O149" i="9"/>
  <c r="N149" i="9"/>
  <c r="M149" i="9"/>
  <c r="L149" i="9"/>
  <c r="K149" i="9"/>
  <c r="P148" i="9"/>
  <c r="O148" i="9"/>
  <c r="N148" i="9"/>
  <c r="M148" i="9"/>
  <c r="L148" i="9"/>
  <c r="K148" i="9"/>
  <c r="P147" i="9"/>
  <c r="O147" i="9"/>
  <c r="N147" i="9"/>
  <c r="M147" i="9"/>
  <c r="L147" i="9"/>
  <c r="K147" i="9"/>
  <c r="P146" i="9"/>
  <c r="O146" i="9"/>
  <c r="N146" i="9"/>
  <c r="M146" i="9"/>
  <c r="L146" i="9"/>
  <c r="K146" i="9"/>
  <c r="P145" i="9"/>
  <c r="O145" i="9"/>
  <c r="N145" i="9"/>
  <c r="M145" i="9"/>
  <c r="L145" i="9"/>
  <c r="K145" i="9"/>
  <c r="P144" i="9"/>
  <c r="O144" i="9"/>
  <c r="N144" i="9"/>
  <c r="M144" i="9"/>
  <c r="L144" i="9"/>
  <c r="K144" i="9"/>
  <c r="P143" i="9"/>
  <c r="O143" i="9"/>
  <c r="N143" i="9"/>
  <c r="M143" i="9"/>
  <c r="L143" i="9"/>
  <c r="K143" i="9"/>
  <c r="P142" i="9"/>
  <c r="O142" i="9"/>
  <c r="N142" i="9"/>
  <c r="M142" i="9"/>
  <c r="L142" i="9"/>
  <c r="K142" i="9"/>
  <c r="P141" i="9"/>
  <c r="O141" i="9"/>
  <c r="N141" i="9"/>
  <c r="M141" i="9"/>
  <c r="L141" i="9"/>
  <c r="K141" i="9"/>
  <c r="P140" i="9"/>
  <c r="O140" i="9"/>
  <c r="N140" i="9"/>
  <c r="M140" i="9"/>
  <c r="L140" i="9"/>
  <c r="K140" i="9"/>
  <c r="P134" i="9"/>
  <c r="P133" i="9"/>
  <c r="O134" i="9"/>
  <c r="O133" i="9"/>
  <c r="N134" i="9"/>
  <c r="N133" i="9"/>
  <c r="M134" i="9"/>
  <c r="M133" i="9"/>
  <c r="L134" i="9"/>
  <c r="L133" i="9"/>
  <c r="P132" i="9"/>
  <c r="O132" i="9"/>
  <c r="N132" i="9"/>
  <c r="M132" i="9"/>
  <c r="L132" i="9"/>
  <c r="K132" i="9"/>
  <c r="P131" i="9"/>
  <c r="O131" i="9"/>
  <c r="N131" i="9"/>
  <c r="M131" i="9"/>
  <c r="L131" i="9"/>
  <c r="K131" i="9"/>
  <c r="P130" i="9"/>
  <c r="O130" i="9"/>
  <c r="N130" i="9"/>
  <c r="M130" i="9"/>
  <c r="L130" i="9"/>
  <c r="K130" i="9"/>
  <c r="P129" i="9"/>
  <c r="O129" i="9"/>
  <c r="N129" i="9"/>
  <c r="M129" i="9"/>
  <c r="L129" i="9"/>
  <c r="K129" i="9"/>
  <c r="P128" i="9"/>
  <c r="O128" i="9"/>
  <c r="N128" i="9"/>
  <c r="M128" i="9"/>
  <c r="L128" i="9"/>
  <c r="K128" i="9"/>
  <c r="P127" i="9"/>
  <c r="O127" i="9"/>
  <c r="N127" i="9"/>
  <c r="M127" i="9"/>
  <c r="L127" i="9"/>
  <c r="K127" i="9"/>
  <c r="P126" i="9"/>
  <c r="O126" i="9"/>
  <c r="N126" i="9"/>
  <c r="M126" i="9"/>
  <c r="L126" i="9"/>
  <c r="K126" i="9"/>
  <c r="P125" i="9"/>
  <c r="O125" i="9"/>
  <c r="N125" i="9"/>
  <c r="M125" i="9"/>
  <c r="L125" i="9"/>
  <c r="K125" i="9"/>
  <c r="P124" i="9"/>
  <c r="O124" i="9"/>
  <c r="N124" i="9"/>
  <c r="M124" i="9"/>
  <c r="L124" i="9"/>
  <c r="K124" i="9"/>
  <c r="P123" i="9"/>
  <c r="O123" i="9"/>
  <c r="N123" i="9"/>
  <c r="M123" i="9"/>
  <c r="L123" i="9"/>
  <c r="K123" i="9"/>
  <c r="P122" i="9"/>
  <c r="O122" i="9"/>
  <c r="N122" i="9"/>
  <c r="M122" i="9"/>
  <c r="L122" i="9"/>
  <c r="K122" i="9"/>
  <c r="P121" i="9"/>
  <c r="O121" i="9"/>
  <c r="N121" i="9"/>
  <c r="M121" i="9"/>
  <c r="L121" i="9"/>
  <c r="K121" i="9"/>
  <c r="P120" i="9"/>
  <c r="O120" i="9"/>
  <c r="N120" i="9"/>
  <c r="M120" i="9"/>
  <c r="L120" i="9"/>
  <c r="K120" i="9"/>
  <c r="P119" i="9"/>
  <c r="O119" i="9"/>
  <c r="N119" i="9"/>
  <c r="M119" i="9"/>
  <c r="L119" i="9"/>
  <c r="K119" i="9"/>
  <c r="P118" i="9"/>
  <c r="O118" i="9"/>
  <c r="N118" i="9"/>
  <c r="M118" i="9"/>
  <c r="L118" i="9"/>
  <c r="K118" i="9"/>
  <c r="P117" i="9"/>
  <c r="O117" i="9"/>
  <c r="N117" i="9"/>
  <c r="M117" i="9"/>
  <c r="L117" i="9"/>
  <c r="K117" i="9"/>
  <c r="P116" i="9"/>
  <c r="O116" i="9"/>
  <c r="N116" i="9"/>
  <c r="M116" i="9"/>
  <c r="L116" i="9"/>
  <c r="K116" i="9"/>
  <c r="P115" i="9"/>
  <c r="O115" i="9"/>
  <c r="N115" i="9"/>
  <c r="M115" i="9"/>
  <c r="L115" i="9"/>
  <c r="K115" i="9"/>
  <c r="P114" i="9"/>
  <c r="O114" i="9"/>
  <c r="N114" i="9"/>
  <c r="M114" i="9"/>
  <c r="L114" i="9"/>
  <c r="K114" i="9"/>
  <c r="P113" i="9"/>
  <c r="O113" i="9"/>
  <c r="N113" i="9"/>
  <c r="M113" i="9"/>
  <c r="L113" i="9"/>
  <c r="K113" i="9"/>
  <c r="P107" i="9"/>
  <c r="P106" i="9"/>
  <c r="O107" i="9"/>
  <c r="O106" i="9"/>
  <c r="N107" i="9"/>
  <c r="N106" i="9"/>
  <c r="M107" i="9"/>
  <c r="M106" i="9"/>
  <c r="L107" i="9"/>
  <c r="L106" i="9"/>
  <c r="P105" i="9"/>
  <c r="O105" i="9"/>
  <c r="N105" i="9"/>
  <c r="M105" i="9"/>
  <c r="L105" i="9"/>
  <c r="K105" i="9"/>
  <c r="P104" i="9"/>
  <c r="O104" i="9"/>
  <c r="N104" i="9"/>
  <c r="M104" i="9"/>
  <c r="L104" i="9"/>
  <c r="K104" i="9"/>
  <c r="P103" i="9"/>
  <c r="O103" i="9"/>
  <c r="N103" i="9"/>
  <c r="M103" i="9"/>
  <c r="L103" i="9"/>
  <c r="K103" i="9"/>
  <c r="P102" i="9"/>
  <c r="O102" i="9"/>
  <c r="N102" i="9"/>
  <c r="M102" i="9"/>
  <c r="L102" i="9"/>
  <c r="K102" i="9"/>
  <c r="P101" i="9"/>
  <c r="O101" i="9"/>
  <c r="N101" i="9"/>
  <c r="M101" i="9"/>
  <c r="L101" i="9"/>
  <c r="K101" i="9"/>
  <c r="P100" i="9"/>
  <c r="O100" i="9"/>
  <c r="N100" i="9"/>
  <c r="M100" i="9"/>
  <c r="L100" i="9"/>
  <c r="K100" i="9"/>
  <c r="P99" i="9"/>
  <c r="O99" i="9"/>
  <c r="N99" i="9"/>
  <c r="M99" i="9"/>
  <c r="L99" i="9"/>
  <c r="K99" i="9"/>
  <c r="P98" i="9"/>
  <c r="O98" i="9"/>
  <c r="N98" i="9"/>
  <c r="M98" i="9"/>
  <c r="L98" i="9"/>
  <c r="K98" i="9"/>
  <c r="P97" i="9"/>
  <c r="O97" i="9"/>
  <c r="N97" i="9"/>
  <c r="M97" i="9"/>
  <c r="L97" i="9"/>
  <c r="K97" i="9"/>
  <c r="P96" i="9"/>
  <c r="O96" i="9"/>
  <c r="N96" i="9"/>
  <c r="M96" i="9"/>
  <c r="L96" i="9"/>
  <c r="K96" i="9"/>
  <c r="P95" i="9"/>
  <c r="O95" i="9"/>
  <c r="N95" i="9"/>
  <c r="M95" i="9"/>
  <c r="L95" i="9"/>
  <c r="K95" i="9"/>
  <c r="P94" i="9"/>
  <c r="O94" i="9"/>
  <c r="N94" i="9"/>
  <c r="M94" i="9"/>
  <c r="L94" i="9"/>
  <c r="K94" i="9"/>
  <c r="P93" i="9"/>
  <c r="O93" i="9"/>
  <c r="N93" i="9"/>
  <c r="M93" i="9"/>
  <c r="L93" i="9"/>
  <c r="K93" i="9"/>
  <c r="P92" i="9"/>
  <c r="O92" i="9"/>
  <c r="N92" i="9"/>
  <c r="M92" i="9"/>
  <c r="L92" i="9"/>
  <c r="K92" i="9"/>
  <c r="P91" i="9"/>
  <c r="O91" i="9"/>
  <c r="N91" i="9"/>
  <c r="M91" i="9"/>
  <c r="L91" i="9"/>
  <c r="K91" i="9"/>
  <c r="P90" i="9"/>
  <c r="O90" i="9"/>
  <c r="N90" i="9"/>
  <c r="M90" i="9"/>
  <c r="L90" i="9"/>
  <c r="K90" i="9"/>
  <c r="P89" i="9"/>
  <c r="O89" i="9"/>
  <c r="N89" i="9"/>
  <c r="M89" i="9"/>
  <c r="L89" i="9"/>
  <c r="K89" i="9"/>
  <c r="P88" i="9"/>
  <c r="O88" i="9"/>
  <c r="N88" i="9"/>
  <c r="M88" i="9"/>
  <c r="L88" i="9"/>
  <c r="K88" i="9"/>
  <c r="P87" i="9"/>
  <c r="O87" i="9"/>
  <c r="N87" i="9"/>
  <c r="M87" i="9"/>
  <c r="L87" i="9"/>
  <c r="K87" i="9"/>
  <c r="P86" i="9"/>
  <c r="O86" i="9"/>
  <c r="N86" i="9"/>
  <c r="M86" i="9"/>
  <c r="L86" i="9"/>
  <c r="K86" i="9"/>
  <c r="P80" i="9"/>
  <c r="P79" i="9"/>
  <c r="O80" i="9"/>
  <c r="O79" i="9"/>
  <c r="N80" i="9"/>
  <c r="N79" i="9"/>
  <c r="M80" i="9"/>
  <c r="M79" i="9"/>
  <c r="L80" i="9"/>
  <c r="L79" i="9"/>
  <c r="P78" i="9"/>
  <c r="O78" i="9"/>
  <c r="N78" i="9"/>
  <c r="M78" i="9"/>
  <c r="L78" i="9"/>
  <c r="K78" i="9"/>
  <c r="P77" i="9"/>
  <c r="O77" i="9"/>
  <c r="N77" i="9"/>
  <c r="M77" i="9"/>
  <c r="L77" i="9"/>
  <c r="K77" i="9"/>
  <c r="P76" i="9"/>
  <c r="O76" i="9"/>
  <c r="N76" i="9"/>
  <c r="M76" i="9"/>
  <c r="L76" i="9"/>
  <c r="K76" i="9"/>
  <c r="P75" i="9"/>
  <c r="O75" i="9"/>
  <c r="N75" i="9"/>
  <c r="M75" i="9"/>
  <c r="L75" i="9"/>
  <c r="K75" i="9"/>
  <c r="P74" i="9"/>
  <c r="O74" i="9"/>
  <c r="N74" i="9"/>
  <c r="M74" i="9"/>
  <c r="L74" i="9"/>
  <c r="K74" i="9"/>
  <c r="P73" i="9"/>
  <c r="O73" i="9"/>
  <c r="N73" i="9"/>
  <c r="M73" i="9"/>
  <c r="L73" i="9"/>
  <c r="K73" i="9"/>
  <c r="P72" i="9"/>
  <c r="O72" i="9"/>
  <c r="N72" i="9"/>
  <c r="M72" i="9"/>
  <c r="L72" i="9"/>
  <c r="K72" i="9"/>
  <c r="P71" i="9"/>
  <c r="O71" i="9"/>
  <c r="N71" i="9"/>
  <c r="M71" i="9"/>
  <c r="L71" i="9"/>
  <c r="K71" i="9"/>
  <c r="P70" i="9"/>
  <c r="O70" i="9"/>
  <c r="N70" i="9"/>
  <c r="M70" i="9"/>
  <c r="L70" i="9"/>
  <c r="K70" i="9"/>
  <c r="P69" i="9"/>
  <c r="O69" i="9"/>
  <c r="N69" i="9"/>
  <c r="M69" i="9"/>
  <c r="L69" i="9"/>
  <c r="K69" i="9"/>
  <c r="P68" i="9"/>
  <c r="O68" i="9"/>
  <c r="N68" i="9"/>
  <c r="M68" i="9"/>
  <c r="L68" i="9"/>
  <c r="K68" i="9"/>
  <c r="P67" i="9"/>
  <c r="O67" i="9"/>
  <c r="N67" i="9"/>
  <c r="M67" i="9"/>
  <c r="L67" i="9"/>
  <c r="K67" i="9"/>
  <c r="P66" i="9"/>
  <c r="O66" i="9"/>
  <c r="N66" i="9"/>
  <c r="M66" i="9"/>
  <c r="L66" i="9"/>
  <c r="K66" i="9"/>
  <c r="P65" i="9"/>
  <c r="O65" i="9"/>
  <c r="N65" i="9"/>
  <c r="M65" i="9"/>
  <c r="L65" i="9"/>
  <c r="K65" i="9"/>
  <c r="P64" i="9"/>
  <c r="O64" i="9"/>
  <c r="N64" i="9"/>
  <c r="M64" i="9"/>
  <c r="L64" i="9"/>
  <c r="K64" i="9"/>
  <c r="P63" i="9"/>
  <c r="O63" i="9"/>
  <c r="N63" i="9"/>
  <c r="M63" i="9"/>
  <c r="L63" i="9"/>
  <c r="K63" i="9"/>
  <c r="P62" i="9"/>
  <c r="O62" i="9"/>
  <c r="N62" i="9"/>
  <c r="M62" i="9"/>
  <c r="L62" i="9"/>
  <c r="K62" i="9"/>
  <c r="P61" i="9"/>
  <c r="O61" i="9"/>
  <c r="N61" i="9"/>
  <c r="M61" i="9"/>
  <c r="L61" i="9"/>
  <c r="K61" i="9"/>
  <c r="P60" i="9"/>
  <c r="O60" i="9"/>
  <c r="N60" i="9"/>
  <c r="M60" i="9"/>
  <c r="L60" i="9"/>
  <c r="K60" i="9"/>
  <c r="P59" i="9"/>
  <c r="O59" i="9"/>
  <c r="N59" i="9"/>
  <c r="M59" i="9"/>
  <c r="L59" i="9"/>
  <c r="K59" i="9"/>
  <c r="P53" i="9"/>
  <c r="P52" i="9"/>
  <c r="O53" i="9"/>
  <c r="O52" i="9"/>
  <c r="N53" i="9"/>
  <c r="N52" i="9"/>
  <c r="M53" i="9"/>
  <c r="M52" i="9"/>
  <c r="L53" i="9"/>
  <c r="L52" i="9"/>
  <c r="P51" i="9"/>
  <c r="O51" i="9"/>
  <c r="N51" i="9"/>
  <c r="M51" i="9"/>
  <c r="L51" i="9"/>
  <c r="K51" i="9"/>
  <c r="P50" i="9"/>
  <c r="O50" i="9"/>
  <c r="N50" i="9"/>
  <c r="M50" i="9"/>
  <c r="L50" i="9"/>
  <c r="K50" i="9"/>
  <c r="P49" i="9"/>
  <c r="O49" i="9"/>
  <c r="N49" i="9"/>
  <c r="M49" i="9"/>
  <c r="L49" i="9"/>
  <c r="K49" i="9"/>
  <c r="P48" i="9"/>
  <c r="O48" i="9"/>
  <c r="N48" i="9"/>
  <c r="M48" i="9"/>
  <c r="L48" i="9"/>
  <c r="K48" i="9"/>
  <c r="P47" i="9"/>
  <c r="O47" i="9"/>
  <c r="N47" i="9"/>
  <c r="M47" i="9"/>
  <c r="L47" i="9"/>
  <c r="K47" i="9"/>
  <c r="P46" i="9"/>
  <c r="O46" i="9"/>
  <c r="N46" i="9"/>
  <c r="M46" i="9"/>
  <c r="L46" i="9"/>
  <c r="K46" i="9"/>
  <c r="P45" i="9"/>
  <c r="O45" i="9"/>
  <c r="N45" i="9"/>
  <c r="M45" i="9"/>
  <c r="L45" i="9"/>
  <c r="K45" i="9"/>
  <c r="P44" i="9"/>
  <c r="O44" i="9"/>
  <c r="N44" i="9"/>
  <c r="M44" i="9"/>
  <c r="L44" i="9"/>
  <c r="K44" i="9"/>
  <c r="P43" i="9"/>
  <c r="O43" i="9"/>
  <c r="N43" i="9"/>
  <c r="M43" i="9"/>
  <c r="L43" i="9"/>
  <c r="K43" i="9"/>
  <c r="P42" i="9"/>
  <c r="O42" i="9"/>
  <c r="N42" i="9"/>
  <c r="M42" i="9"/>
  <c r="L42" i="9"/>
  <c r="K42" i="9"/>
  <c r="P41" i="9"/>
  <c r="O41" i="9"/>
  <c r="N41" i="9"/>
  <c r="M41" i="9"/>
  <c r="L41" i="9"/>
  <c r="K41" i="9"/>
  <c r="P40" i="9"/>
  <c r="O40" i="9"/>
  <c r="N40" i="9"/>
  <c r="M40" i="9"/>
  <c r="L40" i="9"/>
  <c r="K40" i="9"/>
  <c r="P39" i="9"/>
  <c r="O39" i="9"/>
  <c r="N39" i="9"/>
  <c r="M39" i="9"/>
  <c r="L39" i="9"/>
  <c r="K39" i="9"/>
  <c r="P38" i="9"/>
  <c r="O38" i="9"/>
  <c r="N38" i="9"/>
  <c r="M38" i="9"/>
  <c r="L38" i="9"/>
  <c r="K38" i="9"/>
  <c r="P37" i="9"/>
  <c r="O37" i="9"/>
  <c r="N37" i="9"/>
  <c r="M37" i="9"/>
  <c r="L37" i="9"/>
  <c r="K37" i="9"/>
  <c r="P36" i="9"/>
  <c r="O36" i="9"/>
  <c r="N36" i="9"/>
  <c r="M36" i="9"/>
  <c r="L36" i="9"/>
  <c r="K36" i="9"/>
  <c r="P35" i="9"/>
  <c r="O35" i="9"/>
  <c r="N35" i="9"/>
  <c r="M35" i="9"/>
  <c r="L35" i="9"/>
  <c r="K35" i="9"/>
  <c r="P34" i="9"/>
  <c r="O34" i="9"/>
  <c r="N34" i="9"/>
  <c r="M34" i="9"/>
  <c r="L34" i="9"/>
  <c r="K34" i="9"/>
  <c r="P33" i="9"/>
  <c r="O33" i="9"/>
  <c r="N33" i="9"/>
  <c r="M33" i="9"/>
  <c r="L33" i="9"/>
  <c r="K33" i="9"/>
  <c r="P32" i="9"/>
  <c r="O32" i="9"/>
  <c r="N32" i="9"/>
  <c r="M32" i="9"/>
  <c r="L32" i="9"/>
  <c r="K32" i="9"/>
  <c r="P26" i="9"/>
  <c r="P25" i="9"/>
  <c r="O26" i="9"/>
  <c r="O25" i="9"/>
  <c r="N26" i="9"/>
  <c r="N25" i="9"/>
  <c r="M26" i="9"/>
  <c r="M25" i="9"/>
  <c r="L26" i="9"/>
  <c r="L25" i="9"/>
  <c r="P24" i="9"/>
  <c r="O24" i="9"/>
  <c r="N24" i="9"/>
  <c r="M24" i="9"/>
  <c r="L24" i="9"/>
  <c r="K24" i="9"/>
  <c r="P23" i="9"/>
  <c r="O23" i="9"/>
  <c r="N23" i="9"/>
  <c r="M23" i="9"/>
  <c r="L23" i="9"/>
  <c r="K23" i="9"/>
  <c r="P22" i="9"/>
  <c r="O22" i="9"/>
  <c r="N22" i="9"/>
  <c r="M22" i="9"/>
  <c r="L22" i="9"/>
  <c r="K22" i="9"/>
  <c r="P21" i="9"/>
  <c r="O21" i="9"/>
  <c r="N21" i="9"/>
  <c r="M21" i="9"/>
  <c r="L21" i="9"/>
  <c r="K21" i="9"/>
  <c r="P20" i="9"/>
  <c r="O20" i="9"/>
  <c r="N20" i="9"/>
  <c r="M20" i="9"/>
  <c r="L20" i="9"/>
  <c r="K20" i="9"/>
  <c r="P19" i="9"/>
  <c r="O19" i="9"/>
  <c r="N19" i="9"/>
  <c r="M19" i="9"/>
  <c r="L19" i="9"/>
  <c r="K19" i="9"/>
  <c r="P18" i="9"/>
  <c r="O18" i="9"/>
  <c r="N18" i="9"/>
  <c r="M18" i="9"/>
  <c r="L18" i="9"/>
  <c r="K18" i="9"/>
  <c r="P17" i="9"/>
  <c r="O17" i="9"/>
  <c r="N17" i="9"/>
  <c r="M17" i="9"/>
  <c r="L17" i="9"/>
  <c r="K17" i="9"/>
  <c r="P16" i="9"/>
  <c r="O16" i="9"/>
  <c r="N16" i="9"/>
  <c r="M16" i="9"/>
  <c r="L16" i="9"/>
  <c r="K16" i="9"/>
  <c r="P15" i="9"/>
  <c r="O15" i="9"/>
  <c r="N15" i="9"/>
  <c r="M15" i="9"/>
  <c r="L15" i="9"/>
  <c r="K15" i="9"/>
  <c r="P14" i="9"/>
  <c r="O14" i="9"/>
  <c r="N14" i="9"/>
  <c r="M14" i="9"/>
  <c r="L14" i="9"/>
  <c r="K14" i="9"/>
  <c r="P13" i="9"/>
  <c r="O13" i="9"/>
  <c r="N13" i="9"/>
  <c r="M13" i="9"/>
  <c r="L13" i="9"/>
  <c r="K13" i="9"/>
  <c r="P12" i="9"/>
  <c r="O12" i="9"/>
  <c r="N12" i="9"/>
  <c r="M12" i="9"/>
  <c r="L12" i="9"/>
  <c r="K12" i="9"/>
  <c r="P11" i="9"/>
  <c r="O11" i="9"/>
  <c r="N11" i="9"/>
  <c r="M11" i="9"/>
  <c r="L11" i="9"/>
  <c r="K11" i="9"/>
  <c r="P10" i="9"/>
  <c r="O10" i="9"/>
  <c r="N10" i="9"/>
  <c r="M10" i="9"/>
  <c r="L10" i="9"/>
  <c r="K10" i="9"/>
  <c r="P9" i="9"/>
  <c r="O9" i="9"/>
  <c r="N9" i="9"/>
  <c r="M9" i="9"/>
  <c r="L9" i="9"/>
  <c r="K9" i="9"/>
  <c r="P8" i="9"/>
  <c r="O8" i="9"/>
  <c r="N8" i="9"/>
  <c r="M8" i="9"/>
  <c r="L8" i="9"/>
  <c r="K8" i="9"/>
  <c r="P7" i="9"/>
  <c r="O7" i="9"/>
  <c r="N7" i="9"/>
  <c r="M7" i="9"/>
  <c r="L7" i="9"/>
  <c r="K7" i="9"/>
  <c r="P6" i="9"/>
  <c r="O6" i="9"/>
  <c r="N6" i="9"/>
  <c r="M6" i="9"/>
  <c r="L6" i="9"/>
  <c r="K6" i="9"/>
  <c r="P5" i="9"/>
  <c r="O5" i="9"/>
  <c r="N5" i="9"/>
  <c r="M5" i="9"/>
  <c r="L5" i="9"/>
  <c r="K5" i="9"/>
  <c r="B432" i="19"/>
  <c r="B405" i="19"/>
  <c r="B378" i="19"/>
  <c r="B351" i="19"/>
  <c r="B324" i="19"/>
  <c r="B297" i="19"/>
  <c r="B270" i="19"/>
  <c r="B243" i="19"/>
  <c r="B216" i="19"/>
  <c r="B189" i="19"/>
  <c r="B162" i="19"/>
  <c r="B135" i="19"/>
  <c r="B108" i="19"/>
  <c r="B81" i="19"/>
  <c r="B54" i="19"/>
  <c r="B27" i="19"/>
  <c r="B540" i="18"/>
  <c r="B513" i="18"/>
  <c r="B486" i="18"/>
  <c r="B459" i="18"/>
  <c r="B432" i="18"/>
  <c r="B405" i="18"/>
  <c r="B378" i="18"/>
  <c r="B351" i="18"/>
  <c r="B324" i="18"/>
  <c r="B297" i="18"/>
  <c r="B270" i="18"/>
  <c r="B243" i="18"/>
  <c r="B216" i="18"/>
  <c r="B189" i="18"/>
  <c r="B162" i="18"/>
  <c r="B135" i="18"/>
  <c r="B108" i="18"/>
  <c r="B81" i="18"/>
  <c r="B54" i="18"/>
  <c r="B27" i="18"/>
  <c r="B540" i="17"/>
  <c r="B513" i="17"/>
  <c r="B486" i="17"/>
  <c r="B459" i="17"/>
  <c r="B432" i="17"/>
  <c r="B405" i="17"/>
  <c r="B378" i="17"/>
  <c r="B351" i="17"/>
  <c r="B324" i="17"/>
  <c r="B297" i="17"/>
  <c r="B270" i="17"/>
  <c r="B243" i="17"/>
  <c r="B216" i="17"/>
  <c r="B189" i="17"/>
  <c r="B162" i="17"/>
  <c r="B135" i="17"/>
  <c r="B108" i="17"/>
  <c r="B81" i="17"/>
  <c r="B54" i="17"/>
  <c r="B27" i="17"/>
  <c r="B540" i="16"/>
  <c r="B513" i="16"/>
  <c r="B486" i="16"/>
  <c r="B459" i="16"/>
  <c r="B432" i="16"/>
  <c r="B405" i="16"/>
  <c r="B378" i="16"/>
  <c r="B351" i="16"/>
  <c r="B324" i="16"/>
  <c r="B297" i="16"/>
  <c r="B270" i="16"/>
  <c r="B243" i="16"/>
  <c r="B216" i="16"/>
  <c r="B189" i="16"/>
  <c r="B162" i="16"/>
  <c r="B135" i="16"/>
  <c r="B108" i="16"/>
  <c r="B81" i="16"/>
  <c r="B54" i="16"/>
  <c r="B27" i="16"/>
  <c r="B540" i="15"/>
  <c r="B513" i="15"/>
  <c r="B486" i="15"/>
  <c r="B459" i="15"/>
  <c r="B432" i="15"/>
  <c r="B405" i="15"/>
  <c r="B378" i="15"/>
  <c r="B351" i="15"/>
  <c r="B324" i="15"/>
  <c r="B297" i="15"/>
  <c r="B270" i="15"/>
  <c r="B243" i="15"/>
  <c r="B216" i="15"/>
  <c r="B189" i="15"/>
  <c r="B162" i="15"/>
  <c r="B135" i="15"/>
  <c r="B108" i="15"/>
  <c r="B81" i="15"/>
  <c r="B54" i="15"/>
  <c r="B27" i="15"/>
  <c r="B540" i="14"/>
  <c r="B513" i="14"/>
  <c r="B486" i="14"/>
  <c r="B459" i="14"/>
  <c r="B432" i="14"/>
  <c r="B405" i="14"/>
  <c r="B378" i="14"/>
  <c r="B351" i="14"/>
  <c r="B324" i="14"/>
  <c r="B297" i="14"/>
  <c r="B270" i="14"/>
  <c r="B243" i="14"/>
  <c r="B216" i="14"/>
  <c r="B189" i="14"/>
  <c r="B162" i="14"/>
  <c r="B135" i="14"/>
  <c r="B108" i="14"/>
  <c r="B81" i="14"/>
  <c r="B54" i="14"/>
  <c r="B27" i="14"/>
  <c r="B540" i="13"/>
  <c r="B513" i="13"/>
  <c r="B486" i="13"/>
  <c r="B459" i="13"/>
  <c r="B432" i="13"/>
  <c r="B405" i="13"/>
  <c r="B378" i="13"/>
  <c r="B351" i="13"/>
  <c r="B324" i="13"/>
  <c r="B297" i="13"/>
  <c r="B270" i="13"/>
  <c r="B243" i="13"/>
  <c r="B216" i="13"/>
  <c r="B189" i="13"/>
  <c r="B162" i="13"/>
  <c r="B135" i="13"/>
  <c r="B108" i="13"/>
  <c r="B81" i="13"/>
  <c r="B54" i="13"/>
  <c r="B27" i="13"/>
  <c r="B540" i="12"/>
  <c r="B513" i="12"/>
  <c r="B486" i="12"/>
  <c r="B459" i="12"/>
  <c r="B432" i="12"/>
  <c r="B405" i="12"/>
  <c r="B378" i="12"/>
  <c r="B351" i="12"/>
  <c r="B324" i="12"/>
  <c r="B297" i="12"/>
  <c r="B270" i="12"/>
  <c r="B243" i="12"/>
  <c r="B216" i="12"/>
  <c r="B189" i="12"/>
  <c r="B162" i="12"/>
  <c r="B135" i="12"/>
  <c r="B108" i="12"/>
  <c r="B81" i="12"/>
  <c r="B54" i="12"/>
  <c r="B27" i="12"/>
  <c r="B540" i="11"/>
  <c r="B513" i="11"/>
  <c r="B486" i="11"/>
  <c r="B459" i="11"/>
  <c r="B432" i="11"/>
  <c r="B405" i="11"/>
  <c r="B378" i="11"/>
  <c r="B351" i="11"/>
  <c r="B324" i="11"/>
  <c r="B297" i="11"/>
  <c r="B270" i="11"/>
  <c r="B243" i="11"/>
  <c r="B216" i="11"/>
  <c r="B189" i="11"/>
  <c r="B162" i="11"/>
  <c r="B135" i="11"/>
  <c r="B108" i="11"/>
  <c r="B81" i="11"/>
  <c r="B54" i="11"/>
  <c r="B27" i="11"/>
  <c r="O38" i="6"/>
  <c r="O36" i="6"/>
  <c r="O39" i="6" s="1"/>
  <c r="H36" i="6"/>
  <c r="H35" i="6"/>
  <c r="O34" i="6"/>
  <c r="O31" i="6"/>
  <c r="H30" i="6"/>
  <c r="O28" i="6"/>
  <c r="H28" i="6"/>
  <c r="O27" i="6"/>
  <c r="O26" i="6"/>
  <c r="O25" i="6"/>
  <c r="H25" i="6"/>
  <c r="H39" i="6" s="1"/>
  <c r="O23" i="6"/>
  <c r="O22" i="6"/>
  <c r="O21" i="6"/>
  <c r="H21" i="6"/>
  <c r="O19" i="6"/>
  <c r="O18" i="6"/>
  <c r="H18" i="6"/>
  <c r="H14" i="6"/>
  <c r="O13" i="6"/>
  <c r="H9" i="6"/>
  <c r="O8" i="6"/>
  <c r="O4" i="6"/>
  <c r="H4" i="6"/>
  <c r="K265" i="2"/>
  <c r="K263" i="2"/>
  <c r="K262" i="2"/>
  <c r="K261" i="2"/>
  <c r="K260" i="2"/>
  <c r="K259" i="2"/>
  <c r="K255" i="2"/>
  <c r="K254" i="2"/>
  <c r="K251" i="2"/>
  <c r="K250" i="2"/>
  <c r="K248" i="2"/>
  <c r="K246" i="2"/>
  <c r="K244" i="2"/>
  <c r="K243" i="2"/>
  <c r="K241" i="2"/>
  <c r="K240" i="2"/>
  <c r="K236" i="2"/>
  <c r="K234" i="2"/>
  <c r="K233" i="2"/>
  <c r="K231" i="2"/>
  <c r="K230" i="2"/>
  <c r="K229" i="2"/>
  <c r="K228" i="2"/>
  <c r="K226" i="2"/>
  <c r="K225" i="2"/>
  <c r="K224" i="2"/>
  <c r="K223" i="2"/>
  <c r="K220" i="2"/>
  <c r="K218" i="2"/>
  <c r="K217" i="2"/>
  <c r="K216" i="2"/>
  <c r="K214" i="2"/>
  <c r="K213" i="2"/>
  <c r="K212" i="2"/>
  <c r="K211" i="2"/>
  <c r="K209" i="2"/>
  <c r="K206" i="2"/>
  <c r="K205" i="2"/>
  <c r="K204" i="2"/>
  <c r="K203" i="2"/>
  <c r="K202" i="2"/>
  <c r="K201" i="2"/>
  <c r="K195" i="2"/>
  <c r="K194" i="2"/>
  <c r="K193" i="2"/>
  <c r="K189" i="2"/>
  <c r="K187" i="2"/>
  <c r="K185" i="2"/>
  <c r="K183" i="2"/>
  <c r="K182" i="2"/>
  <c r="K180" i="2"/>
  <c r="K179" i="2"/>
  <c r="K178" i="2"/>
  <c r="K174" i="2"/>
  <c r="K173" i="2"/>
  <c r="K172" i="2"/>
  <c r="K171" i="2"/>
  <c r="K170" i="2"/>
  <c r="K169" i="2"/>
  <c r="K168" i="2"/>
  <c r="K166" i="2"/>
  <c r="K165" i="2"/>
  <c r="K164" i="2"/>
  <c r="K163" i="2"/>
  <c r="K162" i="2"/>
  <c r="K161" i="2"/>
  <c r="K159" i="2"/>
  <c r="K158" i="2"/>
  <c r="K157" i="2"/>
  <c r="K154" i="2"/>
  <c r="K148" i="2"/>
  <c r="K147" i="2"/>
  <c r="K145" i="2"/>
  <c r="K144" i="2"/>
  <c r="K143" i="2"/>
  <c r="K141" i="2"/>
  <c r="K140" i="2"/>
  <c r="K139" i="2"/>
  <c r="K138" i="2"/>
  <c r="K137" i="2"/>
  <c r="K136" i="2"/>
  <c r="K134" i="2"/>
  <c r="K133" i="2"/>
  <c r="K132" i="2"/>
  <c r="K129" i="2"/>
  <c r="K128" i="2"/>
  <c r="K127" i="2"/>
  <c r="K126" i="2"/>
  <c r="K125" i="2"/>
  <c r="K123" i="2"/>
  <c r="K122" i="2"/>
  <c r="K120" i="2"/>
  <c r="K119" i="2"/>
  <c r="K117" i="2"/>
  <c r="K116" i="2"/>
  <c r="K115" i="2"/>
  <c r="K114" i="2"/>
  <c r="K112" i="2"/>
  <c r="K111" i="2"/>
  <c r="K110" i="2"/>
  <c r="K109" i="2"/>
  <c r="K108" i="2"/>
  <c r="K106" i="2"/>
  <c r="K105" i="2"/>
  <c r="K104" i="2"/>
  <c r="K103" i="2"/>
  <c r="K101" i="2"/>
  <c r="K98" i="2"/>
  <c r="K97" i="2"/>
  <c r="K96" i="2"/>
  <c r="K95" i="2"/>
  <c r="K94" i="2"/>
  <c r="K93" i="2"/>
  <c r="K91" i="2"/>
  <c r="K90" i="2"/>
  <c r="K89" i="2"/>
  <c r="K85" i="2"/>
  <c r="K84" i="2"/>
  <c r="K82" i="2"/>
  <c r="K81" i="2"/>
  <c r="K80" i="2"/>
  <c r="K79" i="2"/>
  <c r="K78" i="2"/>
  <c r="K77" i="2"/>
  <c r="K76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59" i="2"/>
  <c r="K58" i="2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6" i="2"/>
  <c r="K35" i="2"/>
  <c r="K34" i="2"/>
  <c r="K33" i="2"/>
  <c r="K32" i="2"/>
  <c r="K25" i="2"/>
  <c r="K23" i="2"/>
  <c r="K21" i="2"/>
  <c r="K20" i="2"/>
  <c r="K18" i="2"/>
  <c r="K17" i="2"/>
  <c r="K16" i="2"/>
  <c r="K15" i="2"/>
  <c r="K11" i="2"/>
  <c r="K9" i="2"/>
  <c r="B540" i="10"/>
  <c r="O533" i="10"/>
  <c r="B513" i="10"/>
  <c r="O506" i="10"/>
  <c r="B486" i="10"/>
  <c r="O479" i="10"/>
  <c r="B459" i="10"/>
  <c r="O452" i="10"/>
  <c r="B432" i="10"/>
  <c r="O425" i="10"/>
  <c r="B405" i="10"/>
  <c r="O398" i="10"/>
  <c r="B378" i="10"/>
  <c r="O371" i="10"/>
  <c r="B351" i="10"/>
  <c r="O344" i="10"/>
  <c r="B324" i="10"/>
  <c r="O317" i="10"/>
  <c r="B297" i="10"/>
  <c r="O290" i="10"/>
  <c r="B270" i="10"/>
  <c r="O263" i="10"/>
  <c r="B243" i="10"/>
  <c r="O236" i="10"/>
  <c r="B216" i="10"/>
  <c r="O209" i="10"/>
  <c r="B189" i="10"/>
  <c r="O182" i="10"/>
  <c r="B162" i="10"/>
  <c r="O155" i="10"/>
  <c r="B135" i="10"/>
  <c r="B108" i="10"/>
  <c r="B81" i="10"/>
  <c r="B54" i="10"/>
  <c r="O47" i="10"/>
  <c r="B27" i="10"/>
  <c r="B540" i="9"/>
  <c r="B513" i="9"/>
  <c r="B486" i="9"/>
  <c r="B459" i="9"/>
  <c r="B432" i="9"/>
  <c r="B405" i="9"/>
  <c r="B378" i="9"/>
  <c r="B351" i="9"/>
  <c r="B324" i="9"/>
  <c r="B297" i="9"/>
  <c r="B270" i="9"/>
  <c r="B243" i="9"/>
  <c r="B216" i="9"/>
  <c r="B189" i="9"/>
  <c r="B162" i="9"/>
  <c r="B135" i="9"/>
  <c r="B108" i="9"/>
  <c r="B81" i="9"/>
  <c r="B54" i="9"/>
  <c r="B27" i="9"/>
  <c r="N480" i="3"/>
  <c r="O480" i="3" s="1"/>
  <c r="N479" i="3"/>
  <c r="O479" i="3" s="1"/>
  <c r="N478" i="3"/>
  <c r="O478" i="3" s="1"/>
  <c r="N477" i="3"/>
  <c r="O477" i="3" s="1"/>
  <c r="N482" i="3"/>
  <c r="O482" i="3" s="1"/>
  <c r="N481" i="3"/>
  <c r="O481" i="3" s="1"/>
  <c r="N476" i="3"/>
  <c r="O476" i="3" s="1"/>
  <c r="N475" i="3"/>
  <c r="O475" i="3" s="1"/>
  <c r="N474" i="3"/>
  <c r="O474" i="3" s="1"/>
  <c r="N473" i="3"/>
  <c r="O473" i="3" s="1"/>
  <c r="N472" i="3"/>
  <c r="O472" i="3" s="1"/>
  <c r="N471" i="3"/>
  <c r="O471" i="3" s="1"/>
  <c r="N470" i="3"/>
  <c r="O470" i="3" s="1"/>
  <c r="N469" i="3"/>
  <c r="O469" i="3" s="1"/>
  <c r="N468" i="3"/>
  <c r="O468" i="3" s="1"/>
  <c r="N467" i="3"/>
  <c r="O467" i="3" s="1"/>
  <c r="N466" i="3"/>
  <c r="O466" i="3" s="1"/>
  <c r="N465" i="3"/>
  <c r="O465" i="3" s="1"/>
  <c r="N464" i="3"/>
  <c r="O464" i="3" s="1"/>
  <c r="N463" i="3"/>
  <c r="O463" i="3" s="1"/>
  <c r="N462" i="3"/>
  <c r="O462" i="3" s="1"/>
  <c r="N461" i="3"/>
  <c r="O461" i="3" s="1"/>
  <c r="N460" i="3"/>
  <c r="O460" i="3" s="1"/>
  <c r="N459" i="3"/>
  <c r="O459" i="3" s="1"/>
  <c r="N458" i="3"/>
  <c r="O458" i="3" s="1"/>
  <c r="N457" i="3"/>
  <c r="O457" i="3" s="1"/>
  <c r="N456" i="3"/>
  <c r="O456" i="3" s="1"/>
  <c r="N455" i="3"/>
  <c r="O455" i="3" s="1"/>
  <c r="N454" i="3"/>
  <c r="O454" i="3" s="1"/>
  <c r="N453" i="3"/>
  <c r="O453" i="3" s="1"/>
  <c r="N452" i="3"/>
  <c r="O452" i="3" s="1"/>
  <c r="N451" i="3"/>
  <c r="O451" i="3" s="1"/>
  <c r="N450" i="3"/>
  <c r="O450" i="3" s="1"/>
  <c r="N449" i="3"/>
  <c r="O449" i="3" s="1"/>
  <c r="N448" i="3"/>
  <c r="N447" i="3"/>
  <c r="O447" i="3" s="1"/>
  <c r="N446" i="3"/>
  <c r="O446" i="3" s="1"/>
  <c r="N445" i="3"/>
  <c r="O445" i="3" s="1"/>
  <c r="N444" i="3"/>
  <c r="O444" i="3" s="1"/>
  <c r="N443" i="3"/>
  <c r="O443" i="3" s="1"/>
  <c r="N442" i="3"/>
  <c r="O442" i="3" s="1"/>
  <c r="N441" i="3"/>
  <c r="O441" i="3" s="1"/>
  <c r="N440" i="3"/>
  <c r="O440" i="3" s="1"/>
  <c r="N439" i="3"/>
  <c r="O439" i="3" s="1"/>
  <c r="N438" i="3"/>
  <c r="O438" i="3" s="1"/>
  <c r="N437" i="3"/>
  <c r="O437" i="3" s="1"/>
  <c r="N436" i="3"/>
  <c r="O436" i="3" s="1"/>
  <c r="N435" i="3"/>
  <c r="O435" i="3" s="1"/>
  <c r="N434" i="3"/>
  <c r="O434" i="3" s="1"/>
  <c r="N433" i="3"/>
  <c r="O433" i="3" s="1"/>
  <c r="N432" i="3"/>
  <c r="O432" i="3" s="1"/>
  <c r="N431" i="3"/>
  <c r="O431" i="3" s="1"/>
  <c r="N430" i="3"/>
  <c r="O430" i="3" s="1"/>
  <c r="N429" i="3"/>
  <c r="O429" i="3" s="1"/>
  <c r="N428" i="3"/>
  <c r="O428" i="3" s="1"/>
  <c r="N427" i="3"/>
  <c r="O427" i="3" s="1"/>
  <c r="N426" i="3"/>
  <c r="O426" i="3" s="1"/>
  <c r="N419" i="3"/>
  <c r="O419" i="3" s="1"/>
  <c r="N418" i="3"/>
  <c r="O418" i="3" s="1"/>
  <c r="N417" i="3"/>
  <c r="O417" i="3" s="1"/>
  <c r="N416" i="3"/>
  <c r="O416" i="3" s="1"/>
  <c r="N415" i="3"/>
  <c r="O415" i="3" s="1"/>
  <c r="N414" i="3"/>
  <c r="O414" i="3" s="1"/>
  <c r="N413" i="3"/>
  <c r="O413" i="3" s="1"/>
  <c r="N412" i="3"/>
  <c r="O412" i="3" s="1"/>
  <c r="N411" i="3"/>
  <c r="O411" i="3" s="1"/>
  <c r="N410" i="3"/>
  <c r="O410" i="3" s="1"/>
  <c r="N409" i="3"/>
  <c r="O409" i="3" s="1"/>
  <c r="N408" i="3"/>
  <c r="O408" i="3" s="1"/>
  <c r="N407" i="3"/>
  <c r="O407" i="3" s="1"/>
  <c r="N406" i="3"/>
  <c r="O406" i="3" s="1"/>
  <c r="N405" i="3"/>
  <c r="O405" i="3" s="1"/>
  <c r="N404" i="3"/>
  <c r="O404" i="3" s="1"/>
  <c r="N403" i="3"/>
  <c r="O403" i="3" s="1"/>
  <c r="N402" i="3"/>
  <c r="O402" i="3" s="1"/>
  <c r="N401" i="3"/>
  <c r="O401" i="3" s="1"/>
  <c r="N400" i="3"/>
  <c r="O400" i="3" s="1"/>
  <c r="N399" i="3"/>
  <c r="O399" i="3" s="1"/>
  <c r="N398" i="3"/>
  <c r="O398" i="3" s="1"/>
  <c r="N397" i="3"/>
  <c r="O397" i="3" s="1"/>
  <c r="N396" i="3"/>
  <c r="O396" i="3" s="1"/>
  <c r="N395" i="3"/>
  <c r="N394" i="3"/>
  <c r="O394" i="3" s="1"/>
  <c r="N393" i="3"/>
  <c r="O393" i="3" s="1"/>
  <c r="N392" i="3"/>
  <c r="O392" i="3" s="1"/>
  <c r="N391" i="3"/>
  <c r="O391" i="3" s="1"/>
  <c r="N390" i="3"/>
  <c r="O390" i="3" s="1"/>
  <c r="N389" i="3"/>
  <c r="O389" i="3" s="1"/>
  <c r="N388" i="3"/>
  <c r="O388" i="3" s="1"/>
  <c r="N387" i="3"/>
  <c r="O387" i="3" s="1"/>
  <c r="N386" i="3"/>
  <c r="O386" i="3" s="1"/>
  <c r="N385" i="3"/>
  <c r="O385" i="3" s="1"/>
  <c r="N384" i="3"/>
  <c r="O384" i="3" s="1"/>
  <c r="N383" i="3"/>
  <c r="O383" i="3" s="1"/>
  <c r="N382" i="3"/>
  <c r="O382" i="3" s="1"/>
  <c r="N381" i="3"/>
  <c r="O381" i="3" s="1"/>
  <c r="N380" i="3"/>
  <c r="O380" i="3" s="1"/>
  <c r="N379" i="3"/>
  <c r="O379" i="3" s="1"/>
  <c r="N378" i="3"/>
  <c r="O378" i="3" s="1"/>
  <c r="N377" i="3"/>
  <c r="O377" i="3" s="1"/>
  <c r="N376" i="3"/>
  <c r="O376" i="3" s="1"/>
  <c r="N375" i="3"/>
  <c r="O375" i="3" s="1"/>
  <c r="N374" i="3"/>
  <c r="O374" i="3" s="1"/>
  <c r="N373" i="3"/>
  <c r="O373" i="3" s="1"/>
  <c r="N372" i="3"/>
  <c r="O372" i="3" s="1"/>
  <c r="N371" i="3"/>
  <c r="O371" i="3" s="1"/>
  <c r="N370" i="3"/>
  <c r="O370" i="3" s="1"/>
  <c r="N369" i="3"/>
  <c r="O369" i="3" s="1"/>
  <c r="N368" i="3"/>
  <c r="O368" i="3" s="1"/>
  <c r="N367" i="3"/>
  <c r="O367" i="3" s="1"/>
  <c r="N366" i="3"/>
  <c r="O366" i="3" s="1"/>
  <c r="N365" i="3"/>
  <c r="O365" i="3" s="1"/>
  <c r="N364" i="3"/>
  <c r="O364" i="3" s="1"/>
  <c r="N363" i="3"/>
  <c r="O363" i="3" s="1"/>
  <c r="N362" i="3"/>
  <c r="O362" i="3" s="1"/>
  <c r="N361" i="3"/>
  <c r="O361" i="3" s="1"/>
  <c r="N360" i="3"/>
  <c r="O360" i="3" s="1"/>
  <c r="N359" i="3"/>
  <c r="O359" i="3" s="1"/>
  <c r="N358" i="3"/>
  <c r="O358" i="3" s="1"/>
  <c r="N357" i="3"/>
  <c r="O357" i="3" s="1"/>
  <c r="N356" i="3"/>
  <c r="O356" i="3" s="1"/>
  <c r="N355" i="3"/>
  <c r="O355" i="3" s="1"/>
  <c r="N354" i="3"/>
  <c r="O354" i="3" s="1"/>
  <c r="N353" i="3"/>
  <c r="O353" i="3" s="1"/>
  <c r="N352" i="3"/>
  <c r="O352" i="3" s="1"/>
  <c r="N351" i="3"/>
  <c r="O351" i="3" s="1"/>
  <c r="N350" i="3"/>
  <c r="O350" i="3" s="1"/>
  <c r="N349" i="3"/>
  <c r="O349" i="3" s="1"/>
  <c r="N348" i="3"/>
  <c r="O348" i="3" s="1"/>
  <c r="N347" i="3"/>
  <c r="O347" i="3" s="1"/>
  <c r="N346" i="3"/>
  <c r="O346" i="3" s="1"/>
  <c r="N345" i="3"/>
  <c r="O345" i="3" s="1"/>
  <c r="N344" i="3"/>
  <c r="O344" i="3" s="1"/>
  <c r="N343" i="3"/>
  <c r="O343" i="3" s="1"/>
  <c r="N342" i="3"/>
  <c r="O342" i="3" s="1"/>
  <c r="N341" i="3"/>
  <c r="O341" i="3" s="1"/>
  <c r="N340" i="3"/>
  <c r="O340" i="3" s="1"/>
  <c r="N339" i="3"/>
  <c r="O339" i="3" s="1"/>
  <c r="N338" i="3"/>
  <c r="O338" i="3" s="1"/>
  <c r="N337" i="3"/>
  <c r="O337" i="3" s="1"/>
  <c r="N336" i="3"/>
  <c r="O336" i="3" s="1"/>
  <c r="N335" i="3"/>
  <c r="O335" i="3" s="1"/>
  <c r="N334" i="3"/>
  <c r="O334" i="3" s="1"/>
  <c r="N333" i="3"/>
  <c r="O333" i="3" s="1"/>
  <c r="N332" i="3"/>
  <c r="O332" i="3" s="1"/>
  <c r="N331" i="3"/>
  <c r="O331" i="3" s="1"/>
  <c r="N330" i="3"/>
  <c r="O330" i="3" s="1"/>
  <c r="N329" i="3"/>
  <c r="O329" i="3" s="1"/>
  <c r="N328" i="3"/>
  <c r="O328" i="3" s="1"/>
  <c r="N327" i="3"/>
  <c r="O327" i="3" s="1"/>
  <c r="N326" i="3"/>
  <c r="O326" i="3" s="1"/>
  <c r="N325" i="3"/>
  <c r="O325" i="3" s="1"/>
  <c r="N324" i="3"/>
  <c r="O324" i="3" s="1"/>
  <c r="N323" i="3"/>
  <c r="O323" i="3" s="1"/>
  <c r="N322" i="3"/>
  <c r="O322" i="3" s="1"/>
  <c r="N321" i="3"/>
  <c r="O321" i="3" s="1"/>
  <c r="N320" i="3"/>
  <c r="O320" i="3" s="1"/>
  <c r="N319" i="3"/>
  <c r="O319" i="3" s="1"/>
  <c r="N318" i="3"/>
  <c r="O318" i="3" s="1"/>
  <c r="N317" i="3"/>
  <c r="O317" i="3" s="1"/>
  <c r="N316" i="3"/>
  <c r="O316" i="3" s="1"/>
  <c r="N315" i="3"/>
  <c r="O315" i="3" s="1"/>
  <c r="N314" i="3"/>
  <c r="O314" i="3" s="1"/>
  <c r="N313" i="3"/>
  <c r="O313" i="3" s="1"/>
  <c r="N312" i="3"/>
  <c r="O312" i="3" s="1"/>
  <c r="N311" i="3"/>
  <c r="O311" i="3" s="1"/>
  <c r="N310" i="3"/>
  <c r="O310" i="3" s="1"/>
  <c r="N309" i="3"/>
  <c r="O309" i="3" s="1"/>
  <c r="N308" i="3"/>
  <c r="O308" i="3" s="1"/>
  <c r="N307" i="3"/>
  <c r="O307" i="3" s="1"/>
  <c r="N306" i="3"/>
  <c r="O306" i="3" s="1"/>
  <c r="N305" i="3"/>
  <c r="O305" i="3" s="1"/>
  <c r="N304" i="3"/>
  <c r="O304" i="3" s="1"/>
  <c r="N303" i="3"/>
  <c r="O303" i="3" s="1"/>
  <c r="N302" i="3"/>
  <c r="O302" i="3" s="1"/>
  <c r="K844" i="2"/>
  <c r="K843" i="2"/>
  <c r="K842" i="2"/>
  <c r="K841" i="2"/>
  <c r="K840" i="2"/>
  <c r="K839" i="2"/>
  <c r="K838" i="2"/>
  <c r="K837" i="2"/>
  <c r="K836" i="2"/>
  <c r="K835" i="2"/>
  <c r="K834" i="2"/>
  <c r="K833" i="2"/>
  <c r="P133" i="23" l="1"/>
  <c r="P134" i="23" s="1"/>
  <c r="P52" i="23"/>
  <c r="P53" i="23" s="1"/>
  <c r="P79" i="23"/>
  <c r="P80" i="23" s="1"/>
  <c r="P106" i="23"/>
  <c r="P107" i="23" s="1"/>
  <c r="K538" i="22"/>
  <c r="K539" i="22" s="1"/>
  <c r="K511" i="22"/>
  <c r="K484" i="22"/>
  <c r="K485" i="22" s="1"/>
  <c r="K457" i="22"/>
  <c r="K458" i="22" s="1"/>
  <c r="K430" i="22"/>
  <c r="K431" i="22" s="1"/>
  <c r="K403" i="22"/>
  <c r="K404" i="22" s="1"/>
  <c r="K376" i="22"/>
  <c r="K377" i="22" s="1"/>
  <c r="K349" i="22"/>
  <c r="K350" i="22" s="1"/>
  <c r="K322" i="22"/>
  <c r="K323" i="22" s="1"/>
  <c r="K295" i="22"/>
  <c r="K296" i="22" s="1"/>
  <c r="K268" i="22"/>
  <c r="K269" i="22" s="1"/>
  <c r="K241" i="22"/>
  <c r="K242" i="22" s="1"/>
  <c r="K214" i="22"/>
  <c r="K215" i="22" s="1"/>
  <c r="K187" i="22"/>
  <c r="K188" i="22" s="1"/>
  <c r="K160" i="22"/>
  <c r="K161" i="22" s="1"/>
  <c r="K133" i="22"/>
  <c r="K134" i="22" s="1"/>
  <c r="K106" i="22"/>
  <c r="K107" i="22" s="1"/>
  <c r="K79" i="22"/>
  <c r="K80" i="22" s="1"/>
  <c r="K52" i="22"/>
  <c r="K53" i="22"/>
  <c r="K25" i="22"/>
  <c r="K26" i="22" s="1"/>
  <c r="K538" i="21"/>
  <c r="K539" i="21" s="1"/>
  <c r="K512" i="21"/>
  <c r="K484" i="21"/>
  <c r="K485" i="21" s="1"/>
  <c r="K457" i="21"/>
  <c r="K458" i="21" s="1"/>
  <c r="K430" i="21"/>
  <c r="K431" i="21" s="1"/>
  <c r="K403" i="21"/>
  <c r="K404" i="21" s="1"/>
  <c r="K376" i="21"/>
  <c r="K377" i="21" s="1"/>
  <c r="K349" i="21"/>
  <c r="K350" i="21" s="1"/>
  <c r="K322" i="21"/>
  <c r="K323" i="21" s="1"/>
  <c r="K295" i="21"/>
  <c r="K296" i="21" s="1"/>
  <c r="K268" i="21"/>
  <c r="K269" i="21" s="1"/>
  <c r="K241" i="21"/>
  <c r="K242" i="21" s="1"/>
  <c r="K214" i="21"/>
  <c r="K215" i="21"/>
  <c r="K187" i="21"/>
  <c r="K188" i="21" s="1"/>
  <c r="K160" i="21"/>
  <c r="K161" i="21" s="1"/>
  <c r="K133" i="21"/>
  <c r="K134" i="21" s="1"/>
  <c r="K106" i="21"/>
  <c r="K107" i="21" s="1"/>
  <c r="K79" i="21"/>
  <c r="K80" i="21" s="1"/>
  <c r="K52" i="21"/>
  <c r="K53" i="21" s="1"/>
  <c r="K25" i="21"/>
  <c r="K26" i="21" s="1"/>
  <c r="K538" i="20"/>
  <c r="K539" i="20" s="1"/>
  <c r="K511" i="20"/>
  <c r="K512" i="20" s="1"/>
  <c r="K484" i="20"/>
  <c r="K485" i="20" s="1"/>
  <c r="K457" i="20"/>
  <c r="K458" i="20" s="1"/>
  <c r="K430" i="20"/>
  <c r="K403" i="20"/>
  <c r="K404" i="20" s="1"/>
  <c r="K376" i="20"/>
  <c r="K377" i="20" s="1"/>
  <c r="K349" i="20"/>
  <c r="K350" i="20" s="1"/>
  <c r="K322" i="20"/>
  <c r="K323" i="20" s="1"/>
  <c r="K295" i="20"/>
  <c r="K296" i="20" s="1"/>
  <c r="K268" i="20"/>
  <c r="K269" i="20" s="1"/>
  <c r="K241" i="20"/>
  <c r="K242" i="20" s="1"/>
  <c r="K214" i="20"/>
  <c r="K215" i="20" s="1"/>
  <c r="K187" i="20"/>
  <c r="K188" i="20" s="1"/>
  <c r="K160" i="20"/>
  <c r="K161" i="20" s="1"/>
  <c r="K133" i="20"/>
  <c r="K134" i="20" s="1"/>
  <c r="K106" i="20"/>
  <c r="K107" i="20" s="1"/>
  <c r="K79" i="20"/>
  <c r="K80" i="20" s="1"/>
  <c r="K52" i="20"/>
  <c r="K53" i="20" s="1"/>
  <c r="K25" i="20"/>
  <c r="K26" i="20" s="1"/>
  <c r="K538" i="10"/>
  <c r="K539" i="10" s="1"/>
  <c r="K511" i="10"/>
  <c r="K512" i="10" s="1"/>
  <c r="K484" i="10"/>
  <c r="K485" i="10" s="1"/>
  <c r="K457" i="10"/>
  <c r="K458" i="10" s="1"/>
  <c r="K430" i="10"/>
  <c r="K403" i="10"/>
  <c r="K404" i="10" s="1"/>
  <c r="K376" i="10"/>
  <c r="K377" i="10" s="1"/>
  <c r="K349" i="10"/>
  <c r="K350" i="10"/>
  <c r="K322" i="10"/>
  <c r="K323" i="10" s="1"/>
  <c r="K295" i="10"/>
  <c r="K296" i="10" s="1"/>
  <c r="K268" i="10"/>
  <c r="K269" i="10" s="1"/>
  <c r="K241" i="10"/>
  <c r="K242" i="10" s="1"/>
  <c r="K214" i="10"/>
  <c r="K215" i="10" s="1"/>
  <c r="K187" i="10"/>
  <c r="K188" i="10" s="1"/>
  <c r="K160" i="10"/>
  <c r="K161" i="10" s="1"/>
  <c r="K133" i="10"/>
  <c r="K134" i="10" s="1"/>
  <c r="K106" i="10"/>
  <c r="K107" i="10" s="1"/>
  <c r="K79" i="10"/>
  <c r="K80" i="10" s="1"/>
  <c r="K52" i="10"/>
  <c r="K53" i="10" s="1"/>
  <c r="K25" i="10"/>
  <c r="K26" i="10" s="1"/>
  <c r="K25" i="23"/>
  <c r="K26" i="23" s="1"/>
  <c r="K79" i="23"/>
  <c r="K52" i="23"/>
  <c r="K53" i="23" s="1"/>
  <c r="K133" i="23"/>
  <c r="K106" i="23"/>
  <c r="Q133" i="22"/>
  <c r="Q134" i="22" s="1"/>
  <c r="Q106" i="22"/>
  <c r="Q107" i="22" s="1"/>
  <c r="Q25" i="22"/>
  <c r="Q26" i="22" s="1"/>
  <c r="Q133" i="21"/>
  <c r="Q134" i="21" s="1"/>
  <c r="Q241" i="21"/>
  <c r="Q242" i="21" s="1"/>
  <c r="Q349" i="21"/>
  <c r="Q350" i="21" s="1"/>
  <c r="Q106" i="21"/>
  <c r="Q107" i="21" s="1"/>
  <c r="Q25" i="21"/>
  <c r="Q26" i="21" s="1"/>
  <c r="Q187" i="21"/>
  <c r="Q188" i="21" s="1"/>
  <c r="Q457" i="20"/>
  <c r="Q458" i="20" s="1"/>
  <c r="Q376" i="20"/>
  <c r="Q377" i="20" s="1"/>
  <c r="Q484" i="20"/>
  <c r="Q485" i="20" s="1"/>
  <c r="Q349" i="20"/>
  <c r="Q350" i="20" s="1"/>
  <c r="Q295" i="20"/>
  <c r="Q296" i="20" s="1"/>
  <c r="Q25" i="20"/>
  <c r="Q26" i="20" s="1"/>
  <c r="Q403" i="20"/>
  <c r="Q404" i="20" s="1"/>
  <c r="Q214" i="20"/>
  <c r="Q215" i="20" s="1"/>
  <c r="Q322" i="20"/>
  <c r="Q323" i="20" s="1"/>
  <c r="Q79" i="20"/>
  <c r="Q80" i="20" s="1"/>
  <c r="Q268" i="20"/>
  <c r="Q269" i="20" s="1"/>
  <c r="O322" i="19"/>
  <c r="O323" i="19" s="1"/>
  <c r="M187" i="19"/>
  <c r="M188" i="19" s="1"/>
  <c r="N295" i="19"/>
  <c r="N296" i="19" s="1"/>
  <c r="M214" i="19"/>
  <c r="M215" i="19" s="1"/>
  <c r="O241" i="19"/>
  <c r="O242" i="19" s="1"/>
  <c r="M133" i="19"/>
  <c r="M134" i="19" s="1"/>
  <c r="M52" i="19"/>
  <c r="M53" i="19" s="1"/>
  <c r="L214" i="19"/>
  <c r="L215" i="19" s="1"/>
  <c r="M79" i="19"/>
  <c r="M80" i="19" s="1"/>
  <c r="L52" i="19"/>
  <c r="L53" i="19" s="1"/>
  <c r="L295" i="19"/>
  <c r="L296" i="19" s="1"/>
  <c r="K52" i="19"/>
  <c r="K53" i="19" s="1"/>
  <c r="K538" i="18"/>
  <c r="K539" i="18" s="1"/>
  <c r="K511" i="18"/>
  <c r="K512" i="18" s="1"/>
  <c r="K484" i="18"/>
  <c r="K485" i="18" s="1"/>
  <c r="K457" i="18"/>
  <c r="K458" i="18" s="1"/>
  <c r="K430" i="18"/>
  <c r="K431" i="18" s="1"/>
  <c r="K403" i="18"/>
  <c r="K404" i="18" s="1"/>
  <c r="K376" i="18"/>
  <c r="K377" i="18" s="1"/>
  <c r="K349" i="18"/>
  <c r="K350" i="18" s="1"/>
  <c r="K322" i="18"/>
  <c r="K323" i="18" s="1"/>
  <c r="K295" i="18"/>
  <c r="K296" i="18" s="1"/>
  <c r="K268" i="18"/>
  <c r="K241" i="18"/>
  <c r="K242" i="18" s="1"/>
  <c r="K214" i="18"/>
  <c r="K215" i="18"/>
  <c r="K187" i="18"/>
  <c r="K188" i="18" s="1"/>
  <c r="K160" i="18"/>
  <c r="K161" i="18" s="1"/>
  <c r="K133" i="18"/>
  <c r="K106" i="18"/>
  <c r="K107" i="18" s="1"/>
  <c r="K79" i="18"/>
  <c r="K80" i="18" s="1"/>
  <c r="K52" i="18"/>
  <c r="K53" i="18" s="1"/>
  <c r="K25" i="18"/>
  <c r="K26" i="18" s="1"/>
  <c r="K538" i="17"/>
  <c r="K539" i="17" s="1"/>
  <c r="K511" i="17"/>
  <c r="K484" i="17"/>
  <c r="K485" i="17" s="1"/>
  <c r="K457" i="17"/>
  <c r="K458" i="17" s="1"/>
  <c r="K430" i="17"/>
  <c r="K431" i="17" s="1"/>
  <c r="K403" i="17"/>
  <c r="K404" i="17" s="1"/>
  <c r="K376" i="17"/>
  <c r="K377" i="17" s="1"/>
  <c r="K349" i="17"/>
  <c r="K350" i="17" s="1"/>
  <c r="K322" i="17"/>
  <c r="K323" i="17" s="1"/>
  <c r="K295" i="17"/>
  <c r="K268" i="17"/>
  <c r="K269" i="17" s="1"/>
  <c r="K241" i="17"/>
  <c r="K242" i="17" s="1"/>
  <c r="K214" i="17"/>
  <c r="K215" i="17" s="1"/>
  <c r="K187" i="17"/>
  <c r="K188" i="17" s="1"/>
  <c r="K160" i="17"/>
  <c r="K161" i="17" s="1"/>
  <c r="K133" i="17"/>
  <c r="K134" i="17" s="1"/>
  <c r="K106" i="17"/>
  <c r="K107" i="17" s="1"/>
  <c r="K79" i="17"/>
  <c r="K80" i="17" s="1"/>
  <c r="K52" i="17"/>
  <c r="K53" i="17" s="1"/>
  <c r="K25" i="17"/>
  <c r="K26" i="17" s="1"/>
  <c r="K538" i="16"/>
  <c r="K539" i="16" s="1"/>
  <c r="K511" i="16"/>
  <c r="K512" i="16" s="1"/>
  <c r="K484" i="16"/>
  <c r="K485" i="16" s="1"/>
  <c r="K457" i="16"/>
  <c r="K458" i="16" s="1"/>
  <c r="K430" i="16"/>
  <c r="K431" i="16" s="1"/>
  <c r="K403" i="16"/>
  <c r="K404" i="16" s="1"/>
  <c r="K376" i="16"/>
  <c r="K377" i="16" s="1"/>
  <c r="K349" i="16"/>
  <c r="K350" i="16" s="1"/>
  <c r="K322" i="16"/>
  <c r="K323" i="16" s="1"/>
  <c r="K295" i="16"/>
  <c r="K296" i="16" s="1"/>
  <c r="K268" i="16"/>
  <c r="K269" i="16" s="1"/>
  <c r="K241" i="16"/>
  <c r="K242" i="16" s="1"/>
  <c r="K214" i="16"/>
  <c r="K215" i="16" s="1"/>
  <c r="K187" i="16"/>
  <c r="K188" i="16" s="1"/>
  <c r="K160" i="16"/>
  <c r="K161" i="16" s="1"/>
  <c r="K133" i="16"/>
  <c r="K134" i="16" s="1"/>
  <c r="K106" i="16"/>
  <c r="K107" i="16" s="1"/>
  <c r="K79" i="16"/>
  <c r="K80" i="16" s="1"/>
  <c r="K52" i="16"/>
  <c r="K53" i="16" s="1"/>
  <c r="K25" i="16"/>
  <c r="K26" i="16" s="1"/>
  <c r="K538" i="15"/>
  <c r="K539" i="15" s="1"/>
  <c r="K511" i="15"/>
  <c r="K512" i="15" s="1"/>
  <c r="K484" i="15"/>
  <c r="K485" i="15" s="1"/>
  <c r="K457" i="15"/>
  <c r="K458" i="15" s="1"/>
  <c r="K430" i="15"/>
  <c r="K431" i="15" s="1"/>
  <c r="K403" i="15"/>
  <c r="K404" i="15"/>
  <c r="K376" i="15"/>
  <c r="K377" i="15" s="1"/>
  <c r="K349" i="15"/>
  <c r="K350" i="15" s="1"/>
  <c r="K322" i="15"/>
  <c r="K323" i="15" s="1"/>
  <c r="K295" i="15"/>
  <c r="K268" i="15"/>
  <c r="K269" i="15" s="1"/>
  <c r="K241" i="15"/>
  <c r="K242" i="15" s="1"/>
  <c r="K214" i="15"/>
  <c r="K215" i="15" s="1"/>
  <c r="K187" i="15"/>
  <c r="K188" i="15" s="1"/>
  <c r="K160" i="15"/>
  <c r="K133" i="15"/>
  <c r="K134" i="15" s="1"/>
  <c r="K106" i="15"/>
  <c r="K107" i="15" s="1"/>
  <c r="K79" i="15"/>
  <c r="K80" i="15" s="1"/>
  <c r="K52" i="15"/>
  <c r="K53" i="15" s="1"/>
  <c r="K25" i="15"/>
  <c r="K26" i="15" s="1"/>
  <c r="K538" i="14"/>
  <c r="K539" i="14" s="1"/>
  <c r="K511" i="14"/>
  <c r="K512" i="14" s="1"/>
  <c r="K484" i="14"/>
  <c r="K485" i="14" s="1"/>
  <c r="K457" i="14"/>
  <c r="K458" i="14" s="1"/>
  <c r="K430" i="14"/>
  <c r="K431" i="14" s="1"/>
  <c r="K403" i="14"/>
  <c r="K404" i="14"/>
  <c r="K376" i="14"/>
  <c r="K377" i="14" s="1"/>
  <c r="K349" i="14"/>
  <c r="K350" i="14" s="1"/>
  <c r="K322" i="14"/>
  <c r="K323" i="14" s="1"/>
  <c r="K295" i="14"/>
  <c r="K296" i="14" s="1"/>
  <c r="K268" i="14"/>
  <c r="K269" i="14" s="1"/>
  <c r="K241" i="14"/>
  <c r="K242" i="14"/>
  <c r="K214" i="14"/>
  <c r="K215" i="14" s="1"/>
  <c r="K187" i="14"/>
  <c r="K188" i="14"/>
  <c r="K160" i="14"/>
  <c r="K161" i="14" s="1"/>
  <c r="K133" i="14"/>
  <c r="K134" i="14" s="1"/>
  <c r="K106" i="14"/>
  <c r="K107" i="14" s="1"/>
  <c r="K79" i="14"/>
  <c r="K80" i="14" s="1"/>
  <c r="K52" i="14"/>
  <c r="K53" i="14"/>
  <c r="K25" i="14"/>
  <c r="K26" i="14" s="1"/>
  <c r="K538" i="13"/>
  <c r="K539" i="13" s="1"/>
  <c r="K511" i="13"/>
  <c r="K512" i="13" s="1"/>
  <c r="K484" i="13"/>
  <c r="K485" i="13" s="1"/>
  <c r="K457" i="13"/>
  <c r="K458" i="13" s="1"/>
  <c r="K430" i="13"/>
  <c r="K431" i="13" s="1"/>
  <c r="K403" i="13"/>
  <c r="K404" i="13"/>
  <c r="K376" i="13"/>
  <c r="K377" i="13"/>
  <c r="K349" i="13"/>
  <c r="K350" i="13"/>
  <c r="K322" i="13"/>
  <c r="K323" i="13" s="1"/>
  <c r="K295" i="13"/>
  <c r="K296" i="13" s="1"/>
  <c r="K268" i="13"/>
  <c r="K269" i="13" s="1"/>
  <c r="K241" i="13"/>
  <c r="K242" i="13"/>
  <c r="K214" i="13"/>
  <c r="K215" i="13"/>
  <c r="K187" i="13"/>
  <c r="K188" i="13"/>
  <c r="K160" i="13"/>
  <c r="K161" i="13"/>
  <c r="K133" i="13"/>
  <c r="K134" i="13" s="1"/>
  <c r="K106" i="13"/>
  <c r="K107" i="13" s="1"/>
  <c r="K79" i="13"/>
  <c r="K80" i="13" s="1"/>
  <c r="K52" i="13"/>
  <c r="K25" i="13"/>
  <c r="K26" i="13" s="1"/>
  <c r="K538" i="12"/>
  <c r="K539" i="12" s="1"/>
  <c r="K511" i="12"/>
  <c r="K512" i="12"/>
  <c r="K484" i="12"/>
  <c r="K485" i="12" s="1"/>
  <c r="K457" i="12"/>
  <c r="K458" i="12" s="1"/>
  <c r="K430" i="12"/>
  <c r="K431" i="12" s="1"/>
  <c r="K403" i="12"/>
  <c r="K404" i="12" s="1"/>
  <c r="K376" i="12"/>
  <c r="K377" i="12" s="1"/>
  <c r="K349" i="12"/>
  <c r="K350" i="12"/>
  <c r="K322" i="12"/>
  <c r="K323" i="12" s="1"/>
  <c r="K295" i="12"/>
  <c r="K296" i="12" s="1"/>
  <c r="K268" i="12"/>
  <c r="K269" i="12" s="1"/>
  <c r="K241" i="12"/>
  <c r="K242" i="12" s="1"/>
  <c r="K214" i="12"/>
  <c r="K215" i="12" s="1"/>
  <c r="K187" i="12"/>
  <c r="K188" i="12" s="1"/>
  <c r="K160" i="12"/>
  <c r="K161" i="12" s="1"/>
  <c r="K133" i="12"/>
  <c r="K134" i="12" s="1"/>
  <c r="K106" i="12"/>
  <c r="K107" i="12" s="1"/>
  <c r="K79" i="12"/>
  <c r="K80" i="12" s="1"/>
  <c r="K52" i="12"/>
  <c r="K53" i="12"/>
  <c r="K25" i="12"/>
  <c r="K26" i="12" s="1"/>
  <c r="K538" i="11"/>
  <c r="K539" i="11"/>
  <c r="K511" i="11"/>
  <c r="K512" i="11" s="1"/>
  <c r="K484" i="11"/>
  <c r="K485" i="11" s="1"/>
  <c r="K457" i="11"/>
  <c r="K458" i="11" s="1"/>
  <c r="K430" i="11"/>
  <c r="K431" i="11"/>
  <c r="K403" i="11"/>
  <c r="K404" i="11" s="1"/>
  <c r="K376" i="11"/>
  <c r="K377" i="11" s="1"/>
  <c r="K349" i="11"/>
  <c r="K350" i="11" s="1"/>
  <c r="K322" i="11"/>
  <c r="K323" i="11" s="1"/>
  <c r="K295" i="11"/>
  <c r="K296" i="11" s="1"/>
  <c r="K268" i="11"/>
  <c r="K269" i="11" s="1"/>
  <c r="K241" i="11"/>
  <c r="K242" i="11"/>
  <c r="K214" i="11"/>
  <c r="K215" i="11"/>
  <c r="K187" i="11"/>
  <c r="K188" i="11" s="1"/>
  <c r="K160" i="11"/>
  <c r="K161" i="11" s="1"/>
  <c r="K133" i="11"/>
  <c r="K134" i="11" s="1"/>
  <c r="K106" i="11"/>
  <c r="K107" i="11" s="1"/>
  <c r="K79" i="11"/>
  <c r="K80" i="11"/>
  <c r="K52" i="11"/>
  <c r="K53" i="11" s="1"/>
  <c r="K25" i="11"/>
  <c r="K26" i="11" s="1"/>
  <c r="K538" i="9"/>
  <c r="K511" i="9"/>
  <c r="K512" i="9" s="1"/>
  <c r="K484" i="9"/>
  <c r="K485" i="9" s="1"/>
  <c r="K457" i="9"/>
  <c r="K458" i="9"/>
  <c r="K430" i="9"/>
  <c r="K431" i="9" s="1"/>
  <c r="K403" i="9"/>
  <c r="K404" i="9" s="1"/>
  <c r="K376" i="9"/>
  <c r="K377" i="9" s="1"/>
  <c r="K349" i="9"/>
  <c r="K350" i="9" s="1"/>
  <c r="K322" i="9"/>
  <c r="K323" i="9" s="1"/>
  <c r="K295" i="9"/>
  <c r="K268" i="9"/>
  <c r="K269" i="9" s="1"/>
  <c r="K241" i="9"/>
  <c r="K242" i="9" s="1"/>
  <c r="K214" i="9"/>
  <c r="K215" i="9" s="1"/>
  <c r="K187" i="9"/>
  <c r="K188" i="9"/>
  <c r="K160" i="9"/>
  <c r="K161" i="9" s="1"/>
  <c r="K133" i="9"/>
  <c r="K134" i="9" s="1"/>
  <c r="K106" i="9"/>
  <c r="K107" i="9" s="1"/>
  <c r="K79" i="9"/>
  <c r="K80" i="9" s="1"/>
  <c r="K52" i="9"/>
  <c r="K53" i="9" s="1"/>
  <c r="K25" i="9"/>
  <c r="K26" i="9" s="1"/>
  <c r="K79" i="19"/>
  <c r="K80" i="19" s="1"/>
  <c r="K268" i="19"/>
  <c r="K322" i="19"/>
  <c r="K187" i="19"/>
  <c r="K376" i="19"/>
  <c r="K377" i="19" s="1"/>
  <c r="K133" i="19"/>
  <c r="K134" i="19" s="1"/>
  <c r="K241" i="19"/>
  <c r="K242" i="19" s="1"/>
  <c r="K430" i="19"/>
  <c r="K295" i="19"/>
  <c r="K296" i="19" s="1"/>
  <c r="K106" i="19"/>
  <c r="K107" i="19" s="1"/>
  <c r="K25" i="19"/>
  <c r="K26" i="19" s="1"/>
  <c r="K214" i="19"/>
  <c r="K215" i="19" s="1"/>
  <c r="K403" i="19"/>
  <c r="K404" i="19" s="1"/>
  <c r="K160" i="19"/>
  <c r="K349" i="19"/>
  <c r="K350" i="19" s="1"/>
  <c r="Q376" i="18"/>
  <c r="Q377" i="18" s="1"/>
  <c r="Q457" i="18"/>
  <c r="Q458" i="18" s="1"/>
  <c r="Q484" i="18"/>
  <c r="Q485" i="18" s="1"/>
  <c r="Q430" i="18"/>
  <c r="Q431" i="18" s="1"/>
  <c r="Q295" i="18"/>
  <c r="Q296" i="18" s="1"/>
  <c r="Q538" i="18"/>
  <c r="Q539" i="18" s="1"/>
  <c r="Q322" i="18"/>
  <c r="Q323" i="18" s="1"/>
  <c r="Q511" i="18"/>
  <c r="Q512" i="18" s="1"/>
  <c r="Q133" i="17"/>
  <c r="Q134" i="17" s="1"/>
  <c r="Q52" i="17"/>
  <c r="Q53" i="17" s="1"/>
  <c r="Q484" i="17"/>
  <c r="Q485" i="17" s="1"/>
  <c r="Q430" i="17"/>
  <c r="Q431" i="17" s="1"/>
  <c r="Q160" i="17"/>
  <c r="Q161" i="17" s="1"/>
  <c r="Q349" i="17"/>
  <c r="Q350" i="17" s="1"/>
  <c r="Q25" i="17"/>
  <c r="Q26" i="17" s="1"/>
  <c r="Q538" i="17"/>
  <c r="Q539" i="17" s="1"/>
  <c r="Q268" i="17"/>
  <c r="Q269" i="17" s="1"/>
  <c r="Q376" i="17"/>
  <c r="Q377" i="17" s="1"/>
  <c r="Q457" i="17"/>
  <c r="Q458" i="17" s="1"/>
  <c r="Q241" i="16"/>
  <c r="Q242" i="16" s="1"/>
  <c r="Q106" i="16"/>
  <c r="Q107" i="16" s="1"/>
  <c r="Q484" i="16"/>
  <c r="Q485" i="16" s="1"/>
  <c r="Q133" i="16"/>
  <c r="Q134" i="16" s="1"/>
  <c r="Q25" i="16"/>
  <c r="Q26" i="16" s="1"/>
  <c r="Q79" i="16"/>
  <c r="Q80" i="16" s="1"/>
  <c r="Q511" i="16"/>
  <c r="Q512" i="16" s="1"/>
  <c r="Q376" i="16"/>
  <c r="Q377" i="16" s="1"/>
  <c r="Q457" i="16"/>
  <c r="Q458" i="16" s="1"/>
  <c r="Q187" i="15"/>
  <c r="Q188" i="15" s="1"/>
  <c r="Q133" i="15"/>
  <c r="Q134" i="15" s="1"/>
  <c r="Q241" i="15"/>
  <c r="Q242" i="15" s="1"/>
  <c r="Q106" i="15"/>
  <c r="Q107" i="15" s="1"/>
  <c r="Q430" i="15"/>
  <c r="Q431" i="15" s="1"/>
  <c r="Q25" i="15"/>
  <c r="Q26" i="15" s="1"/>
  <c r="Q79" i="15"/>
  <c r="Q80" i="15" s="1"/>
  <c r="Q322" i="15"/>
  <c r="Q323" i="15" s="1"/>
  <c r="Q133" i="14"/>
  <c r="Q134" i="14" s="1"/>
  <c r="Q511" i="14"/>
  <c r="Q512" i="14" s="1"/>
  <c r="Q457" i="14"/>
  <c r="Q458" i="14" s="1"/>
  <c r="Q106" i="14"/>
  <c r="Q107" i="14" s="1"/>
  <c r="Q484" i="14"/>
  <c r="Q485" i="14" s="1"/>
  <c r="Q430" i="14"/>
  <c r="Q431" i="14" s="1"/>
  <c r="Q349" i="14"/>
  <c r="Q350" i="14" s="1"/>
  <c r="Q295" i="14"/>
  <c r="Q296" i="14" s="1"/>
  <c r="Q214" i="14"/>
  <c r="Q215" i="14" s="1"/>
  <c r="Q322" i="14"/>
  <c r="Q323" i="14" s="1"/>
  <c r="Q79" i="14"/>
  <c r="Q80" i="14" s="1"/>
  <c r="Q268" i="14"/>
  <c r="Q269" i="14" s="1"/>
  <c r="Q106" i="13"/>
  <c r="Q107" i="13" s="1"/>
  <c r="Q484" i="13"/>
  <c r="Q485" i="13" s="1"/>
  <c r="Q430" i="13"/>
  <c r="Q431" i="13" s="1"/>
  <c r="Q25" i="13"/>
  <c r="Q26" i="13" s="1"/>
  <c r="Q79" i="13"/>
  <c r="Q80" i="13" s="1"/>
  <c r="Q457" i="13"/>
  <c r="Q458" i="13" s="1"/>
  <c r="Q322" i="13"/>
  <c r="Q323" i="13" s="1"/>
  <c r="Q511" i="13"/>
  <c r="Q512" i="13" s="1"/>
  <c r="Q268" i="13"/>
  <c r="Q269" i="13" s="1"/>
  <c r="Q187" i="12"/>
  <c r="Q188" i="12" s="1"/>
  <c r="Q457" i="12"/>
  <c r="Q458" i="12" s="1"/>
  <c r="Q376" i="12"/>
  <c r="Q377" i="12" s="1"/>
  <c r="Q430" i="12"/>
  <c r="Q431" i="12" s="1"/>
  <c r="Q25" i="12"/>
  <c r="Q26" i="12" s="1"/>
  <c r="Q214" i="12"/>
  <c r="Q215" i="12" s="1"/>
  <c r="Q322" i="12"/>
  <c r="Q323" i="12" s="1"/>
  <c r="Q79" i="12"/>
  <c r="Q80" i="12" s="1"/>
  <c r="Q268" i="12"/>
  <c r="Q269" i="12" s="1"/>
  <c r="Q187" i="11"/>
  <c r="Q188" i="11" s="1"/>
  <c r="Q457" i="11"/>
  <c r="Q458" i="11" s="1"/>
  <c r="Q133" i="11"/>
  <c r="Q134" i="11" s="1"/>
  <c r="Q106" i="11"/>
  <c r="Q107" i="11" s="1"/>
  <c r="Q484" i="11"/>
  <c r="Q485" i="11" s="1"/>
  <c r="Q295" i="11"/>
  <c r="Q296" i="11" s="1"/>
  <c r="Q25" i="11"/>
  <c r="Q26" i="11" s="1"/>
  <c r="Q322" i="11"/>
  <c r="Q323" i="11" s="1"/>
  <c r="Q511" i="11"/>
  <c r="Q512" i="11" s="1"/>
  <c r="Q268" i="11"/>
  <c r="Q269" i="11" s="1"/>
  <c r="O40" i="6"/>
  <c r="Q538" i="10"/>
  <c r="Q539" i="10" s="1"/>
  <c r="Q187" i="10"/>
  <c r="Q188" i="10" s="1"/>
  <c r="Q376" i="10"/>
  <c r="Q377" i="10" s="1"/>
  <c r="Q484" i="10"/>
  <c r="Q485" i="10" s="1"/>
  <c r="Q457" i="10"/>
  <c r="Q458" i="10" s="1"/>
  <c r="Q322" i="10"/>
  <c r="Q323" i="10" s="1"/>
  <c r="Q511" i="10"/>
  <c r="Q512" i="10" s="1"/>
  <c r="Q79" i="10"/>
  <c r="Q80" i="10" s="1"/>
  <c r="Q295" i="10"/>
  <c r="Q296" i="10" s="1"/>
  <c r="Q214" i="10"/>
  <c r="Q215" i="10" s="1"/>
  <c r="Q52" i="9"/>
  <c r="Q53" i="9" s="1"/>
  <c r="Q241" i="9"/>
  <c r="Q242" i="9" s="1"/>
  <c r="Q349" i="9"/>
  <c r="Q350" i="9" s="1"/>
  <c r="Q79" i="9"/>
  <c r="Q80" i="9" s="1"/>
  <c r="Q268" i="9"/>
  <c r="Q269" i="9" s="1"/>
  <c r="Q511" i="9"/>
  <c r="Q512" i="9" s="1"/>
  <c r="Q322" i="9"/>
  <c r="Q323" i="9" s="1"/>
  <c r="O448" i="3"/>
  <c r="O395" i="3"/>
  <c r="N484" i="3"/>
  <c r="O484" i="3" s="1"/>
  <c r="N483" i="3"/>
  <c r="O483" i="3" s="1"/>
  <c r="N425" i="3"/>
  <c r="O425" i="3" s="1"/>
  <c r="N424" i="3"/>
  <c r="O424" i="3" s="1"/>
  <c r="N423" i="3"/>
  <c r="O423" i="3" s="1"/>
  <c r="N422" i="3"/>
  <c r="O422" i="3" s="1"/>
  <c r="N421" i="3"/>
  <c r="O421" i="3" s="1"/>
  <c r="N420" i="3"/>
  <c r="O420" i="3" s="1"/>
  <c r="K832" i="2"/>
  <c r="K831" i="2"/>
  <c r="K830" i="2"/>
  <c r="K829" i="2"/>
  <c r="K828" i="2"/>
  <c r="K827" i="2"/>
  <c r="K826" i="2"/>
  <c r="K825" i="2"/>
  <c r="K824" i="2"/>
  <c r="K823" i="2"/>
  <c r="K822" i="2"/>
  <c r="K821" i="2"/>
  <c r="K820" i="2"/>
  <c r="K819" i="2"/>
  <c r="K818" i="2"/>
  <c r="K817" i="2"/>
  <c r="K816" i="2"/>
  <c r="K815" i="2"/>
  <c r="K814" i="2"/>
  <c r="K813" i="2"/>
  <c r="K812" i="2"/>
  <c r="K811" i="2"/>
  <c r="K810" i="2"/>
  <c r="K809" i="2"/>
  <c r="K808" i="2"/>
  <c r="K807" i="2"/>
  <c r="K806" i="2"/>
  <c r="K805" i="2"/>
  <c r="K804" i="2"/>
  <c r="K803" i="2"/>
  <c r="K802" i="2"/>
  <c r="K801" i="2"/>
  <c r="K800" i="2"/>
  <c r="K799" i="2"/>
  <c r="K798" i="2"/>
  <c r="K797" i="2"/>
  <c r="K796" i="2"/>
  <c r="K795" i="2"/>
  <c r="K794" i="2"/>
  <c r="K793" i="2"/>
  <c r="K792" i="2"/>
  <c r="K791" i="2"/>
  <c r="K790" i="2"/>
  <c r="K789" i="2"/>
  <c r="K788" i="2"/>
  <c r="K787" i="2"/>
  <c r="K786" i="2"/>
  <c r="K785" i="2"/>
  <c r="K784" i="2"/>
  <c r="K783" i="2"/>
  <c r="K782" i="2"/>
  <c r="K781" i="2"/>
  <c r="K780" i="2"/>
  <c r="K779" i="2"/>
  <c r="K778" i="2"/>
  <c r="K777" i="2"/>
  <c r="K776" i="2"/>
  <c r="K775" i="2"/>
  <c r="K774" i="2"/>
  <c r="K773" i="2"/>
  <c r="K772" i="2"/>
  <c r="K771" i="2"/>
  <c r="K770" i="2"/>
  <c r="K769" i="2"/>
  <c r="K768" i="2"/>
  <c r="K767" i="2"/>
  <c r="K766" i="2"/>
  <c r="K765" i="2"/>
  <c r="K764" i="2"/>
  <c r="K763" i="2"/>
  <c r="K762" i="2"/>
  <c r="K761" i="2"/>
  <c r="K760" i="2"/>
  <c r="K759" i="2"/>
  <c r="K758" i="2"/>
  <c r="K757" i="2"/>
  <c r="K756" i="2"/>
  <c r="K755" i="2"/>
  <c r="K754" i="2"/>
  <c r="K753" i="2"/>
  <c r="K752" i="2"/>
  <c r="K751" i="2"/>
  <c r="K750" i="2"/>
  <c r="K749" i="2"/>
  <c r="K748" i="2"/>
  <c r="K747" i="2"/>
  <c r="K746" i="2"/>
  <c r="K745" i="2"/>
  <c r="K744" i="2"/>
  <c r="K743" i="2"/>
  <c r="K742" i="2"/>
  <c r="K741" i="2"/>
  <c r="K740" i="2"/>
  <c r="K739" i="2"/>
  <c r="K738" i="2"/>
  <c r="K737" i="2"/>
  <c r="K736" i="2"/>
  <c r="K735" i="2"/>
  <c r="K734" i="2"/>
  <c r="K733" i="2"/>
  <c r="K732" i="2"/>
  <c r="K731" i="2"/>
  <c r="K730" i="2"/>
  <c r="K729" i="2"/>
  <c r="K728" i="2"/>
  <c r="K727" i="2"/>
  <c r="K726" i="2"/>
  <c r="K725" i="2"/>
  <c r="K724" i="2"/>
  <c r="K723" i="2"/>
  <c r="K722" i="2"/>
  <c r="K721" i="2"/>
  <c r="K720" i="2"/>
  <c r="K719" i="2"/>
  <c r="K718" i="2"/>
  <c r="K717" i="2"/>
  <c r="K716" i="2"/>
  <c r="K715" i="2"/>
  <c r="K714" i="2"/>
  <c r="K713" i="2"/>
  <c r="K712" i="2"/>
  <c r="K711" i="2"/>
  <c r="K710" i="2"/>
  <c r="K709" i="2"/>
  <c r="K708" i="2"/>
  <c r="K707" i="2"/>
  <c r="K706" i="2"/>
  <c r="K705" i="2"/>
  <c r="K704" i="2"/>
  <c r="K703" i="2"/>
  <c r="K702" i="2"/>
  <c r="K701" i="2"/>
  <c r="K700" i="2"/>
  <c r="K699" i="2"/>
  <c r="K698" i="2"/>
  <c r="K697" i="2"/>
  <c r="K696" i="2"/>
  <c r="K695" i="2"/>
  <c r="K694" i="2"/>
  <c r="K693" i="2"/>
  <c r="K692" i="2"/>
  <c r="K691" i="2"/>
  <c r="K690" i="2"/>
  <c r="K689" i="2"/>
  <c r="K688" i="2"/>
  <c r="K687" i="2"/>
  <c r="K686" i="2"/>
  <c r="K685" i="2"/>
  <c r="K684" i="2"/>
  <c r="K683" i="2"/>
  <c r="K682" i="2"/>
  <c r="K681" i="2"/>
  <c r="K680" i="2"/>
  <c r="K679" i="2"/>
  <c r="K678" i="2"/>
  <c r="K677" i="2"/>
  <c r="K676" i="2"/>
  <c r="K675" i="2"/>
  <c r="K674" i="2"/>
  <c r="K673" i="2"/>
  <c r="K672" i="2"/>
  <c r="K671" i="2"/>
  <c r="K670" i="2"/>
  <c r="K669" i="2"/>
  <c r="K668" i="2"/>
  <c r="K667" i="2"/>
  <c r="K666" i="2"/>
  <c r="K665" i="2"/>
  <c r="K664" i="2"/>
  <c r="K663" i="2"/>
  <c r="K662" i="2"/>
  <c r="K661" i="2"/>
  <c r="K660" i="2"/>
  <c r="K659" i="2"/>
  <c r="K658" i="2"/>
  <c r="K657" i="2"/>
  <c r="K656" i="2"/>
  <c r="K655" i="2"/>
  <c r="K654" i="2"/>
  <c r="K653" i="2"/>
  <c r="K652" i="2"/>
  <c r="K651" i="2"/>
  <c r="K650" i="2"/>
  <c r="K649" i="2"/>
  <c r="K648" i="2"/>
  <c r="K647" i="2"/>
  <c r="K646" i="2"/>
  <c r="K645" i="2"/>
  <c r="K644" i="2"/>
  <c r="K643" i="2"/>
  <c r="K642" i="2"/>
  <c r="K641" i="2"/>
  <c r="K640" i="2"/>
  <c r="K639" i="2"/>
  <c r="K638" i="2"/>
  <c r="K637" i="2"/>
  <c r="K636" i="2"/>
  <c r="K635" i="2"/>
  <c r="K634" i="2"/>
  <c r="K633" i="2"/>
  <c r="K632" i="2"/>
  <c r="K631" i="2"/>
  <c r="K630" i="2"/>
  <c r="K629" i="2"/>
  <c r="K628" i="2"/>
  <c r="K627" i="2"/>
  <c r="K626" i="2"/>
  <c r="K625" i="2"/>
  <c r="K624" i="2"/>
  <c r="K623" i="2"/>
  <c r="K622" i="2"/>
  <c r="K621" i="2"/>
  <c r="K620" i="2"/>
  <c r="K619" i="2"/>
  <c r="K618" i="2"/>
  <c r="K617" i="2"/>
  <c r="K616" i="2"/>
  <c r="K615" i="2"/>
  <c r="K614" i="2"/>
  <c r="K613" i="2"/>
  <c r="K612" i="2"/>
  <c r="K611" i="2"/>
  <c r="K610" i="2"/>
  <c r="K609" i="2"/>
  <c r="K608" i="2"/>
  <c r="K607" i="2"/>
  <c r="K606" i="2"/>
  <c r="K605" i="2"/>
  <c r="K604" i="2"/>
  <c r="K603" i="2"/>
  <c r="K602" i="2"/>
  <c r="K601" i="2"/>
  <c r="K600" i="2"/>
  <c r="K599" i="2"/>
  <c r="K598" i="2"/>
  <c r="K597" i="2"/>
  <c r="K596" i="2"/>
  <c r="K595" i="2"/>
  <c r="K594" i="2"/>
  <c r="K593" i="2"/>
  <c r="K592" i="2"/>
  <c r="K591" i="2"/>
  <c r="K590" i="2"/>
  <c r="K589" i="2"/>
  <c r="K588" i="2"/>
  <c r="K587" i="2"/>
  <c r="K586" i="2"/>
  <c r="K585" i="2"/>
  <c r="K584" i="2"/>
  <c r="K583" i="2"/>
  <c r="K582" i="2"/>
  <c r="K581" i="2"/>
  <c r="K580" i="2"/>
  <c r="K579" i="2"/>
  <c r="K578" i="2"/>
  <c r="K577" i="2"/>
  <c r="K576" i="2"/>
  <c r="K575" i="2"/>
  <c r="K574" i="2"/>
  <c r="K573" i="2"/>
  <c r="K572" i="2"/>
  <c r="K571" i="2"/>
  <c r="K570" i="2"/>
  <c r="K569" i="2"/>
  <c r="K568" i="2"/>
  <c r="K567" i="2"/>
  <c r="K566" i="2"/>
  <c r="K565" i="2"/>
  <c r="K564" i="2"/>
  <c r="K563" i="2"/>
  <c r="K562" i="2"/>
  <c r="K561" i="2"/>
  <c r="K560" i="2"/>
  <c r="K559" i="2"/>
  <c r="K558" i="2"/>
  <c r="K557" i="2"/>
  <c r="K556" i="2"/>
  <c r="K555" i="2"/>
  <c r="K554" i="2"/>
  <c r="K553" i="2"/>
  <c r="K552" i="2"/>
  <c r="K551" i="2"/>
  <c r="K550" i="2"/>
  <c r="K549" i="2"/>
  <c r="K548" i="2"/>
  <c r="K547" i="2"/>
  <c r="K546" i="2"/>
  <c r="K545" i="2"/>
  <c r="K544" i="2"/>
  <c r="K543" i="2"/>
  <c r="K542" i="2"/>
  <c r="K541" i="2"/>
  <c r="K540" i="2"/>
  <c r="K539" i="2"/>
  <c r="K538" i="2"/>
  <c r="K537" i="2"/>
  <c r="K536" i="2"/>
  <c r="K535" i="2"/>
  <c r="K534" i="2"/>
  <c r="K533" i="2"/>
  <c r="K532" i="2"/>
  <c r="K531" i="2"/>
  <c r="K530" i="2"/>
  <c r="K529" i="2"/>
  <c r="K528" i="2"/>
  <c r="K527" i="2"/>
  <c r="K526" i="2"/>
  <c r="K525" i="2"/>
  <c r="K524" i="2"/>
  <c r="K523" i="2"/>
  <c r="K522" i="2"/>
  <c r="K521" i="2"/>
  <c r="K520" i="2"/>
  <c r="K519" i="2"/>
  <c r="K518" i="2"/>
  <c r="K517" i="2"/>
  <c r="K516" i="2"/>
  <c r="K515" i="2"/>
  <c r="K514" i="2"/>
  <c r="K513" i="2"/>
  <c r="K512" i="2"/>
  <c r="K511" i="2"/>
  <c r="K510" i="2"/>
  <c r="K509" i="2"/>
  <c r="K508" i="2"/>
  <c r="K507" i="2"/>
  <c r="K506" i="2"/>
  <c r="K505" i="2"/>
  <c r="K504" i="2"/>
  <c r="K503" i="2"/>
  <c r="K502" i="2"/>
  <c r="K501" i="2"/>
  <c r="K500" i="2"/>
  <c r="K499" i="2"/>
  <c r="K498" i="2"/>
  <c r="K497" i="2"/>
  <c r="K496" i="2"/>
  <c r="K495" i="2"/>
  <c r="K494" i="2"/>
  <c r="K493" i="2"/>
  <c r="K492" i="2"/>
  <c r="K491" i="2"/>
  <c r="K490" i="2"/>
  <c r="K489" i="2"/>
  <c r="K488" i="2"/>
  <c r="K487" i="2"/>
  <c r="K486" i="2"/>
  <c r="K485" i="2"/>
  <c r="K484" i="2"/>
  <c r="K483" i="2"/>
  <c r="K482" i="2"/>
  <c r="K481" i="2"/>
  <c r="K480" i="2"/>
  <c r="K479" i="2"/>
  <c r="K478" i="2"/>
  <c r="K477" i="2"/>
  <c r="K476" i="2"/>
  <c r="K475" i="2"/>
  <c r="K474" i="2"/>
  <c r="K473" i="2"/>
  <c r="K472" i="2"/>
  <c r="K471" i="2"/>
  <c r="U5" i="2"/>
  <c r="Q133" i="23" l="1"/>
  <c r="Q134" i="23" s="1"/>
  <c r="K134" i="23"/>
  <c r="Q106" i="23"/>
  <c r="Q107" i="23" s="1"/>
  <c r="K107" i="23"/>
  <c r="Q79" i="23"/>
  <c r="Q80" i="23" s="1"/>
  <c r="K80" i="23"/>
  <c r="Q25" i="23"/>
  <c r="Q26" i="23" s="1"/>
  <c r="Q538" i="22"/>
  <c r="Q539" i="22" s="1"/>
  <c r="Q511" i="22"/>
  <c r="Q512" i="22" s="1"/>
  <c r="K512" i="22"/>
  <c r="Q484" i="22"/>
  <c r="Q485" i="22" s="1"/>
  <c r="Q457" i="22"/>
  <c r="Q458" i="22" s="1"/>
  <c r="Q430" i="22"/>
  <c r="Q431" i="22" s="1"/>
  <c r="Q403" i="22"/>
  <c r="Q404" i="22" s="1"/>
  <c r="Q376" i="22"/>
  <c r="Q377" i="22" s="1"/>
  <c r="Q349" i="22"/>
  <c r="Q350" i="22" s="1"/>
  <c r="Q322" i="22"/>
  <c r="Q323" i="22" s="1"/>
  <c r="Q295" i="22"/>
  <c r="Q296" i="22" s="1"/>
  <c r="Q268" i="22"/>
  <c r="Q269" i="22" s="1"/>
  <c r="Q241" i="22"/>
  <c r="Q242" i="22" s="1"/>
  <c r="Q214" i="22"/>
  <c r="Q215" i="22" s="1"/>
  <c r="Q187" i="22"/>
  <c r="Q188" i="22" s="1"/>
  <c r="Q160" i="22"/>
  <c r="Q161" i="22" s="1"/>
  <c r="Q79" i="22"/>
  <c r="Q80" i="22" s="1"/>
  <c r="Q52" i="22"/>
  <c r="Q53" i="22" s="1"/>
  <c r="Q538" i="21"/>
  <c r="Q539" i="21" s="1"/>
  <c r="Q511" i="21"/>
  <c r="Q512" i="21" s="1"/>
  <c r="Q484" i="21"/>
  <c r="Q485" i="21" s="1"/>
  <c r="Q457" i="21"/>
  <c r="Q458" i="21" s="1"/>
  <c r="Q430" i="21"/>
  <c r="Q431" i="21" s="1"/>
  <c r="Q403" i="21"/>
  <c r="Q404" i="21" s="1"/>
  <c r="Q376" i="21"/>
  <c r="Q377" i="21" s="1"/>
  <c r="Q322" i="21"/>
  <c r="Q323" i="21" s="1"/>
  <c r="Q295" i="21"/>
  <c r="Q296" i="21" s="1"/>
  <c r="Q268" i="21"/>
  <c r="Q269" i="21" s="1"/>
  <c r="Q214" i="21"/>
  <c r="Q215" i="21" s="1"/>
  <c r="Q160" i="21"/>
  <c r="Q161" i="21" s="1"/>
  <c r="Q79" i="21"/>
  <c r="Q80" i="21" s="1"/>
  <c r="Q52" i="21"/>
  <c r="Q53" i="21" s="1"/>
  <c r="Q538" i="20"/>
  <c r="Q539" i="20" s="1"/>
  <c r="Q511" i="20"/>
  <c r="Q512" i="20" s="1"/>
  <c r="Q430" i="20"/>
  <c r="Q431" i="20" s="1"/>
  <c r="K431" i="20"/>
  <c r="Q241" i="20"/>
  <c r="Q242" i="20" s="1"/>
  <c r="Q187" i="20"/>
  <c r="Q188" i="20" s="1"/>
  <c r="Q160" i="20"/>
  <c r="Q161" i="20" s="1"/>
  <c r="Q133" i="20"/>
  <c r="Q134" i="20" s="1"/>
  <c r="Q106" i="20"/>
  <c r="Q107" i="20" s="1"/>
  <c r="Q52" i="20"/>
  <c r="Q53" i="20" s="1"/>
  <c r="Q430" i="10"/>
  <c r="Q431" i="10" s="1"/>
  <c r="K431" i="10"/>
  <c r="Q403" i="10"/>
  <c r="Q404" i="10" s="1"/>
  <c r="Q349" i="10"/>
  <c r="Q350" i="10" s="1"/>
  <c r="Q268" i="10"/>
  <c r="Q269" i="10" s="1"/>
  <c r="Q241" i="10"/>
  <c r="Q242" i="10" s="1"/>
  <c r="Q160" i="10"/>
  <c r="Q161" i="10" s="1"/>
  <c r="Q133" i="10"/>
  <c r="Q134" i="10" s="1"/>
  <c r="Q106" i="10"/>
  <c r="Q107" i="10" s="1"/>
  <c r="Q52" i="10"/>
  <c r="Q53" i="10" s="1"/>
  <c r="Q25" i="10"/>
  <c r="Q26" i="10" s="1"/>
  <c r="Q52" i="23"/>
  <c r="Q53" i="23" s="1"/>
  <c r="Q430" i="19"/>
  <c r="Q431" i="19" s="1"/>
  <c r="K431" i="19"/>
  <c r="Q376" i="19"/>
  <c r="Q377" i="19" s="1"/>
  <c r="Q322" i="19"/>
  <c r="Q323" i="19" s="1"/>
  <c r="K323" i="19"/>
  <c r="Q268" i="19"/>
  <c r="Q269" i="19" s="1"/>
  <c r="K269" i="19"/>
  <c r="Q241" i="19"/>
  <c r="Q242" i="19" s="1"/>
  <c r="Q187" i="19"/>
  <c r="Q188" i="19" s="1"/>
  <c r="K188" i="19"/>
  <c r="Q160" i="19"/>
  <c r="Q161" i="19" s="1"/>
  <c r="K161" i="19"/>
  <c r="Q133" i="19"/>
  <c r="Q134" i="19" s="1"/>
  <c r="Q106" i="19"/>
  <c r="Q107" i="19" s="1"/>
  <c r="Q79" i="19"/>
  <c r="Q80" i="19" s="1"/>
  <c r="Q52" i="19"/>
  <c r="Q53" i="19" s="1"/>
  <c r="Q25" i="19"/>
  <c r="Q26" i="19" s="1"/>
  <c r="Q403" i="18"/>
  <c r="Q404" i="18" s="1"/>
  <c r="Q349" i="18"/>
  <c r="Q350" i="18" s="1"/>
  <c r="Q268" i="18"/>
  <c r="Q269" i="18" s="1"/>
  <c r="K269" i="18"/>
  <c r="Q241" i="18"/>
  <c r="Q242" i="18" s="1"/>
  <c r="Q214" i="18"/>
  <c r="Q215" i="18" s="1"/>
  <c r="Q187" i="18"/>
  <c r="Q188" i="18" s="1"/>
  <c r="Q160" i="18"/>
  <c r="Q161" i="18" s="1"/>
  <c r="Q133" i="18"/>
  <c r="Q134" i="18" s="1"/>
  <c r="K134" i="18"/>
  <c r="Q106" i="18"/>
  <c r="Q107" i="18" s="1"/>
  <c r="Q79" i="18"/>
  <c r="Q80" i="18" s="1"/>
  <c r="Q52" i="18"/>
  <c r="Q53" i="18" s="1"/>
  <c r="Q25" i="18"/>
  <c r="Q26" i="18" s="1"/>
  <c r="Q511" i="17"/>
  <c r="Q512" i="17" s="1"/>
  <c r="K512" i="17"/>
  <c r="Q403" i="17"/>
  <c r="Q404" i="17" s="1"/>
  <c r="Q322" i="17"/>
  <c r="Q323" i="17" s="1"/>
  <c r="Q295" i="17"/>
  <c r="Q296" i="17" s="1"/>
  <c r="K296" i="17"/>
  <c r="Q241" i="17"/>
  <c r="Q242" i="17" s="1"/>
  <c r="Q214" i="17"/>
  <c r="Q215" i="17" s="1"/>
  <c r="Q187" i="17"/>
  <c r="Q188" i="17" s="1"/>
  <c r="Q106" i="17"/>
  <c r="Q107" i="17" s="1"/>
  <c r="Q79" i="17"/>
  <c r="Q80" i="17" s="1"/>
  <c r="Q538" i="16"/>
  <c r="Q539" i="16" s="1"/>
  <c r="Q430" i="16"/>
  <c r="Q431" i="16" s="1"/>
  <c r="Q403" i="16"/>
  <c r="Q404" i="16" s="1"/>
  <c r="Q349" i="16"/>
  <c r="Q350" i="16" s="1"/>
  <c r="Q322" i="16"/>
  <c r="Q323" i="16" s="1"/>
  <c r="Q295" i="16"/>
  <c r="Q296" i="16" s="1"/>
  <c r="Q268" i="16"/>
  <c r="Q269" i="16" s="1"/>
  <c r="Q214" i="16"/>
  <c r="Q215" i="16" s="1"/>
  <c r="Q187" i="16"/>
  <c r="Q188" i="16" s="1"/>
  <c r="Q160" i="16"/>
  <c r="Q161" i="16" s="1"/>
  <c r="Q52" i="16"/>
  <c r="Q53" i="16" s="1"/>
  <c r="Q538" i="15"/>
  <c r="Q539" i="15" s="1"/>
  <c r="Q511" i="15"/>
  <c r="Q512" i="15" s="1"/>
  <c r="Q484" i="15"/>
  <c r="Q485" i="15" s="1"/>
  <c r="Q457" i="15"/>
  <c r="Q458" i="15" s="1"/>
  <c r="Q403" i="15"/>
  <c r="Q404" i="15" s="1"/>
  <c r="Q376" i="15"/>
  <c r="Q377" i="15" s="1"/>
  <c r="Q349" i="15"/>
  <c r="Q350" i="15" s="1"/>
  <c r="Q295" i="15"/>
  <c r="Q296" i="15" s="1"/>
  <c r="K296" i="15"/>
  <c r="Q268" i="15"/>
  <c r="Q269" i="15" s="1"/>
  <c r="Q214" i="15"/>
  <c r="Q215" i="15" s="1"/>
  <c r="Q160" i="15"/>
  <c r="Q161" i="15" s="1"/>
  <c r="K161" i="15"/>
  <c r="Q52" i="15"/>
  <c r="Q53" i="15" s="1"/>
  <c r="Q538" i="14"/>
  <c r="Q539" i="14" s="1"/>
  <c r="Q403" i="14"/>
  <c r="Q404" i="14" s="1"/>
  <c r="Q376" i="14"/>
  <c r="Q377" i="14" s="1"/>
  <c r="Q241" i="14"/>
  <c r="Q242" i="14" s="1"/>
  <c r="Q187" i="14"/>
  <c r="Q188" i="14" s="1"/>
  <c r="Q160" i="14"/>
  <c r="Q161" i="14" s="1"/>
  <c r="Q52" i="14"/>
  <c r="Q53" i="14" s="1"/>
  <c r="Q25" i="14"/>
  <c r="Q26" i="14" s="1"/>
  <c r="Q538" i="13"/>
  <c r="Q539" i="13" s="1"/>
  <c r="Q403" i="13"/>
  <c r="Q404" i="13" s="1"/>
  <c r="Q376" i="13"/>
  <c r="Q377" i="13" s="1"/>
  <c r="Q349" i="13"/>
  <c r="Q350" i="13" s="1"/>
  <c r="Q295" i="13"/>
  <c r="Q296" i="13" s="1"/>
  <c r="Q241" i="13"/>
  <c r="Q242" i="13" s="1"/>
  <c r="Q214" i="13"/>
  <c r="Q215" i="13" s="1"/>
  <c r="Q187" i="13"/>
  <c r="Q188" i="13" s="1"/>
  <c r="Q160" i="13"/>
  <c r="Q161" i="13" s="1"/>
  <c r="Q133" i="13"/>
  <c r="Q134" i="13" s="1"/>
  <c r="Q52" i="13"/>
  <c r="Q53" i="13" s="1"/>
  <c r="K53" i="13"/>
  <c r="Q538" i="12"/>
  <c r="Q539" i="12" s="1"/>
  <c r="Q511" i="12"/>
  <c r="Q512" i="12" s="1"/>
  <c r="Q484" i="12"/>
  <c r="Q485" i="12" s="1"/>
  <c r="Q403" i="12"/>
  <c r="Q404" i="12" s="1"/>
  <c r="Q349" i="12"/>
  <c r="Q350" i="12" s="1"/>
  <c r="Q295" i="12"/>
  <c r="Q296" i="12" s="1"/>
  <c r="Q241" i="12"/>
  <c r="Q242" i="12" s="1"/>
  <c r="Q160" i="12"/>
  <c r="Q161" i="12" s="1"/>
  <c r="Q133" i="12"/>
  <c r="Q134" i="12" s="1"/>
  <c r="Q106" i="12"/>
  <c r="Q107" i="12" s="1"/>
  <c r="Q52" i="12"/>
  <c r="Q53" i="12" s="1"/>
  <c r="Q538" i="11"/>
  <c r="Q539" i="11" s="1"/>
  <c r="Q430" i="11"/>
  <c r="Q431" i="11" s="1"/>
  <c r="Q403" i="11"/>
  <c r="Q404" i="11" s="1"/>
  <c r="Q376" i="11"/>
  <c r="Q377" i="11" s="1"/>
  <c r="Q349" i="11"/>
  <c r="Q350" i="11" s="1"/>
  <c r="Q241" i="11"/>
  <c r="Q242" i="11" s="1"/>
  <c r="Q214" i="11"/>
  <c r="Q215" i="11" s="1"/>
  <c r="Q160" i="11"/>
  <c r="Q161" i="11" s="1"/>
  <c r="Q79" i="11"/>
  <c r="Q80" i="11" s="1"/>
  <c r="Q52" i="11"/>
  <c r="Q53" i="11" s="1"/>
  <c r="Q538" i="9"/>
  <c r="Q539" i="9" s="1"/>
  <c r="K539" i="9"/>
  <c r="Q484" i="9"/>
  <c r="Q485" i="9" s="1"/>
  <c r="Q457" i="9"/>
  <c r="Q458" i="9" s="1"/>
  <c r="Q430" i="9"/>
  <c r="Q431" i="9" s="1"/>
  <c r="Q403" i="9"/>
  <c r="Q404" i="9" s="1"/>
  <c r="Q376" i="9"/>
  <c r="Q377" i="9" s="1"/>
  <c r="Q295" i="9"/>
  <c r="Q296" i="9" s="1"/>
  <c r="K296" i="9"/>
  <c r="Q214" i="9"/>
  <c r="Q215" i="9" s="1"/>
  <c r="Q187" i="9"/>
  <c r="Q188" i="9" s="1"/>
  <c r="Q160" i="9"/>
  <c r="Q161" i="9" s="1"/>
  <c r="Q133" i="9"/>
  <c r="Q134" i="9" s="1"/>
  <c r="Q106" i="9"/>
  <c r="Q107" i="9" s="1"/>
  <c r="Q25" i="9"/>
  <c r="Q26" i="9" s="1"/>
  <c r="Q295" i="19"/>
  <c r="Q296" i="19" s="1"/>
  <c r="Q349" i="19"/>
  <c r="Q350" i="19" s="1"/>
  <c r="Q403" i="19"/>
  <c r="Q404" i="19" s="1"/>
  <c r="Q214" i="19"/>
  <c r="Q215" i="19" s="1"/>
  <c r="O485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BD972238-6840-4BBC-8DF9-E98E0C3B0B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718A7BB6-93F2-4D1B-B8B3-477BE4E082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6D52E730-31BE-4211-A495-60F5141DD3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166BA02E-D21A-44AC-8686-C42CF025D0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562782C3-794F-4764-9B37-4C3E8ABDB7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D42B3207-25C5-4A49-819F-A93B1234AC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0FDA3723-562D-422C-A146-B560918E9F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CA45E64A-8D31-467B-AA26-F0424CDF98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7EC29D6B-DFBC-47EC-B048-1E4160A44D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EAE7BF12-6A98-4E4B-B0D4-AC1B406CB2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37AA98BF-4161-4BCD-91A5-050849AE72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1BF30ADF-8308-473B-9BB8-864F31C1A4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26E6D4BB-A305-433C-B392-4208180AE7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B3DE6965-359A-4B0A-A9B1-B84C8015FB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55F9AE13-489D-427E-B849-5F6BD3FA03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0488CC8D-2084-4170-A3D8-4A8D1A3D32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44CCC278-9391-4073-854B-D41BADE53F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0381C0D8-C547-4D2B-82A4-D4FB175059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C39C35D5-CD43-4EAC-A3EF-5582A51F36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F2F355BE-9FA7-4AC9-8663-27F6D2A3E5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5F2DF9BC-F880-45F4-AF09-279D21FF62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1F3C6309-0448-4251-9519-E55A49519C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A9270E27-4EEE-481F-A17D-8CB893AF78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AA42EAA0-5A98-45A7-BBDA-5BA5490F76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2FECE874-D62B-47E2-A5B8-020B629ACD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6CE36D33-A243-462D-BC6F-F0B1149E88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8CCFAA3C-D23D-4EE5-B192-703BDC7CFB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8ECAB533-3B7F-41C3-80B2-DE69344B3F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AC50A0FD-C665-49ED-B2AF-797928EEEC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DB9B98B9-CEE0-458E-A58C-F14DABB148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365885F7-FD96-4A7E-8B97-E2D91AE40E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A656B9FC-C344-48C4-A59E-EB05B03DC9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5159AC66-A1DB-438F-85CD-AD7D8D6B20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236B6AEB-EA29-4AB9-8EDE-C440AB44A2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84449FE3-2023-48A7-88A0-E94718EC9D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5AEA0856-6FF2-4F30-844E-C71E317DAB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C6F8F6B5-613C-4589-922C-F32EAFBECE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C411B20D-9987-436C-B807-3E2E2CB9FE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C729B02F-39A3-4460-8AB7-6A043E48C9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02E4A976-ADC7-4716-8AEB-26B150CE4F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AAD59698-5232-4CC8-AB06-4E26780759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3201A655-7AE8-4C4C-946B-DC4EC23894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E5D0B495-635D-4FA7-A6F3-592E24FED6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CA443CAE-B6A9-482B-9917-84B818641A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07CBEAB5-F89C-41A2-8BB1-77C3CC502D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99B05CA4-51B8-4E49-97D4-67AD0C7686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83E035B9-8CAD-4FD4-AD0C-952E4C3D1C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330F3B9B-127B-4DA8-8FCF-ADBD4A4F89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BB7F659F-7F2A-41A0-B204-9DF50B9B8C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2B29907F-150C-40DF-868F-2121FB6438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7929552A-C210-4498-96F2-230E96190F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052998CB-D1E0-4616-A799-E2627D2D52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88296D06-340F-4137-932D-475E4E9E28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BCC85645-0D03-428B-916C-8B86F9928C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C22C00C0-0409-4D07-91C9-E240424838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E8712054-0046-4579-BED0-F2DA42DFB4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EE300563-8E62-4248-8697-667F193C49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E9193D76-8335-4AB1-A078-C5E71A19CE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B53192BB-F67D-4ABC-B38C-741C76E7E7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050DDA57-4E13-4866-9D9C-F7C0371672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25861B29-D441-4FFD-AE2E-621FC0D72A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0DF82530-B738-49FE-91B2-1A840C3E78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1177EA7E-8398-42F2-B4DF-9315ED5D71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E4B299B2-2D6F-46B6-A3ED-4855BA35FC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2DB63EBE-5FA7-4BD3-BEEF-38EF3F7B46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5EA7ED6A-0B62-4CFE-93BC-AD56809551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D9CA6892-8948-421D-9B03-5F8702C933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1AF7D3C8-F12D-42CC-A38E-23DAD60599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8A3222D0-560A-4D63-B560-51898631AF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51DC9C0F-B749-4522-88C8-14FBDCF9E1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CF3023BA-8B8D-42D6-95D7-BB61FC96F1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3EC7E671-0FCE-4F4A-834D-1566C2B741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7B976932-0963-4455-9544-F5F5BF0323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73CAF6B8-2832-47A6-B300-755ABBA406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35A5F95F-0DC5-4706-BFFF-87F31D2117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03BBF73C-A551-4C9F-AD53-9F2431D505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868B6303-1593-4F3E-8C4A-9E38AC1F41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5003C2D4-CC56-4106-A7F9-366D1613B1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A77E006F-DA5C-4D41-9188-47154F4CE6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407C4763-0DEF-447F-9EC1-FBE9BB1A80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0373A9B1-1E18-472E-9DB0-426BE97F6B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D4D1BB4C-3A69-4032-AC8D-370948DE70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1A17361D-B04F-4569-8DAD-51AC709FFC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1B90CABA-D21C-4CDE-9876-C183421739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18D5A7AC-225D-43B9-90BA-A6D6BE6887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926E95AC-84B4-4E0B-B28F-B55E09C3D2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75CF6F2B-29C3-4177-8C4D-EDA79EA8AD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2EE0B91D-DAFD-4447-A209-F1DB62F453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AB1DCFEA-68D7-4C4D-B2C7-A475C99FE1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4B54BF02-725C-4A18-8461-46DBB44280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091EBC8B-EEFE-4C69-9BB8-603584BAEF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91B4C2C2-4827-4442-8C8D-F931C11E69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5588C224-954D-46E2-A09C-347032F2CB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42E40D65-285E-49BA-94A6-4B14AA7D13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CEF05855-52F3-42A5-80C2-098B9A32ED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349EAB06-5988-47B4-9B62-27EB81A46D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C34D0239-AB3D-402C-BE7D-E68A098621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AF74DB42-2D4C-42BC-8656-953AADF6FD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FE55F9D4-B99A-4C07-A764-A6B4434439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855B065C-49D3-4E6A-915C-6CEAB53F6F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E3DF6440-3FD8-47BF-A4C6-8CD6D5EC1C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C4A72304-25A4-4786-923C-D575DF5C48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F7DEAA77-576B-4ACC-B9DD-54AFD3FFF2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F3C84EAD-F848-467F-A19A-66488481F8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3C7FDD69-1F76-45A6-8642-773577E913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A736768C-8894-460D-8AB8-57A90E5E3D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13DDF97E-F225-4FC5-800C-8B944242F0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5C8071E0-683F-4CD0-9575-5155C84EF0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1B159C27-B285-469A-814B-39A0B03163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552AD4DE-E2AA-4BEB-BC1E-8F2BFB394E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79F952D5-8858-4F1D-8647-E85BF6E405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26500FAC-6BC1-4C7F-A0A4-2342886C9E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D746E9BE-D070-4073-96A9-C608F48821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AC821D63-AE40-4004-99F2-1E7C55DD11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042D0C51-3840-4E6D-9FB2-9E93FA390E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D9D13F0B-8FAD-48D2-A106-6BFF6869A4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015E2097-0C83-4BD6-9F3A-589EF095DF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57A23460-E66C-47FC-8353-3E97B63594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914EB6F6-223E-482D-87B9-F9293B03C2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D6AC5481-E52D-480A-8DAC-AB446C2E22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0A44613A-1235-4B93-9A7E-2F2199F60A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3CA32656-BE0F-402A-BB50-B6BD925B97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5A59708E-DCDF-4D64-ABC0-B4CF415A30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D0398A9B-C1A6-4C6E-A746-76BB8E1EB6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442F5A5A-65DA-4069-B7CC-859F0CAC8E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C70D1495-FB73-4E45-9077-83C9EE7171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BA1DA7A4-32CA-48E2-94A6-50D99B1956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C09FE3B1-C1E8-483F-84D3-CB2647A883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824E62B0-605B-4E64-BDE2-A1DD6CDCD2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0F9BEF9D-EC4C-42B5-8AEB-8806C237E1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0F7A920B-F751-46BA-BBF8-A1375C5FF5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5EAAB96C-2FA0-43A4-B9A5-37D423F03B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34E4CF09-B8BD-48B7-BB98-C5E5D91B6C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C79C654D-31A0-48F8-A62C-434F64EE51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C333B6D7-D8A6-459C-9301-09C32C2BE6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C3247340-B182-4C28-B685-D4CC86DFAB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03241FDA-6FA1-4AE7-AE13-E3C7BF056F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7FAA8ED5-C3A9-47E9-B491-ADAFDB9E2B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8D96E737-C1F8-46DE-BBD1-F450DBF8CD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74DF3437-9CDD-4A66-AF91-E5DE4EF26B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3C350972-DB96-4277-BACA-0A817C0768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919725A1-2B6D-47C3-9A74-572708D5A8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8D7720CF-FE31-44E3-8A37-5DEAB3C372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3BAA7787-CC7D-4B4B-8C67-E2DACF09E8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5EFB07AD-AEB8-4284-8B6C-388B8C2370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E39EC5B6-7612-4DA3-BBCB-FF3FD0E087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7663D65D-29A6-45B6-98D5-3471C9C928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ABF6BD7B-9794-4CED-A8CF-D5D7BE0015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D5BCBD9D-7297-4A6B-A26B-2A67EB5291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F3478244-70B0-4D4D-BE29-53A6343B36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0F4F0725-C8A4-4DA6-9736-F92693E3D4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F8FC0400-CE45-4548-A088-07FA34536C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4B574639-CA50-40B0-92BC-F4643AAE22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91A2FE23-7CAC-4AA2-AE24-89E9F4AE0F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6B4BC723-0E4B-465E-AC98-670FBCB625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84A1E61A-E880-4C1C-BD77-01CF35363F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D3090A7B-1518-46D9-B453-456E3909B8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8D14753D-356D-4E77-B9F6-836C281A08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091768AF-8646-46E6-8BB3-FAEAFAC1D8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BA1B0A56-389E-4AD1-BB4F-7F7B55A8A9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B3585483-9CC7-4C23-8A8B-E9351D210C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CA3316BD-D763-4C89-AE0E-15E8FE8E14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A74D84B8-0F44-4542-A90D-84A3C7FA84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E567186A-F449-4BC5-B0CC-065F831CA0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9EECF2CC-215F-4884-B583-073D634CD6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3FAC5FCF-A6D7-4EDC-BD56-2539C19A7E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6C99D509-5D26-4797-97D1-42E44329F7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7001FE05-622C-4875-933A-2F7C61B464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1922D28F-C8C2-4AA7-A9BC-9A14FE357D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9E90C170-D4A3-414E-B6E4-C00ED9B5FE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63ECF0E8-7022-4D30-ABAC-3175C06E40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B1EB68CE-6024-4049-A0DA-765CC93FE4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D31EEF95-FAD1-4054-AD70-1B062FEB7B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0B910403-043E-48DE-888A-26A7EB26FA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920CD414-AA81-469A-9CD1-A1E33F6ED1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4889D5E3-0680-4A95-A5AC-F0A812D24C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77D90586-82AB-48D4-A6DF-05AD019227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820F33BD-D6E0-486E-8540-495F51324D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710BD04C-42D2-4884-93A4-D8B5744FBB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8083F0EF-FDB1-449C-BBD2-D40564D6EC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DE645D07-A12B-463C-B1F4-523A722A59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6A6BE90D-26F2-4871-AC3C-BEAC3364A0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5A7E84E8-F1E1-43A0-B558-F2B347CA25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94FC49B8-32B0-45B0-B024-706B495C3F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B820A154-1031-4EC1-8766-46D7452306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2BA98A55-F7AF-4E27-B2EF-D33D1D7992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4BC1B75C-1A47-4B8C-9B0F-37022E7E30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2C8654F3-1311-4D44-B0A9-A20D0CE0AC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2940AAC8-64CD-42D1-B5DD-D68C18EA4F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3D54E342-68A9-46B7-ABF6-AC81D8BA36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6674D86C-FBEB-4042-BB1A-BF963182CC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2AA9A24B-9C7D-420A-BA21-D8A8E83A16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CC97759D-4AE0-45BC-A709-01034A34C5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A4C8420C-64B7-4EFA-93DC-8F81820AAF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7ECDAA28-4E3C-449A-97B1-303E561B1E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2701B240-9758-4E5E-99A1-6E935D7445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C2E12745-6182-4D8E-A3AE-0B2AE99A51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F438DF98-8C64-4432-969F-5829E765C2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A3172367-60B1-4548-A651-02AC465C82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C23D2708-68C4-4BC3-9E14-4F6EACABBB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7A69408C-1EE6-4072-A2C3-049DF82983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4B341FA3-D436-4C8B-BFDE-F46D3BCA38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2CF2D2A0-B610-424E-B515-7CAD8171AB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9F821B9F-2043-4757-963A-B62D8362E1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72752D8E-C094-4055-BF32-9BC1CC92A2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C43FF732-9148-4EE0-A70F-D46A3FA643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9716F499-D812-4A02-B06B-683C2A22D2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A67F4A25-430B-46C1-9111-844D00E255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A2162D95-7AD7-4547-96F3-9ACEAFCCCF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A5D2D4BB-2C98-4122-B893-D2215E0763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327D8FE3-423B-48FE-9954-5344B25166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E4B94997-35EB-4420-BC50-06DC311488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B03DDEA1-FD47-493D-98ED-DFF04CA5F1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283008F8-6E4B-4988-BA75-CCB6351481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5C9DD530-D286-422B-9F8D-FDD6CD9314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46A30DDA-21C0-4502-9021-8919753B4C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C52F7AF9-5287-4A93-B07B-A4B745F50C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DCB6722D-8DB0-4D47-8299-C1AB4BA08C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5AAF7A69-0304-4E0F-839C-D61E8AD46C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BC58D5C8-D079-4E72-8239-31423070E8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72A31688-B2DE-483E-B681-265A12B20C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37EA8D1B-7EEE-4ECF-8562-EBFBEBF7E8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FF21CC17-DCC4-45B7-BB10-16FD42836B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3972D68B-CA85-4570-AE42-D115C8E942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C3FE0232-C9B6-47B7-A206-6038C986C7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B01E9217-11DD-4145-ADA1-5DF521E034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B3E8ED99-416F-43B9-B2F3-5F4BCA3C90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71DB006F-8706-4C57-919A-DCACEAB032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C3217806-34BC-4F60-8C90-6384BD5ABD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F677A531-4744-48DB-B152-1B9B970B6E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74B440D8-2766-4C63-A00A-6431BE1FB0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B1D308DB-9C60-4663-B3E8-BEA4DB5D32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DDA166FE-5F00-40FF-9ABB-21475CEB33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6FE3C100-FBAC-49B8-9041-E92FA7F734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F91A94C7-0D54-4575-9584-50FD977A9A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709B720C-EDBE-4536-A61E-B6018D2545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6AFCF0C4-B915-418E-B33A-4FC2059E88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5B4EFF68-7867-4B70-B852-F64798B365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DC6F688E-F99C-4CE5-A4E6-347532A197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991085E4-4B99-4020-908E-11ECF91049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DAFD1112-7E16-4DF7-8C32-C35FF05593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629B8A6B-78EF-483A-8559-6DA184901F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9A6963A6-1749-48B1-85F3-8BBAB1A5C0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CFECABFF-7B13-454F-A740-A80EE28335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5AABC149-3B2D-4916-8AB9-DAB7D6E9B3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9978A31A-C058-46D4-8CBD-D4678A9237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9EFAEF09-8FAE-4002-9396-0988DE2914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DE7CD0CF-A4B8-40C7-A3C6-10E61BC411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B601E55B-56E6-4D56-935C-3311C90F3C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1F8A209D-43FD-4E63-87F2-81FFF6F8BE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8C527250-2100-42CE-8C79-C07396E113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D8429A6D-AD02-4159-97D6-99CD102071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9E7B3C64-B995-4CCC-8B92-0B5532B588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B03B19F6-DAA6-4E05-ADAF-39E033E3FE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CEE459B6-269F-412A-B3BA-191612036E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13B46E0B-CC51-4D19-9A4F-4F37E17FB1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5FAA4E5A-AAEE-4728-B200-F24C474F8A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7BBB2C44-46BE-4604-933D-1CDEBB3AEF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445369D5-56E9-4B51-A587-8ADC278DEB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82903703-F3BD-425D-A5C7-ED4951757A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7F76A6BE-C40E-448F-92BE-4598F53055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3B5351CE-47FD-4454-AE70-9A869D7524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E99A48A3-CC28-40FE-9578-2057A23AB6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DFF77D8E-809C-4B54-9ADF-4F0FD57050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529A4262-AB7E-441A-88A5-2EA6C25657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293281E3-48AB-4C4E-AA71-B1310DE696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94A708E9-C97B-4130-B649-8B65B3C773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C89B5D9D-EFE7-4DC3-A31C-89C944A4E4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49DF7944-93E0-4248-9252-0A41C55DD0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B05D2111-4AF2-40C7-89FD-943E2781A4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00F0E2D4-7E68-4465-BD43-FCC995E89C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B6494D8F-FC41-423A-BD0F-47822DFD0D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0A99FD58-235F-470B-B702-53DE520B7A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FFBA37F0-05DE-466A-AB92-0BF879B7E7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5F463945-00F4-4A46-8E05-5C424232BA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C3870D90-6466-40F1-9DC4-96798C5DCC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9AE7BD81-2975-4C4F-9FFE-B3E9515F47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F8EEB916-3673-4CA8-81D7-76502BCF60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DC032747-FE56-405D-9AEF-2D3DBB72BA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A2AF9751-5807-4F40-B9D1-8AAD6E07D7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367C5C06-312E-4BD9-8E07-A0614A8D70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A72B0404-FA2D-4B5B-8C76-A60FFCA878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48544401-734F-4935-B955-649B36DEBA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53565646-582F-4538-B962-22536DF9EA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CFFED9DE-04BF-46F2-A512-6A8DDB7FB1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31FF467D-14AC-4996-B54E-B6E354095C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927200E9-6787-41A4-ACC7-7BCA71434E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BE172EE5-E077-4B64-99C0-93922420C1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EB40702E-EE67-471D-9FA1-CF04B6D096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9A966CFC-678F-4FA3-94C0-5D679EB7BA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1C71B710-8E07-4385-B654-76F5939C0B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87AA7D1F-1E81-4DDA-84F8-2770F75DA4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14DE1967-7CAC-46B7-98B3-A509FAF372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877391BB-A6E3-4FF0-BAA4-D5E1390771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F0019899-865E-400F-BAB7-9D01023EEC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45C10681-0E05-4E30-92DA-A28174EAB6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391E6BC1-AF37-472E-82C0-1F3B39BD2B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A12C2B62-ECD4-48B6-9B8D-4EE9A631C3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F117BB2F-DC8F-45E8-B586-73B5F9D0EA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332949D6-F521-4FD4-9212-89F21C3117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0BEDDDC8-99BD-4F72-A5B1-C00972F4A0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C8F819C3-2A31-4CCA-A1A9-85DF74ED18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221CA41D-0B4C-41F8-96D1-795C37100F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C63F56DC-0180-4690-9997-9BEBDE6EDE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A5EA9DF0-DEBF-4588-A2E6-F323B0F666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77DC68B5-98F4-444F-BCB3-F901A01501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D3A95671-227F-4E66-8DB6-5FDABD25BD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A2DFDB8A-AE3A-4100-A8D9-100508C35E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F916ED76-83E5-40B4-9407-B3C5B72307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4E09D399-D1F7-452B-AF2F-BB4B9F6448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16B2657E-3332-4C3A-A089-8497E70BC4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C911986D-0F8D-42C7-BA92-A50494BD12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564FA8FC-9961-44F2-B2E8-22BB370B2B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7A25FC04-8CF8-4537-B5EB-1384BA9651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AE38CC12-AE39-490F-8DF0-BC5E317E17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4322CEA1-DA15-4CB2-B353-0A6E81A781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61031CC2-BE61-4262-9DAE-A0A9C3F7FB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DC2AFE5C-4FF7-4A2F-8B92-0FBCF35935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7654FC56-41CB-4536-AFCB-FC5CB83A1E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F2096068-055E-4C90-958E-83D7F56896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EB740101-D1F6-4E3E-BFC6-292294396C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50AD10DF-5AD1-4B90-B340-AB97EADE1C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93504D18-09A2-4154-AD32-44A8E164B1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32B9845D-52AC-4C1A-85AE-FA7462A8DF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F6A464FD-FB25-4BA5-8316-3A47A706DB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0501BF8C-E269-4151-A859-AF37794B12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0068EBA6-5CE9-4C13-99D8-845F61A3A4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835618A8-DFBD-4E64-8D87-D782399E7F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8C6B16C3-958A-43B2-88F2-E68836A2CB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C080974D-33AA-46D9-ABF3-41F0683CD1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DC502732-26DC-4530-A20B-250E92A570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A5FA6F44-2A8C-4FC4-A516-A540F5B46B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0F2EEC29-D247-4807-9094-BDE17F9F26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EDBD033F-C32D-4F5F-A379-7956F1888C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99C8CB2D-D4F6-42F2-9D98-41CAA5ECEC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45B1AE4A-7ABC-4B70-9E60-0E5B6CA8DB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F599BCBA-6466-4ED0-8A1D-2C6091ECF4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6E943E1F-8D17-4A74-8D89-881D3DE688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3ECAB77F-997F-4E15-82B7-9033F7D45C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C1990ABC-A7D8-4FFF-96A8-FF2155731E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B85049C2-50D7-4A74-9E41-9CB9CCD8C9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3345FB32-1602-4215-B712-A9ECAA8D3E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925B39CC-662F-4BCF-B0E8-BFD580F541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6485A158-364F-4A27-9988-BC62F9269F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8F21B0FE-526C-4F62-AC2F-B0BE403C3D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08DD4D0F-E527-4874-A40F-B31D74120A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8BD11303-6F7B-4205-BA69-9C0BC7F023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476028A0-A63B-4CD4-9523-A8976E7393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57275301-CEEE-4DB1-910C-9AE60C20F8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90B6C737-C401-4DE8-9217-45721920BC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90D1ED0A-85BE-4281-9366-73F6E37FB1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9A38DB9D-EDE0-437C-8D85-475CCA1163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05F6AC19-7841-4786-A1C5-1928F7FE32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7330CC33-B312-44A2-B5E4-FE13E06371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835A9FF2-8CDF-4583-B351-9D152CDDE6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40034BB4-CC91-4FC5-B195-CFFC494930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05003563-153B-41CE-81CF-D8B10A521B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11485CBA-1920-4A47-BDB9-17B3428FC5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7439767E-8175-47F8-95EC-FCCE0AC62B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8ED4247E-A74B-4C91-B254-B2E3A55490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22B4CBBC-68BF-40A3-A06A-FF04FB9ACE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58DD4467-D714-4DD0-A7DF-E77A679677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0471F86E-CDD3-4DFA-86FD-A0095BAAF0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0CF5621D-7EE7-4766-A86E-51354EEA4B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021A034C-B32F-4535-A8CD-E714BA44BF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746AD722-03B7-4ACF-8195-A2090E9CA3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24187551-1AB1-456A-822A-A975C9BB0C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1FDBBD95-30B4-4962-98BC-D1322B00AA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1893C1CB-E25C-44D8-89BA-D4D9DB67F1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4C652C8E-147B-4573-A630-CB8F4040DB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E8D87788-642C-4349-B6A8-2B8C113769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96963D35-74D9-48BC-8174-41FF7FC2EA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D7013CC9-1B99-45CE-86C5-7BB7513E85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6DA38697-A086-41DE-B6AB-952D5B9A86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006E49A1-91C1-4625-85D9-AD277531D7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EEC30746-CEB0-422A-A1AE-98A9D6925B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DCC5B778-83F3-48BD-9EF9-50B195E126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012AA68E-3D2F-4158-AB66-79FCCFF3D6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06D6EE92-6785-4088-9280-E8A62F59EE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5750F64C-0862-4B41-84DF-CB8008681D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8773E322-3FA1-4B66-AE5F-4D034C16CE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2BA536D5-0230-45C1-BD44-58DC20E9E7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32E1E0F6-A49A-418D-9179-3DFB75B396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99434635-AE6F-4A38-AB55-60FC8DC41A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EF9130FE-9C01-4D3E-B982-12B277C7C1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78075FE7-60FC-43BD-BB0E-68E6AC2F30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ADF33698-3495-42A7-85C7-81D9AB54C4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8D9B0D8E-0B06-4F9F-B6C5-F03874686E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21E4E437-B7C6-4969-A2D6-6E464E30E5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AD4EC6CE-D248-488F-9485-883B051BF0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C83F555B-0025-4A2D-8F2E-037B09420C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C7A309C9-7E34-4359-92E3-51BC0FC17B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D2A288D5-E60F-413C-A678-64DBD1AB00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CCDD4759-A3FC-4236-8B28-4CF95E6F5C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4FFED09F-6307-40ED-A81B-00A88F9A11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933742D6-39D8-4637-AE9E-B06FAF99D8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299D74F9-CAB6-47D5-B3AF-F0FF22AEF6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AB1FCD3A-0910-47B5-BD82-1BC7B11736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D452948C-085B-495B-8483-73866C3049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B5A79B20-03CD-4627-8631-84BA96EDDB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79E5B895-BAE5-473E-B6EC-49F478AE3D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07A4A8E4-81AC-47E1-9C82-EF3E5CBF90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B0E9750E-2157-4D22-9029-3C6D6E8163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C102ACF3-CDCA-4EA9-A6CE-471CDE3648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05CB3A84-495E-49B4-A2C1-44A16BE26F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EB94D0D4-E019-42B0-ABD2-3A1997D77B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933A2D13-999D-4276-A42F-E70A5CDA78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A4727A24-227F-4097-9CF9-BDE573368B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F51C6701-A477-4EC1-9ADD-2505F3FEC6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95790B98-B79C-4A82-BD95-A64D8A64A7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0D821FE2-2AAE-47D4-9BBF-C5005DED7B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56EAC52E-9FD6-47D3-96D6-6087F3579A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3C57B385-1B19-44FD-A76A-2D675DBB60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0BE090B1-CC3D-4501-BED0-CE4223C2FF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F59D0D22-3A2B-40C8-AEF6-1DD8B64DFA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B438F67A-F304-4E2E-B7A7-1CB9C18AC3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C1729B33-D613-4AFE-9ABD-E2AA86F231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2401DA08-00CD-46BA-A637-82D2BC3E29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4F0A8214-FFAA-4992-8098-DA4640A8CE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5BEA8784-4C62-41F2-A0D5-BFE73420F4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E26C9BE1-41C2-4BBF-B93A-832EEACF94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620FF221-2566-4FAF-BD2F-FB018B5223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FA9C9A85-D15D-4F83-9BED-CA66A4E59E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78FAD1B6-036D-48F3-9FF2-B367A5822A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F5D1314E-D261-4686-AB3D-82ABB6ABDD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7ADDD508-6553-4D59-B5F7-3B5C700A70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9036182D-4F6B-4969-8680-130B491EC8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957C3844-D793-440D-8F03-57C006F92F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F833C4E3-A3BE-4A76-81B9-B5F10E8717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BDC6A900-A872-4B1F-9A09-E819010C25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B7391011-30E5-4CCA-9F3C-989803405F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F68EE415-AF59-4EE5-B8EC-319F3FFBF4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F3A5964A-898C-4621-8BD7-A3624887CA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D3845233-F168-4B79-B1A3-DE589BC14F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A4950887-6062-4343-815F-5B92796398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CE51B6E9-832D-4EC5-AD3B-E87D0D5B8B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C304F4B1-F256-4ECF-9DA3-3A47C615D2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48F82AB4-E6B1-4970-A81F-2C57355749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905A8E9C-D0F3-4075-AD19-2AACD30E00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DEF8992B-7366-4495-BD94-5719F9A03D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C0971C09-4DF0-49DE-B51D-0B92D34D7C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CFB0006E-DE5F-4283-8AB8-981E787543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8CFAC882-2FE8-4242-A1B9-498EF7A7E5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B74B3D99-3A6A-4A4A-A100-22C959F696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33B30CAE-50A8-4181-8ADB-2A39C531F1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665D4F4C-3304-48D5-B108-1D61D48873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E7DD176A-9317-4AB0-B164-721759AAE9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CF428012-A335-4B58-8D01-FA82C81127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2734C716-30B0-4F2E-98B9-4DF4F1E18F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5DA15AEC-3F11-4B08-A91C-1671DE7BDA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62C011D3-6389-44DE-8064-855B0F260F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E9FB0219-4AD6-4FCD-A0F4-67291D9087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52989BE2-5BBB-44CC-8E8C-548B313EF8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9556EC34-697C-410C-890F-64ED2EE62E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59D89201-D9FD-41E3-97E3-67C3EA73CD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3836556F-4307-45C4-943B-D40612FB37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84BC0835-69FB-4C2A-B5CD-B61EDB33A1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5AC137D2-38A0-45AF-A5ED-A65E174A02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881C6F11-9537-42A0-91E0-E26FB884C0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B3A907D0-82EB-4892-AB57-EE795ED1FC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557ABD37-BFD9-4738-BCE4-AF634F2A81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CDECA152-4411-4315-9DE3-B242B8AB5B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F30B2400-977B-4F11-85CE-5B60D448A3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0397C0A9-3E78-4F77-BA2F-4FD36EB3B6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0362B6C4-28D2-44C1-A2C9-AF78905315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AAF248D0-8B74-45A8-9FDE-746088A980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B1BC9976-3437-45DD-BF4A-85CBC61594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0AC4B0C3-C011-45DF-A73F-DC1F58430F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447FB91B-94BC-4EE2-AB4C-C3EBA8CDB6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CD0A66E1-5033-4D0D-AF1D-5761FC0013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FE333F34-A1AC-43F6-875B-2C550ADED0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E54042A1-1D19-4FAF-8206-6317BFB6C8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25398714-7AC5-4BBD-BC10-617F03C8D1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B0692DF6-0055-412F-A4B3-F90E6C3FA7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F0719372-A405-42D2-B9AB-C7DC8A6471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AF56AE2E-0AAD-4629-AD68-63DAA09DDD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B1AF2CE8-2F98-4E9E-B4ED-A8F8FAC683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61519C21-5FA8-4ECC-A270-124591CF83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49A9A84C-62E1-4A93-B87D-6E5AB2A6C2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FE4E5A74-3335-4FFF-875E-D58BC6E159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99854295-D3A4-48F3-920F-AEC8B81E57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4F8E911E-6F96-42DC-92E6-4ECD20F082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AA89B55F-D296-4A2C-9113-F9EE891A47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2F14DAAD-D6FD-4B16-9C3D-A8F3695ED8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0BB56148-DCD7-477A-9FC4-D131191E91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531D9610-492C-45B1-B262-48FF2108D9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C09B1D42-5085-4BD7-AF37-278D2329A5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1473D112-3FD3-46AF-B9CA-1487E18B00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8D9660E2-5504-43FB-9A60-C0CE0DD90F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C1B95BC6-3DAE-4019-99E9-A13CF5AF27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0E897365-61EA-49A9-AD85-D21121B6A3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FFC72356-DA58-4147-AE45-B0E41F80C0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2E97D182-CB13-4CDE-8542-A5AB3135E9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9904B740-DF3A-4665-9A02-7FAF2A7B23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3E9839F9-70C6-4577-9D22-66826FD42B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B88DBB72-B555-4674-8A4F-25C624E4C4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CDD687A0-3D2F-4275-8E3E-B5B5463AE1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69B83EF5-8058-41B8-B206-3FF9993E76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2184564E-6940-45B1-A883-850EFA3161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098875AC-1C07-4BD0-AC07-B6BC819C07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13CAE295-1001-4955-B5C5-3DABAA37B9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FC2C483B-F52C-48DE-B91A-1D79F107DA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4B4AFD83-A450-4E02-8796-371FF7B33F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4A5E9F4F-3717-49D3-8047-D83EB41449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2A48A93F-F725-4BE7-9B39-A626F32E8C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FE6EAF87-CA25-4DC1-99D8-68FE52B8EB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C9CCB651-3434-4B91-90F8-779735A295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A958D20F-6873-48F3-A3AA-EE98105D73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4C09B94D-A59D-47DF-81B4-4FA0983D2A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861C5B0F-312B-4C57-8B0E-E134EB9D2F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CB8B445C-4502-4926-A4A2-15E34546E3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83C105A3-F483-4D0B-B074-BBBFD38CC7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ED9BF123-5068-4776-9A82-23AC15095C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3413F73E-9513-4472-9294-266BAC0C2B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8DD0FE7F-A1C2-4D0F-BADC-C2E4C419C7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CD3AFEB0-0ABC-487A-9F05-8F5884A096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692CC798-AF38-468B-A5E6-A3B41E3735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0D3CC7D5-A307-4452-9916-733DA10E13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F91DA680-4656-49DC-9A82-A0683D412F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9E6A05E0-DF1A-4CD6-A564-F8799FD88D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E01578E0-412C-4E84-A26F-8CC2D6DE1F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223CB028-186E-4CEA-BECE-2F9801DF78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F41DB6C2-93A1-4C9E-AB6E-4CAEB38ACB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297BF4B4-D5EC-4006-89FD-DA4DBFECD7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0DC80E62-8766-439C-B83E-4FFD226E73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7351CF76-EBF5-491A-9C9D-829AAC9D1B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29EA7FF1-CC90-4022-9EE4-F6D33927F9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FDE55415-30FB-4B6D-97BC-B9A479B59A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18221148-53BC-44BE-ADD9-29A0B73697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4F601861-4D96-4992-B9A6-ECE4E6E8B6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DDDAF524-2B77-4F7D-90A7-A60A53C59C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039F4611-4FDE-439A-A220-D2DC32EFDE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079A5FA1-04AE-406C-A0F0-1522EA80FA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BCEE7428-4154-4CFF-86A0-24DADCDBFD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452C0A5D-88A1-4C16-ADB8-86C79AD72E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DB89CC6D-1953-478A-ADBE-927B29A207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529B08A9-B021-4EDC-A1C5-3545C7C1F6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1636531F-EFCA-4A53-8B74-4D563044A5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1249E8AA-9BCF-4C6E-9BAA-5790A47617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E9CFABCD-2F51-44F4-B7A8-138BE1BC8A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06388AD0-59F7-4E4A-BB56-542B134779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AA75244C-F01D-4220-A5C2-36874D1882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46EADB2A-54C7-4DE1-9662-C872670D5E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52A9745E-AE38-434C-A890-53DE50304A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E6CCB627-7AA8-4552-AC0C-EFAD8303B9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6FEAFF5A-0F07-42AD-9F4C-B8921ECA30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D1B8DF60-0A1F-46CD-AA21-517C226EFF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11DFC1AD-7E94-4AEE-8A8E-C33D1C5B9C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21A2C485-996B-4216-96E4-60B807712D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55510530-3F6A-43E3-8703-E44F082EAA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02E41BC0-7371-4914-842B-0A2FBE86BC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0D38E441-F176-4CCD-B92C-B2AF729965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5515FC35-F65B-4477-AA80-3D2D84CB9C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498ECF2B-CA2F-414A-AA31-CDCBD66AC4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743BA335-09EC-48F1-A77B-A83CD84A15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07092091-5586-4441-AB82-A82799D08B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01B408B4-7FEE-4280-A769-A202F6C417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D45C9DFD-A2D7-4175-9E0D-897BD20926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3BC8E1A3-4444-4F48-AE3D-6CC21D1072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0C7F89E7-7129-4B86-BE4A-62D5B0E9EF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576CFCDE-7F9A-4963-9834-7A95F2D0A8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D5AA08C0-74C1-4DA8-BD98-577B6E6F66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E43AECF5-1AD4-4BF8-A6FC-CC2A8CE5E2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6A8A346C-8FB8-4F56-AA77-D969AC9F63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4A614E48-747A-4915-990A-05E6A7759D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A718CA7F-9626-4834-A215-35FEA39F04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1929A773-9489-4D16-BA94-9EBA1193AE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5AF8C30B-C54A-4264-B2A2-5AC8477782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6CB9B60C-2BEB-4F03-956E-3CC7A905E5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13204A8E-10D6-4532-9571-AE3319ACF8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BEDA060C-297B-4018-98C6-FB822B8B5F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57A33DDC-690C-4D39-BC51-14361BB83C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0E5F4A53-8952-4B1A-8ED2-0D40DABE8A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DF1F9317-B9CD-4968-9413-DF8B9FA4A5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42EAD41F-D72F-4C47-B260-5CA7477995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5A94CB33-F521-4874-8DBB-116ABBE740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ACB1627D-C407-459B-9F45-C5AC327DC0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F4BC4E77-CD97-49E4-91AB-1CFE9385C2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B5B81068-FE49-4907-9746-8C97732BA9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44695D1A-94E3-45C9-879E-E5E7459D05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BDD513FF-3F22-466B-BBC8-3A56B7C136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2F716192-C30F-4AD1-8BD3-6C96EBE7EE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6E2DFFC1-F237-4F6E-9B72-EC7DC1333A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1A802DFB-837A-499D-A1FB-C661416943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62FD1EE5-B69D-4999-B428-E0D45B2F4E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DC02FA6C-53BD-4C8C-A8EB-72EE4F9740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89CF4975-C9A1-4788-83FF-45C16024E6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37C2834E-EA8E-46A0-BAEF-5994A299F3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A2C90D72-2DF8-4F3A-8F15-8FD69C297B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D3D11812-F004-4211-9EC6-BCF555EEFE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10DEE076-8376-40A1-A3FF-8F87A17DD6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4DF733D0-91AA-4E8D-A0E8-65DB925DF5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F08B739A-74F6-40D0-8500-60F98C133B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EA85AAE5-BAE0-4579-BB0F-3C45239793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C9B9802B-029D-42B1-B146-4D3683257F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1FE968BB-735D-45BC-9070-9DA61D9400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8F798265-BCE8-4A95-BD49-57494DEB2A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0782525C-F988-4740-9733-40490BDC0B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BEF0A957-C428-4E26-855E-A5C9770E4C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073E09AF-2A44-49C4-AF06-97C21530ED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60B99FAE-092C-48B5-88A2-56CFD07BCF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09DC33E0-B452-41F6-91C3-E0C8ED6DEC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1CF5CACB-B37F-4A09-B766-710A6EE120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05B2B58A-FC03-45FA-A7B4-E53ABF0A9F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25DA8BC3-BF64-46B6-8AEB-B68B730526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67F9457E-E928-4279-B41A-32236CF0AF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A7542201-4969-418C-AC70-9223B0F285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27185B2C-1D32-49E8-95C9-C32E1B2EA4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078B0346-4A94-4EB0-B747-D1177B7AA8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B9F34317-AB37-4BDE-9205-B9F3DB1817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79ADCC3A-4EF9-4105-B003-BA7E73C626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A1B7B3CD-DC6F-4B2B-A05B-16F46221DF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C7E50050-B3BF-487A-BD9A-B548E6E2D6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59F2E07B-A672-4DBD-944D-E112BF5E13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6597B2A6-8E96-45D4-9C07-7898549661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57254CDB-C1CB-4EA0-8A72-2C963673E5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56A89A5E-7349-497D-A9E1-BEE2540DDB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60877F66-D812-4F96-93EE-9C9E105A7A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9077A64D-BD0F-4B00-83EB-EAAE8E648F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DD4273AD-3FD5-448C-9C81-04DB1182F3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9D6452D9-D996-412D-8DD5-24E78BF8A5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7ED706C6-047D-4961-9828-7016CD0A04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42B1EDB7-0558-4F1F-8B3E-A920778BB5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EFE015F3-EDAF-4FDB-AA63-564BCB5208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D4C3F61E-A5E5-41A0-95DE-15F215B1A8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741AFABB-086F-4248-9F11-3AD470F6EB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8F6DA41B-0789-4284-9776-FBF0F0A554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D68153D4-E707-446E-9364-0210C22671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59B95905-F0DE-4A6C-BEA5-95E5501224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F5C26D7F-1657-44B1-8376-F2CA14FEEC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008A4B4F-D244-45EE-8A88-83A7B1D3C7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DFA74597-B4C5-43CE-9697-15B6C5B479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7264045F-69D0-4834-9F74-49684435B2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066DDD30-8BE6-4FE7-A0E9-A560BEE76F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3E167A24-7C31-4FF0-B235-ECC550B67C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BCDC7C77-06F0-475C-99E4-775347C4A8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5C8C4184-4693-4B20-BD94-1F33953C9E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84F111E8-C157-4E86-9602-F175797A70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92AF8F6C-8C98-4484-B14B-FDE5843D63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CA07583B-EB68-437D-95A2-0A26355680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D48BA827-BCF9-4344-ABC4-99856B1AA2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CC58B731-7C81-4204-B316-6C9FDC2D90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EEE2211F-F53E-486F-8A5A-C27D9E3121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9DC146AD-A4F0-4329-AF30-9A0AB62A67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45AEDE42-7936-49B7-9FBF-86A4449D01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FF2A609E-D9C5-4B08-82AF-CBDACFFCA8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7D5241D0-F03E-4E35-8BE4-72DAE6E497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38567196-5ED5-4508-8AC3-B93F373A71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4A86542C-A582-4CC7-92A5-6C5CEBB7BD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7CA765E1-4FEE-49B6-8BC9-359B444D6B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7E5C74AA-AB3E-4558-BE19-CA812F08F6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5B75EEA7-DCE7-4161-99BA-E0C0B7D23F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70B756B1-401F-42C9-B4B1-F6E56A613D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48CE742E-0BA3-4E60-9D3E-9D3B9829FB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227390EB-70AC-4791-BD27-3E94449193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399025A5-3AE2-4094-8B87-E123925C0C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ED55CB9B-6560-4C88-81D3-24EB2EAF7B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AEC6A23E-F26A-4547-B995-AFA93ACDAA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5488DA15-28F5-45EF-920B-E758DB6793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731C7819-CEC3-4DDD-BBB5-E14894233F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FB019983-087F-4013-9D06-13861EA16F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E510B3A3-CADA-4482-B36E-FF40C21A4B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1C12452C-F774-4DAA-A8BA-A445591A01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3B07A8A5-B3AA-40DF-9C17-7DDC976D0A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78B2C60C-228D-485E-B75E-E946D62988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BE6E3F84-A861-40A0-9311-EFABCD6AF6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F037D4AD-85E7-42CD-BDCF-51D9B89A16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034C5A7C-7A99-43C2-8343-DB58EE855C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5DE9EA3E-5CFF-4488-B19E-DF909C45E5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15ED4A59-E03F-4CA8-9987-D27DB51ECF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B5E53D1B-8213-4D4E-8021-C09BF5D815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C34F71BD-772C-4324-97C6-64D2AE3343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D92BCA9B-2383-42A1-8909-4AE51FBF5F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1475DAA0-2708-414C-9B62-996B6CB7E1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9037D087-30AA-40DB-9824-14B781E7D0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187F3E1A-B347-42A0-B77E-A9DC698681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EC6502D6-0217-4322-AA68-8E80C8B604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AC414270-8F30-4B44-8029-32F474D440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E499B0B8-DC4C-448C-AC5E-AF2F14A36C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671E205B-EE4E-488E-8A4D-298538CB92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4B0CE38D-3DCE-45C6-B6FD-036D57BC2A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CE083B22-AD18-439A-9BCA-980B0B00AD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5720A984-BD6F-455D-8C5E-F4B1B60C2A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97311C70-FBFF-4238-A3DA-24B75A195E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0B45E6C1-5CBA-49A4-9513-48DB88D2AA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30C92F7B-782A-404F-A0BA-F2CE9FCC1C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B05F4751-4E64-494C-BAE3-AEDB96C5E5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97297080-1FB8-4C2E-B2FD-14F29BFA48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152A2CDE-8FAE-48D1-9F9B-CC9851E485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D3029845-F1CB-4F94-9802-13A1A1557D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3B1F921A-8E5D-4732-8AA4-1B07D02E20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AFBEAD87-B39A-4CDE-84D7-B32EA32657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7B16D872-DB2D-407B-BD4D-4CBAE869C9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B864C428-D351-4F31-B286-794ABE780A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DBD263DA-51D8-432B-8DEB-BBA2E8A76F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92EFB5C1-0CBB-45A0-9A6D-5B1F205B85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7FA155B4-3288-4EE4-BD67-8F33C7F786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106997AB-EA85-44F3-8C22-07BBD33144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1E642D4C-305B-4067-8BE1-1755359274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84A78C83-B560-4E32-A9A7-D01B5FA182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1F0C99E4-3998-468B-8361-835DFFAFD2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C8057E73-38C0-4CA5-979B-4F27851019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C4257D77-B4C3-4173-821A-8E4CA9170F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F2B924E4-DACE-4D01-B17A-2395842038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2A82FED5-9A4E-41DA-B98C-695AFC120B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E8243512-2217-41D8-936D-8EAC78B422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423DE167-F3ED-41E3-9B8D-8A1D376378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7EA0CB5B-360D-4A76-8C0C-930BD68A94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8A0C8500-2C99-4073-BC79-2501DE1467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1A692FB7-F00E-4D61-B2C5-CD923D426A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BE0239D0-0B07-48CD-8FEB-99FFA82BC5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0B2C4DD8-88DE-49E8-BB86-CD9D945591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7378471C-7B17-4390-B2B3-7DA0390791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2B74D1AF-4843-4316-AA9A-07CD86D4CB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29B70562-C821-43AE-A1E9-72E2FE5140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B10A18EA-667A-4ADB-950F-A3F43EBD73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6A01C7EE-F920-4E09-861F-474951B913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D3574C3D-1541-4FA5-B6AB-EEC4B67163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DFCE1BF4-C331-4386-95E1-7A1562B720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1D8B5016-07D0-4418-BB72-23EE076F7E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BB821558-22B9-49EA-BCD2-C812087F7C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08D9F8C6-A971-4B98-B352-27F7DAAFC9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CB8CC64D-428D-4C58-897B-7A426B764A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832C9907-B6E1-4D70-A269-08EDC4B43B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705ABFEF-1BA3-45F4-A01C-5F0D00E7D8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85E4F007-29F6-4C26-B9D0-A788189159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505FC16F-693E-43CF-BB3A-1C967CFEB0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958261EC-3921-4399-B4A2-39613099A4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981BF512-14C0-4D21-A9E4-EAFA414320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3B33E7F4-A1AA-4E00-941F-935CF2719A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18626432-F784-4756-80DB-01BD04F970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C14AEF2C-6E49-436F-B535-6964845183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BA6EE378-F547-4826-8671-0EF18BA9A9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D0021132-7824-4B7F-8F43-3C1521ADA4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B42A0ED9-E04A-4476-83AA-A2DAD6658B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4453CD68-7204-41F2-B4D5-379E44E86E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0AF4BD32-E3DA-4305-8D4B-96F4959E3F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7C81499D-9B24-4FFD-8E78-CBE24B93F4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54B3619A-7D95-4825-983D-8536BEB260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5C5443FB-C9C0-47BE-8B30-A4976DBADE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6D060407-5EB0-40F8-AC4B-137157AFDE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7D92261D-CE39-47D4-94F8-33FAF22C7C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719A6540-1F9C-460C-88B5-CDEF1254F5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F1F53752-FEA1-4E43-95D5-C1872D0A3E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9093BF2D-772A-4A3E-8746-212898424C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342CBB67-959D-4CAB-B877-8EA0E941A9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CFC50036-2043-4399-94AF-BD9AB72EA8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765F84F8-0953-4871-B107-F946AE9F5F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4E9624DB-9C7B-4CDE-848B-8C51AB65F1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D2C42567-DF88-455F-9C05-0C99B25CBB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FE22A819-65D4-4BF5-BD1E-B5A58F2A98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7D89BFB5-29E4-4B7F-AE08-CA35B20602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7EE7B686-9321-41A2-BEC1-454308EC17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61A99E6E-1C28-4B43-AC92-6209464F3A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CB065A43-E2DB-415E-A9EE-E11623669D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BBEF1FA9-FCFE-4159-A78C-6521B673E9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7221191F-6546-4FA7-B2FA-6BAD2C2CC8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B435C7CE-2B5F-4A07-93E5-3D330C2863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F44B8D02-FDE6-47F8-9BD2-C3B42F7935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C97DD1A3-B9BA-4911-BFF8-9700D0091B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E39C812D-793B-4088-A31A-0F14E3F857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798B3461-D1DF-41D5-82EB-3FED244B92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08EDAB9A-BB69-4B36-AECD-046EA18FDB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C7B51354-ABD0-426C-9DE7-DE180BE225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D06FAA64-5F6F-40EE-82FA-5543D10B47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F6DB06AA-466C-4F7D-8B1C-835CA23D20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C53EBA0E-19D8-4516-8B46-A5B91940A5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20A2BEC1-4A47-4C59-A187-DAE95FEC31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DD256657-E344-4D49-8741-EFA65616A5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BEEE6603-3C7E-4550-99E4-282907D24E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D0629621-7EEB-4B88-99DB-63AAED3D26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C6704E2F-16CF-469F-87FF-AEDEC5AC15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6A2588B9-ED9F-4793-915F-3E3A31E0D8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9D1FAB70-8C36-46B3-9997-78316A3525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7CC41FB0-895B-4855-8623-A3A2A5B853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519BBC7D-58E8-4939-971F-734700E3CE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3337280A-525B-406C-AE0B-701A4DE3DA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B65BB05C-A7B4-45B3-93D5-6DE4678C5E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BE6BE7EA-0C24-445A-9E39-96746F6C4C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B7A1CEB5-0729-494E-B3B5-8D4DAEA164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25E40F5D-C6B0-46ED-B1A5-FDC3B6DB30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6A51D98A-D56C-464E-97BC-5B05494AD0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90A23F9D-3ECE-485F-8EEA-B896795E25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8871736B-45E9-489B-8EE1-2785BC2891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A859259C-8A19-4677-B8DA-A939D6789A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A65A065B-85CB-4647-B449-EE3CEFA7EC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650A9515-F3BE-4331-A6CC-A96680AF00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73D29926-CBC2-44BE-81B9-CE7908ACBB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F9AE84BE-0738-442F-A07D-7F942C8DDA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AE32F264-47BB-4A61-B66B-419007F1FA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9C975839-2597-4465-A072-2D24DE24D5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2B423EA3-5805-415B-95A7-C479DE65CD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E7E0C938-6B48-4F59-9C7D-723B6B2B30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E05DAB2A-BFC0-4BD1-8068-8EDEF226FA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82EEF350-D821-43E4-BFD9-40B9EFB02F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CBD5975D-7DE2-4EAF-8408-D43284037B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D253F4DA-C68D-4A21-8030-B50BB06108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6605A4D8-DBCD-44F1-96EE-18A2ECE5BA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E2241C59-A9B7-40DE-87CE-73FF55EBCA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841D771E-E2DE-49AD-B1BA-BB921650FA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92B645E1-040E-4AF8-B508-6BEAF03F01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B361B612-3EBB-43A1-A35B-0335ED43F7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80F3B038-FE27-45BD-B03C-DF1B566250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7DC3A813-6963-43C1-8132-6A9F8BA978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5DE1351A-AAD0-425D-8D76-DA30F244D6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A7414C06-7AB0-46B4-9BBA-283D877873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BC77D7C9-C01F-4DC0-8BBB-35A428151F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507C245A-7CC0-4125-BA4C-54DA879035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350410F0-3E6A-4793-BEC7-CAB793FDD6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87416A5D-46F8-4DEF-BD24-81FA34F1ED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3B34FBEA-88EC-4F30-ADE6-CDBCA7EC02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CEFE210F-7F4B-4A1F-B494-D94B9426BB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474173B5-4CA6-4084-BFB8-7546D34CFF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FECBEB82-BC60-43FA-A950-CE63AC9521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682585FB-C01C-48C8-BA6C-46E6B37036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B303685D-89A5-4DF2-872B-03B766B60E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6FC6658D-5AD2-42D0-B73C-8A1057042C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F9CBD60D-FC3D-4E54-ABAD-143F9D187A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E3A29FF7-9818-4BDB-8A0E-54FC084ACA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FBA0DCC7-C6B7-451D-911B-3B65FCA767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E25AC9CB-2601-4B53-8FAF-38D8F32D51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7CE9DF5D-448A-4B2A-8197-4A8C4F7A44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BFB91F6A-6634-4A79-A623-45A70B83DF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9A006BFC-E068-4EB2-A83E-4C47054304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42811B01-418B-44AC-9584-DAC71AA05C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E7C869AF-6CB4-4AAB-8EB3-6A7B736629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60E11743-2979-43D8-8E1E-01726E8138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3AB5B8E0-6B68-4D4F-8F78-D19509B5DE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7F2EF1FF-56A0-4753-AE11-0252475DE1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5D4E36A8-17E2-4C76-8AFB-EA42569A51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742E7AEF-E2A3-48BA-9A8B-4F9EA2FD4F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8588891B-2963-45D6-AE45-F49304D15F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58FF6177-CB6C-4DAB-A06C-A2199DC011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1203A5AC-CE4F-4748-8506-61D8BCED88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09EE1DEE-F2C1-4DA6-863E-B825FC73B9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71209F44-AE9A-4E03-A45E-69953AC5CF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53D649AF-BE83-44D4-ACA0-44AA2C6C77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B8598BE2-704E-48BB-9682-E9812B419D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8DF07A17-4157-43CC-92FA-48D16C0590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CE9331BD-31F3-4B8D-BF57-D95AFE92D9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2537944B-225F-4668-B7BD-993CC773AA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E44EE7B0-BC24-47D0-9AD6-428D8152B8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5E0E1AC3-A3C5-4977-83D8-029CE7E1AC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DA8EEEAA-0FBC-44A0-B68F-B533FE9D70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975630D0-C9D8-4688-9839-2120CEDE46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8ED995D0-340F-4FE0-A75D-3C353B0070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A5B9440A-499A-428B-9AD0-B53528FB9F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38973541-5624-48BC-9CAE-724D2C5CDF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16D9FE2F-1502-47E2-B619-3EB1D8E8DA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5AFFEAAC-7A30-48BF-991A-73EC96B773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7762E0D1-BAA6-49DC-8C1F-AE23C4ABF0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6B3584C4-6661-4E23-98EF-C7DDCB4CF4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5A1D27AD-64DC-4D5B-A7FB-9CAA6AB2FF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5387F6BC-6C0F-401B-97E5-E32421B914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A8A274AF-FF39-4F53-ADF3-FFCA2AE658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04F98FB3-DE5C-4A1B-97AD-462383775C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B1CBA0C5-624D-435A-BEA8-A19C7D7E09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EF2CA912-2D84-4EC8-8BCE-BCA8C6580A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F811C3DD-719F-40A1-B320-93957CFECC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AB664F3B-598A-4B33-9A9A-A8BDFADF90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3876ADE9-0AC9-4818-85B8-F070D7ED68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4AF9DEF4-7F96-40AB-9383-A3D8F935F4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17113AEF-ECCC-4FE0-BDFC-7114B54055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D7909048-90C9-45F2-B768-B435F48629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07AE3B88-C5E4-41A8-A85E-92C7957063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3B970F06-E3B0-41E2-A913-CA93994150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D747692B-0053-49A5-BF51-0E3AAB2945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DDC6D7AD-6CE4-4DF3-8DB1-C8AF401B16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73EE5F97-3CA7-42CB-B572-855F1D842F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6EB1E604-D314-4232-9ABA-DD7539B780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06002228-510A-448F-8281-4892C7CF40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85089257-6B51-4066-8928-5CD3813C62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93C5838D-7F09-4ED2-ADFB-15626E946E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51FC1649-BD1E-4401-BF89-D73C7CA95E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EA640197-50C2-4E62-BBF4-BCB3BC78FE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BF7ACCDB-688A-4359-AA73-C28D5A7EE9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E8378B2C-F56E-43DE-AD20-86B7803B54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78F9C9B2-6A1B-4042-AF83-4D5CBD7F28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2E2E1082-DDA3-41F7-8529-4354206EF9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835258D1-3BA4-437C-A467-34F0ED4D46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BB8DBF46-FB73-4419-8887-BBEF6263F0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1D9A0642-4CB1-4448-B6B1-28D5B2C23C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6063B027-87F5-46B7-AA7C-6FDC7D8C93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A9568771-4FF1-4EC8-8D23-76C86FFDE7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03ECE7EF-F6C9-43BF-A009-16CD3F4154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BBA84ABA-4EF9-4DAF-BF1A-F19C79C27D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9B141BEB-3FE4-4E98-97DC-CF80B2C6E2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0113B011-318B-42F2-A6C7-86F734E434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02F131DB-6CC4-48E4-B6EB-A5B4E777F3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646ECF9F-1A6B-4F3F-BC6C-C175755778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F914CFE5-6362-4C66-B94E-E720FEBC05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62C10969-A351-4E20-AA46-16743F7E30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8F79DEFE-32E1-43B6-AD26-7CEFE1981A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28E26AF5-B343-471F-81B4-38B816D764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50C16FA7-9103-4AD4-8559-61D7ECFDC5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D6314E8C-7045-4A8C-81C9-77BFE813BD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8EE45FD1-CDFA-4407-8342-2718DBF96F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F9A67AE8-8B6F-41C5-8AA7-2D6AFE39E9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8F7E4218-DFAC-4A1D-8F73-609B0C3548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8A62F150-CF88-4C35-9A69-C65BF1DD9E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5DC80D05-7634-4E20-9D46-7583E034AA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30BFE35C-3791-4AB3-966A-72E5D6224C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B1D02D32-234B-4DFB-AE5C-AFD9548A40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394D8A57-2A4E-44DC-B3C9-423DA445F2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F36DFF62-6F46-4950-B90C-3CC8DA0042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89396C4E-6D46-4FDA-BFFE-F788A21EF8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4DF35710-4FC4-43F9-9E82-7BDFE62B43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6F1F607D-BD98-40C3-A054-3F6E09D166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31DFA4BB-6032-4B0C-8427-4086EC69AA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940CE8E5-0417-41F6-95D8-644E9FBD35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73F8B831-78C3-45A0-A9A6-CF43371C19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5734C9EC-2147-4D32-BF7D-3C426D3593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A1A07AC1-E788-4DD2-8DB7-7CF3412BD1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B1619454-141B-4BEE-ABC9-8CB5D8E461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18EAC6E2-A79E-4225-80D3-98431E0D0C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002D2A1B-6B57-445D-AD64-CFFB9CF47A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5130D2FD-7133-43DF-81CD-F3C12A7F2B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E8CE5F82-F81C-4CD6-9DF2-82CB25CB8A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DC854E5A-36EA-4E4B-AF3C-8F6E0BCF44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B51A3ACF-2E5A-4D69-8C81-4B08FE6846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3B7EF1B3-5A20-49DD-9A29-6149CC8431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7CF29E97-F4DE-4ECF-98EA-F6C497BAC2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94EFCFEA-C380-45E6-B0FF-6202C61F7C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2EDC74B0-D64B-4DE8-9B80-0B5271BC83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4945415B-E493-4172-BFC9-C1B2D8AD08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4EA82E9D-DE80-4576-B900-380404D45E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9CB7BDA8-4AAB-4295-BA19-5C6A2B66F1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E8B2E78C-14CF-462C-84FD-810CCC24FC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F98A2CB4-3201-438D-999A-FA30292A16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076CDBB6-3646-4B51-9EF5-CC52D494B6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418B7188-8A1F-45BD-8A11-14DA0B55CF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10FC23D0-44E5-45EB-868F-263F0A939F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FC3DE9F1-783B-48C7-911F-BD95BFC16E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8D64761E-7F83-4568-AD85-488AE3DB2E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1EB7FD00-9F69-4925-B5AF-40A2DCC173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BC589727-C5F5-4495-9B7E-A93A01E49F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D97A29AB-6E16-41CA-BEC3-13677273FE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52DB974F-6C09-4CCA-AB7C-5EE19A7832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70F9685F-278F-4568-A06E-4643365B8B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A349F04B-1792-40D0-BB72-E0B5F92A44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94C2F3D6-21DD-4B28-B686-99EA051BCB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6CD5C690-46D2-43F0-93F1-EE7F0F0317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F375A5E8-3527-4D4F-97D7-C374729A17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C9763A1A-9209-4C34-BC3B-7BB6B3809E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108D9C1A-7CFA-40F3-95BA-F9E35E5DEA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962ADB4F-DEA9-4F5B-8113-BF82BC6B64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54FD2692-EA25-4299-A645-CE2DB9E356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0040A96D-C7A9-4B7A-9E0E-E76459FE9E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2A238234-39FF-489C-9E38-20BD8AC64E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24E175A8-5BB3-450C-A7B7-73BA563F63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B63DD554-FB6D-44EA-B992-3E85379715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BB88F834-CFF3-42B6-85FD-D9FF328789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FA58CE64-C85D-41C2-BA12-2D3FA1B51D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6F5A7A5A-A7EC-41A0-849C-C75F416E00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A7011D95-E22D-4DF9-8A71-25E90F19AB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A78FF643-555D-4185-BCBB-66B12E5BE9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7178D9DF-2F18-4AA9-919B-5C0DDF313A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6BFD1F75-EF30-4EE3-A034-E5835E4F2B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1DE510AF-8554-4898-AFBF-97F1535359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7AF406A1-BD0A-4A28-A24C-AB05D0F95F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1F4656B4-7121-49B1-BE58-FF87ECF3D2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B175FD44-24DA-4506-BBFC-58FFC84DED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A24CDEA1-BF64-4AE8-889C-22AC4890AE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628CD6A5-624D-4182-9F31-E7B8D147DE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F8A10427-50E5-436F-9E49-BC5E0A3190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1C5E78B4-93CD-4AB3-9701-16F43C042F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72000BD0-AEB0-477B-BC59-C4CBEB0E89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721CD516-CA71-435E-9385-66F626708A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821B1039-DA16-4F1D-9A2B-7DDF215534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710E26D0-FFEA-48F0-BDDE-A9CE81958D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07985AFF-ED76-43E6-9383-3A3A2FFE93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7B0A1B3C-C217-4977-B1BF-8CAF162C05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63170072-F048-4B3D-964B-FA301E3BA0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AD28344B-AF28-43ED-8D7B-DF49143257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5D0ED875-E1AA-4DD4-8B27-96503C454B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A8E46EEE-17BF-4D90-96A5-4A438624D4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36B78B6F-7050-4301-ADA9-B5678D3018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1D70CDE0-7176-4866-B85F-072CE48505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E2C95840-8323-4E59-A2EA-D528DA6114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88752011-194B-492A-94AA-167478DD48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BA5AABDE-2009-4C40-A0DD-7AE2F681F2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043672AD-0B9A-4E4B-82C1-A0B33E4933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A7DC9ADC-5D04-47F8-BE9C-EEF588E051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20BFA52D-A19B-40D5-B67F-FC3AA8A5F3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D5552871-BA05-46A0-98AC-678BD1F865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1B3BF1E2-78FF-4BF8-BAE5-B25D7E903F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604012CB-03DE-492B-AE8C-A73F50C751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E58F8E77-BB4E-472A-B307-01D3D45970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29EE1469-301A-4094-88B8-98853BF286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1CC8506B-42DC-4FD7-BC05-6005EF3360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E7C13BD6-0256-4E8C-B74E-5E7D40121C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E5C0F22F-D5FA-40C3-8C70-6DD7E4498A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331A4BF1-4346-4427-BA21-D5C4991BC3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CB51E11C-4B4A-4DFD-9668-CFEB08E702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FDA55F90-654D-4F56-8E58-8148A4ECF9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1C7E3D7E-D69E-46C1-A589-4E1ADA2F2B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05095929-77C6-4429-9C1C-6B5766E848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02B7A1D9-AEFD-43E4-8BD5-0C7DA26BAB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1C2E049E-E3D6-4642-8F05-6E403F87CE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50F5BCDE-A93C-4CAE-96DF-4BC037CEC7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21A01CDE-4BB6-4857-9462-A18D1E32E1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8987F851-C875-436A-BA09-D35D8B3117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C46390D3-1667-4C72-8D11-2C900A15A7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0B82FE5E-3941-467F-A553-9C302EA7CC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5B83E021-BD9B-4FD8-ACD2-4335E6B1D6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D2E29E42-B5A5-4531-A258-8E76F50EA0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E5C77112-EC00-4D43-B5C7-5A048B4352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D45545B7-FD26-4BDD-ACBB-0ED4664A30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C4569EEE-B99D-400D-9FB9-F41B23D463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99DF8E8E-1E2A-40CE-8D22-2491EDEE8C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7F3881B1-B157-417E-9EC5-91B9519BD1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9C077709-D470-4C23-8787-2FFC13267A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8D6CEB22-AD5A-4D58-BD2F-B7D785D189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88FD8E12-8DEA-4618-95F0-4E5B2452FE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ADF8BC65-7D32-498B-A129-2621969B10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4568D940-DCBB-4284-B782-F6F8DF189F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84F7AECF-04D1-472B-9D75-717E35BE83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90ADAF84-63E4-4A59-8C45-4AF0E1B362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743A0262-8E8C-4EC9-AC94-8957C0587C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BF72AC3F-8A38-45B2-8EC7-BD5A3E51E2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1AB872E3-29BB-4062-B18C-2BC7313D07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E26C44D2-6C44-4FDD-94AD-0B7D1A2ACC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B1A03D1F-312E-4B6A-BB97-72F8C7CF8B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29FF0096-002C-453D-88E1-E13ED26A99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9B2B1DD9-447E-4EE2-8E11-083D4539E5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6495146A-0BEC-4DFB-AE76-4D143D3476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133BEAD1-BF0B-4790-B792-34DFB90013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BE10DF13-5C55-4C39-BD89-77A11E1AA8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21AAD44E-0B35-4326-A07B-F441099CD0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A3E3EE7E-5F6E-4157-BB85-CD2769E0AB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15E8CDFD-463A-43CC-B5C6-C0578CD0C5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6F3079A5-1B43-4494-ADBA-996D666E4F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186FF214-8AC9-4691-87AC-5CBF6A99B4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6CD6E8CD-3570-418E-83D3-1209B50B95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34D798D3-74EF-4646-A285-24F727EB74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1812D087-ED5A-4E83-8E87-7340D5316F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82565134-F466-44B2-A17D-462B81C2FA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241662E4-7E28-4CF7-8506-0CC8E5447F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D959F238-C5C4-4124-AC4E-8F25D07D84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92A1CFC7-911B-4015-A4A7-BD19E7D33B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E4FF6498-F612-4A38-8CBF-B09789CDA6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58238E66-6F75-4BF3-8785-5BDB7F69A0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128243D7-F194-48CC-88F6-D7C7C195A7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F999094D-D820-4B5B-AABD-7C0CBFE398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84026C7B-C993-4CB5-BABC-4AF73365DE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7C171CBD-84CA-4FAC-8B61-8C0827EDFD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EE896E5C-6A73-4F2E-8963-DEBA08E803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B3FBC38C-DB03-4E4C-9633-FD3514B5B1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BAD7F7BB-FF8A-4466-9700-5DA6CECBA9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A0F39548-F953-4CCD-B1AD-E51FB87FA9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8AF0FF55-F718-4FB2-9BDD-585C4128E9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18D6F1B5-9CBC-4800-BC44-BFD7F8CEEE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5F00313E-67AB-45A2-8676-96047CCED9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7086C8B9-EDCF-4F1D-8451-31420B6AEB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9D3BF1BF-D87F-44E2-98D9-257557E22B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4F7EB6FC-80CB-4B28-A102-010664D7D6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CB97CFBE-A2BE-4058-9275-E2AE7F7358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B44903B4-4B4A-4D63-ABF3-EA64514F4C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3614149F-EFA3-4536-A8A3-3C2BB81079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78D059D9-C593-4992-9883-B3245206AA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EB6DE073-6943-4D59-B244-570404ED85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675DE2F1-BD8C-4393-9EC6-6054968B9B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1F91C93E-B1C9-494B-8B84-78EA666BBE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7B6D8A74-AD87-451D-B242-0E4B5D9BC2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4E246F3F-9F4D-4E95-A4BD-57EFE483C5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69C332B6-DBA9-46B9-8E6B-6D9ED9F3DF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315C713E-F9F5-4CF6-BE61-FC8B36CC06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523E92FC-B547-4F1D-AFBD-63DE9F5627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3FA629C5-6FFF-4145-AC79-2D9B32196D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179E5803-725D-403F-A588-9911C52C29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69F129C8-B237-4B7C-9133-F1D7F8904F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2D4721D9-1A3A-41DE-8F59-B9A37C9FA9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401BFF0D-86F0-41EC-86FB-11EC7F12B0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5AE1DEBA-1549-4DEE-9C54-58958D35CA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14BAE61B-915B-434C-AE1F-FBE99F658F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211EF3D8-F021-4EB2-A187-74015C8004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6AA60502-30F2-40D1-931F-8C96AFF408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8B8CEBDB-F395-4E67-8007-58092DE4E1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EEB3EF03-C81A-4F89-B271-31538426F1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F223F6EF-FCED-4941-AD13-A764306914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C0431507-D791-45BB-9DD6-1EADB9A71C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D0918E42-E209-4C4D-961D-4F87AF91D3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FBA26AAC-4C9C-49E1-AFE1-C710672729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3FF3B3C0-8867-4F81-83B8-DD06AAA008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A390C768-03D2-4897-B8E6-75CEEC73B1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0847C8E2-2A60-486C-BB5F-59091BCADA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C431B017-6D6C-4A83-BB6F-D0B10D8A76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47B03920-F0F5-4DD1-85D6-DC6F4C91EB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ACAD77C2-7B51-48F9-A128-4AF0A19EFC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1E39C477-9159-4ADA-8EB9-6C4BCA8098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FFBE1A28-E032-4D69-B77C-80BD3A0D0B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E4C0BE16-DF25-4D04-BC44-71648FC316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65F17792-3327-41FA-BBB8-DF2A619404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4B09DD6A-67A5-4593-846F-CB9249AC72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7A1FC19B-8D62-465B-A6D3-2956A22B18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5F201535-BE3A-4F50-B683-DC8C362808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18F10375-80E9-437F-9139-A2157EBB4A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E7376C69-7025-4A61-AB89-CF58D302D7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AA7A8A69-2EA0-4329-AC44-E8DB834337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41C0DCB0-5FEF-4A5E-AA27-373FBD970D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BB087F77-F517-4650-B0AB-5BA19056B5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184B65C4-4542-4E39-B948-3F1759C7CA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67A41344-7818-49A7-8193-A193C7166C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D8E9AA58-7188-4289-A101-A0EBA54030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5C09C56E-E721-4C0D-A723-94A1CD230F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41D2B97E-66D5-4878-AB78-E8AE1B89B6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E9D01CCB-1F44-4582-A371-4BA15E2D29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46BE37ED-889A-4510-8B06-41823A5A8A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1CCF1A16-9171-426F-A93E-B1359DCD7B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CE446848-C5ED-4188-93D1-5F21A78A3B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4ECD588D-BBCE-41F8-9558-D200F45AE3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8E5FD45F-4A3D-46AF-9EFF-E57267E85C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1E13E373-5F9E-48FF-AA8F-1741B6607F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A89926FC-20FB-4498-9972-09364413A3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66028BE9-D576-4868-AA99-C62764F4C5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F526F565-4601-4B23-921F-D5553F1BE9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D7E50604-EE65-493E-83B2-4329A293BA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7DDD5E2B-3BA5-4556-9F7A-6D9AE1B818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AC205256-1870-41FB-A8B8-350C8022D7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7FAC3DE6-59E1-4C81-9CA7-1411AC5012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BF18FE47-5EA1-4A44-8B19-032A181809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7B5E3DAA-2198-4E43-A8FB-D51C4D11AF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F5DB4126-DA8F-4232-AE21-6C59AE28C5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BC2DE322-8106-4E0B-8E95-3F572F5636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38239DB5-7F26-4A04-BC17-B7F18B6A91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89E6FFCB-AC6F-4EA2-98BC-1568C61211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C64FD331-B31E-446B-A407-3345538AB7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E999A76E-0F87-4EAA-AE2D-4F0F7F85EE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89FAF94E-60B3-42CC-8DC9-BD5A49AFBF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06EA6FD2-A21A-4C89-A5E6-2FE1A03966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DAFC6084-EEB6-45AB-8CDE-BF892076CB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FBF3A286-2B96-4A53-9FA3-ADE7B792BE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DB554263-B8FF-41AA-AA82-B1600165C0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7B3E5DEC-CE8A-41BD-8E0A-BFCE9708CA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DDB2977D-B8AC-4AD3-A4D7-A8D3360914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AA57FE44-197E-4909-B1C2-EF1ACCD5B0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75811F0F-D964-46D9-934B-58FC9EE4BB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A85450C9-9A70-4CAD-B783-97ACF36FB2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A1F908E2-3398-4EC7-A8CD-CD83B6E174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F3F9CAFD-C853-4E12-84D1-D1AE7190FE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C2C1742C-00E9-4E36-B1F5-91D56A8D8C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E7D38522-E118-49D9-B8D6-5D0263936B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A6409FDA-9213-4F2D-802E-D27385F0C7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E1771E27-8CF5-41BE-BADA-23D5495808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D28F092A-4F4E-4EC8-B5F0-9F09DE3DA6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6CE3E131-6F47-49A7-905E-7A3E48673D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2744AFBE-92DB-4F54-960A-F5D28E3227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418E7488-386F-40B4-B09E-4039ED38DC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396F9FBC-48C5-4A4D-8CBF-C07BA54905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D6884881-9C50-481B-9A95-DED942A44B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00C894F3-B702-488E-933F-208638D14A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7BB62B64-653C-4005-9EB1-B051856245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A4C72B64-B716-4981-BDD7-797A950D69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4691D378-D3D0-4396-A1F4-0561E15E49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F28B90EE-6B05-49E3-BC52-35381E4E9E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97A7DE8B-294D-4340-AC09-E2216E1A7A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41120AD9-AA50-4058-9CA0-95C7AE30D9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0D33805E-69B0-41AD-8EAE-D686F57084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00108180-105E-4217-AB02-99702302C7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9301AFB5-6885-45AF-BF29-E3DDA00654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59B22C97-3DCF-4806-A66A-022101897C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0E85A3AE-7BF0-4869-986E-D338B49F63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2BDDE7E3-9615-4A2E-95AB-CE681318C2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70AA00E4-2C47-46C1-A950-1039383ED3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C9B597E8-BF5C-4E63-B0CB-0992D69749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548F6478-4A77-40E2-B802-30EF83878B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6CD2AB19-948C-4875-8EC9-36AC61C156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0E0F18E0-47B1-42D6-97AD-B26B7A47C4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40F982AB-7614-4D63-AAA1-0566577858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938FE641-5DF6-40D3-8EC9-9D0FC82C8B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7B035023-DD49-4693-83B7-391650BF28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D834CAA0-07CD-4331-B671-64AFEC794B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D94993DA-84D7-4CD7-8710-7F7DC5D97D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0AF2FED1-0B28-4EDC-8540-5F698327E3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1100BFC3-408D-4526-B034-4DE086A93F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D570EEA1-F861-41E1-8B38-A302D7CDBD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CF12B078-DBDD-4FEA-AF39-82928B7941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374E0915-3BC6-4900-A475-D3F94740F8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93631B1A-3363-4664-91D5-01C509B958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BD646728-3AC9-4708-89A8-0D8F47F8B0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D0F6D0D8-0A02-47FD-BCB9-58EF8DEFC5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C2A65EAD-9E6E-4D0C-B744-3CDD060164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B32BF6F3-306B-43D0-84A0-DD30B109B2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E3229DBE-58CB-4915-B6D6-576A963A69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D81045B6-57C5-4E1C-8C8C-AE757A7519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539993BE-ADE1-4D84-96B7-FB486B83AF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8152D316-4B98-4EC9-A329-39FCD25629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496D78CF-55FA-4DDC-9502-352CB8DE70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21075EAE-B41F-4DDE-8D20-7D4713880F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9E15BADE-8374-459F-9D09-BF5C8ABB6A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A0D9C300-BCAC-4608-BC33-E931BA6B31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D5C9EE84-942F-4170-AC22-F4FABBD41C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7B767B22-75E2-49C8-8ACA-D05C807D5F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5BD9EDBB-993F-40BB-BB8E-A7437431FE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CA2CD54E-82AF-4F78-B131-9E8A13266E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F2B30BE1-2A19-467A-81E5-9E16ACF020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73E942C7-5882-4A4F-B497-DA2AE62E25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E68CB789-3DDB-42F9-9500-2D753F665B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53FF34D8-4441-4C7E-9106-D9012E7659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2A9C9F22-9B8D-44EB-AD66-D062740BE4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7D5660D6-466B-48F5-B2E8-F0A050A69E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5B2334AF-27DB-4E8A-ACA1-DFD196AB53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60073139-DAB2-4746-92F3-E971AFA928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33BE1CD7-89D9-4424-B8D3-D3F0037CB0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C6F0AA43-D720-496D-A6AF-CEC09482DE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64961E39-4B9C-473A-9042-C66497F9AD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1516B72E-D440-4EAF-A01D-6E8E1152AF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6A6D4AFD-90B1-4B62-A98D-695CB9167F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64B17510-D5DF-441F-BC1A-2750A8F017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49219A6B-75B5-43B4-8EC1-DB8BC591F1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DAE37254-2685-4B61-A10D-150E1D6B49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D07028CA-D6BF-46FD-9AFD-552A72D7B1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3B8A87C1-D99E-40D8-90DD-496B686C55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289E1035-13AA-4C6C-89A7-0737E51D6F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BADC45FB-944A-4795-8F1D-16D2204F85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85CCBB9C-4550-4098-B7FE-6F35E35645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AD8132FF-EE05-4D64-909D-E029705A39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9931138F-4678-4E39-8881-78A43F8B61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1CBBB80F-B870-4368-9D3F-19594F0F00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C371FD4A-1302-4784-8A34-7A9F6EFC74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ED9DC517-B426-406D-9E9B-E912925C28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A52E7273-07E1-4F6E-B604-46D932B1B3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BEA5930C-ECBD-455A-9426-D57FF2D9FB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DF5364FE-F985-47C2-80BD-3B8BF28D02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6FA58671-79A1-4ED6-868D-85160EE863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34062173-A20E-4256-8973-4793BE6832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47116F8D-8CFF-4869-87FC-8DA57CFA90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66554BDA-013F-44B4-B85A-79050DD0C2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49137372-B078-43A6-A435-D9F473F907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2CC9250E-DEDF-4126-9936-42B73283B7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80720928-F35B-4974-A866-1615F88BC7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3BB18CD9-BBC7-4ED7-9130-7C50EE4C1D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4F613558-723C-4A87-8824-6371DD12AD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987FD3CE-078D-42E9-B30B-CD67819C0A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633E3CE1-79F1-4EEC-9755-9996DE5E87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AF0AF415-2AA6-4039-8FE9-A6AA553ACF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30787385-CEA4-40D5-9260-9B2CFC8DF7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DFA510C2-D976-4593-8927-91589E802C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34CDBCAA-7D9D-449E-B41E-BC43DA0778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2C88EBDB-F2E5-40D0-9F91-4B563FF0DA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7FB78CCE-5ED1-44C4-BAA7-4616AA36F7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911D041F-9001-4828-AFE8-98CCEC21CC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1ACDEA38-AFDF-49CF-93B7-A132C0777E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EE0D6110-F460-48C8-961A-7776259F46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FDD7BC7E-1FBD-48F1-AA62-DE65861B6D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4ED73DAD-65C3-41F9-A475-2A45CD7B5D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13442BEF-714A-4470-8203-52CBB9B239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25EA4744-2497-4DA8-AE5D-46C727276C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9CEF5579-3529-4D99-8AD3-A541F2B409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6F933C6F-F459-43C7-AD79-F543095A2F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9A9415B8-4074-4213-9B51-7AE6457A1E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574326CE-B41A-4C24-B518-705DD03D3F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0BB18FCF-4389-4947-9E23-6E0646F3F5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182455FE-A932-42D3-A029-EB2770555F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4C8BE4D0-64F4-45EB-AEAB-54305E2C0E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49F03AA0-399E-411C-B85A-42914E4A8A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6DC124AC-A2B3-4985-91F9-E4C3969B79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7BACF6F4-C62A-4916-80A4-CB3A829BFC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38944162-F465-4EA7-B48C-85712A5270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6BCBEF4F-9131-45DF-BE44-E075EC6D15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D53678CD-09B1-4F19-9911-960A036252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30FA6B2F-0467-4892-AF88-8B18214FD9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603BFFAC-FEAB-416A-9222-EC13C65C4E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28EBAFAE-D29C-40A9-9DF2-EF0221A933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1182BE26-E010-46BC-B3CE-FEE9D98BE7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FBD9D26E-C847-4E88-A391-EB9D8C314A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D8804089-1C74-4701-92B3-4C9022E9C0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B94286DE-3EA2-4B0F-BC50-40E584B47F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00A11A9D-C2F6-4DDF-8DBD-7DF1945E2B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941C5904-4943-4088-B194-956A8CE7DE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D6F8E259-B09E-4419-956D-E5521D826D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137D9CA5-D953-4AF0-92B9-12FB6E816C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94E29220-68A6-4036-8BC1-270D5C4DEE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10F3EB9A-106E-4F0B-B5D4-9620ADDB85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688F4A3D-B232-45B6-BD64-E204F66A3F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A6D59A53-0195-49B2-898F-33BC80F87D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47776CFD-1B51-4622-BFEC-2CD242E882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1673D4DA-0303-420C-A4B8-06E810824B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272724D4-4FD8-41D9-ADF8-0979983789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85ABEFA5-A341-4E82-9F97-B29A1154DD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C214AA99-61C4-42A3-B931-261C756832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B50BD11D-DC9F-4F5A-9FB0-2F7FDEA555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ACD56F3F-CC73-462D-9AC0-2BA8385EA0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D68C1E18-334A-40A0-B6FF-5BB26B265D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8D5F1E47-365B-4947-926D-0511234DA4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F62B85E8-7AF2-47BB-BCB5-F6F0CE79A0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BFD0A26B-F4AC-4835-AF7C-AB755FD58D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A29C9926-30D1-4563-9C82-A2F45128C7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A6289BB9-5F86-41A3-8AE0-C6AEAA0187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67A26C85-2E22-4FAA-A60D-67334B0300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5DCD2D2A-D0E2-4A4E-B033-819531E1F6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7D77DA92-3993-4E76-9D3E-D03F5784ED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F0AFEAFF-8DEF-4CD0-8B80-0C958177B1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D7AFA173-5FCC-4179-8DC6-EEEE76F6A6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659444ED-BFE5-4C59-871B-06BB4FB5E4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C3F7E6B3-CE41-444C-AE61-3A24CF206D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32B5859D-EED6-4C5C-BA97-AA4DB46BAC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62091423-F4CE-473C-8891-8F354B1FB2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E4A6F830-5312-4079-A90B-88B0C5C431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EF3E26D3-6AAD-43D1-A699-D83CDB0B2F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64631E4B-A611-4F77-AA34-A03EB1E36C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5F2BCAAB-D478-4E62-8390-366EAC0386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FD53FABA-2BA0-4F97-956B-4DB81A0F71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B69A7791-6EDD-408E-AF9B-6BFF87C44A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7D0727D0-27D5-4D58-9F86-D051175277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C0BEFE8D-7B09-4327-87B1-6A1787C505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C459C1E7-A767-40F2-B7BD-02E94A869C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ECF3DC91-4E83-48DD-B6B3-C2D524724C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62D6D6D5-5A0A-42F0-AEB7-40EDA55039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68B482F6-E2C0-48ED-9AA0-742C51EA4D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CC6F403E-3789-46D4-96F9-0F60E741CC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BE528A3B-B795-4F31-855E-DD47EF3669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DB268213-2BEB-4133-9879-48B28AA293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221A1838-5E88-4FF9-A3D2-9699C65C54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94C9772A-CE43-4CEE-9D2C-561353819D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7C8E0D8C-0FE3-4379-A105-6DE5E9E965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5B14541A-7A89-4DC4-9DFC-4D0F627314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01D8C93D-E3F3-42A5-ACBC-6674C537DF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78D2A481-5088-4516-A755-FFBC15003A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0CD640D7-0A51-4E33-9601-1A14B52066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DC7EBD60-36DF-4FD8-84FC-E630E90F89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83D2DD8B-95BE-43E9-819F-B4619D248B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657D6B1E-155D-4AE5-ADE7-12544638FE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7B34D185-D089-4E76-A32D-380765343F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896EC98C-4980-42C3-B136-D026F52336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B2817A45-F1FD-471B-A693-D6E091CBBD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59070343-E1F5-47B6-A59E-95AB6483E7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765644D8-86EF-47D1-A911-B34C1B3B71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7B71E045-FDB7-4B2C-A058-B8A026DFDE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CDCFFFDC-A79D-4B26-8485-412732CEBD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3C85AA06-8335-4072-97C6-BFE3E5EB14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39DA368D-2A1C-4332-93BA-203EED5A27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93DAAC13-1FF1-4E26-8FAB-B0C8AD3963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AA29A695-5C11-4D3C-86BF-006BA89458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F529B082-3AA6-4A7B-8024-49F6264F8E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9794B713-0E92-404B-AC54-D2AE80E82C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4227E34A-65DD-4E6D-A9AE-FF882484E7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0ECFD826-4472-4B59-87BC-CF6F9354FD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1E6877E9-D131-4BE7-96EB-CCBFDF2BC5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B62FC654-9B87-4584-92D1-8DB5C6927B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0A503C21-1873-4CD7-823F-6F6F53A8BE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36C81019-0FCE-4B5F-9AF8-79F89C866D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54639885-7AA2-4686-BEA7-0593E24B0B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A7643CDA-77FF-48C3-8209-9087A3DF75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C41C77F3-A666-4878-80C7-ABFB2A267C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72E913A8-E033-4AA6-9DD9-78CA1D43DD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60FFC3F9-07EA-4640-99F3-EDC61AA1B9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D870AE55-7FE5-487B-8E3C-90477088BA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A3C4B1DD-CD35-41A8-B390-F45DEA2EE5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D3C2BA70-8FED-4312-871E-B903CD619A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CB1C038D-5190-456B-B998-B7F1AD0414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206C9376-8672-440B-8D54-016E958518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E038A305-F571-40AC-89C8-84BA60EEF6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B26385C4-EDA7-488C-A147-8D41A633AF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DC3EFE20-ECA4-4D38-B6AD-181289D75E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3DA4A5EC-124B-4B6F-8270-14FD56D7C2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33978C1F-16D3-4305-85C7-41C133208E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F52D9680-2F79-4719-A867-FAFE418482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B6A5E78C-646D-4A69-AB77-4FD6DA1FFB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6DA52962-300C-4F44-A2AB-423B5EA24F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14AAC798-7ABE-413F-9AB0-8FC211DE70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773C8F5F-AEC1-46FF-A5AB-9FC9D3957F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9CEB109C-1270-4DA3-AF7A-88B6ADB65A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4E6D063C-A05D-4346-A953-3D267C754C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7FEECF5C-3DC7-45EE-B0D8-449410FAC9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CA7E85ED-4901-4DBC-AD84-CEDC61B7B5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CC913CFF-06E8-4F9A-954E-7639210C3D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898DE063-F068-4189-A31B-E7C7A1A063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943B7355-46A4-4917-A930-B4A2092FD2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481AFC14-12B4-47F6-BC35-EB00CD31CB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D3698302-7DD3-42C4-A2DC-A54C52C9EF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DFB0DE35-E02D-451E-AC0D-A8C98891B5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684E766F-3F9A-4FBA-AF7B-743CCD903A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00BBC408-5604-4DA2-BC6A-A968DA1B13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38408C8C-81F2-4C8C-910A-8691995924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6A9A344D-CD5D-42DD-9D06-F78C21DD68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09CA140D-62A0-41F7-8B00-0932C311F7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863700A6-15E6-4D02-91A2-2AE6FFF7A3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59A8B520-1388-4FB4-BEF4-0712052D29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FF24C6C8-59E2-41B6-B005-6C007A594A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D5FDE90A-9589-497B-9A21-F1ABBEB9DE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880ECE45-38BF-4EC6-B0EF-D4EA25DE21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C891F025-EE6E-44D4-A24B-002B8AF51E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11F9AB3A-ECFA-43B6-8269-54D318A3BF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30B0F7C4-A712-4347-A913-2E26F48BB6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F800F296-B4EC-4CE9-BB9D-BD31DDA29E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519EF00C-E2A2-4D9E-AFB8-B68F90CA5E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E3BA4823-2337-4D55-A247-2D17A837E3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268C053D-F6F9-4814-9ECA-5191C5C09F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E472AACE-1A51-428B-9D61-C5D2E7BCD9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37CEC19C-6DF1-4A50-A1E0-DF4C462A89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C1F5591E-362A-4108-9317-66B9960D41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80C3B790-40DE-4F4C-8E9D-3D45FBF551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CF99E03E-6AF3-47D0-958D-537E91A493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8C74F992-2274-4BD8-99B1-7380804E2B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5B982CEE-2F6A-4BE9-920E-478EB35CFB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897D3340-7200-48D3-B2D7-6C55F0FFCA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65DBF042-BBD0-4560-9628-1377C22AEF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D493F91A-8283-46BE-9151-BCD870F8AC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276D287A-1B0C-46F2-8BA7-D21DCBE63B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4CD76479-ED96-43AC-B9DC-A601EE797B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CA6B5993-43BC-4F2F-A248-734E7698AF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99940B7B-248D-4E26-AD0B-823083936B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2C8F550B-AD31-4B06-9547-BE7188B76C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393C1CEB-9412-498D-9725-00A959F386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F4E120FE-D1C9-44DE-A150-CF9DFE8F3D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1C386B26-0849-4A27-9B02-11D7DFCE2A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2A1E1AE0-948F-4152-9238-F9CE50EC93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61F73017-39D8-45B4-BFA9-74DF15CD4C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C822355D-4EED-4E00-A75B-8EA19C2FA9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A87CA864-3AD0-47E4-A30E-088CD33C98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7C44FE39-AE6C-42F1-BFA7-60092FF0E7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54CCA414-8FA7-4F00-8516-C0BE23BE75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75774FEB-F5A5-429D-8E8D-0C206C585C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C19D3683-8F5D-4EEE-98BB-08CE3CE75D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3F0DB0D4-468E-4EAC-BB33-3EC751B09F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191C7A65-7828-4331-97AD-52AAA8FEF6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0EB09C5B-D20D-4781-9294-E70FA4DAAE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99BD0AC5-F70D-4053-BE5C-7D5040B55F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3EDEAAFB-7297-43F2-84AD-E3EF044211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C1D990B0-7D78-4369-8A8C-1DBD7CA088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EB3D3AC0-5614-4AB2-89E2-A601025C44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4A513197-AC7A-4D67-B180-B5FBBDFD9C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4458FFA7-DF0F-49FC-AFB9-EDED73305C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99F75B9B-E885-4567-A7AD-E77BD1D221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89D74435-8D14-41D8-AD3A-D56AB22448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FB78289E-2465-4A05-97AA-5E379B8709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AB6DD42F-7E16-4C8F-AAA5-E27E944DF1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4281C0F0-321A-4068-AD73-472F8B8BF4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54315F3F-79BF-4E3B-9FC1-158010A64F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9FBF0D03-7EFE-4D14-8C47-814F9235C4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5DD0C394-A655-466B-B590-46673636E8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F8DD9AAB-A41E-48E3-A731-E3AB7F1F27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53BE3FC8-4F14-46D2-BED6-41D00BC868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4EBDC24D-04B9-4A2F-99A5-7DDC89C25D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8A070BD9-A56D-46ED-8131-8E96F5BCDB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8BE397E8-6111-430F-9864-64DA244BA2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433BF43C-66AB-4FEC-85CB-C8FA2E49E1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2627ECF9-F9B3-4553-92FD-F45BDCB2B5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B32B358C-FE57-467D-A697-10383E14B7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731CE483-B7AF-47FF-9B24-71843EBF69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80CCB4C2-BC66-4E72-92F3-75C345300E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6A98449E-B3AE-49F4-9648-423542E1A6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C98F3E6D-06B0-4180-9411-B854AD0AAD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0063A2F5-17DC-4A29-871D-CD6100F3F3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E63EE905-1CC1-4154-815B-9328B6CC2B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F875E7E0-AD12-4712-B0FB-4D33EA166D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2AEFC82A-FB33-4C7F-AD1F-277104A2DE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5EC65043-D48C-44E3-9B68-7FB5D36E9B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F420E33E-8ABD-4E10-A1AD-BB08F7B52C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CD99012D-C26E-4799-B5DC-6AD0D6A36B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FB875E21-9B3F-4565-9212-43EE70FC7C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64670317-7D6B-4449-AE5D-61C9BB8FAB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B67412F6-908F-47B9-A337-8B6E76A934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CA854640-B522-42CD-AB68-4452531639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472D2E46-C488-4889-8C74-6CAC404F4E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87E4DA3E-FEE0-4322-AAA3-BBC860FC36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50AFE501-9CF7-4BF5-8804-C3DADD3E9A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8D48D052-453B-4575-81C6-A3A3AE5D84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6A2091DA-A1CB-424B-B7E9-5C9649E32E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F61E41F6-1EB1-49FC-B893-C7B962124B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730B0353-F5B1-47C7-9E4B-5521662C4F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FB0B6EF0-87C0-4566-8BB8-224B680BBC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36F37659-3DB2-48FD-8E1C-85653A0A49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D098E610-C50A-4357-BC53-37B2AB81DA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8172664F-5362-4D63-863F-6AFACBD053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41D64526-8553-4955-AED5-CE1A9687A7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43132B24-AD62-40C4-BC52-E38769D584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A6092611-7509-4B32-9F8F-F3D53A4821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877DBDC6-9EC6-421C-BC54-AAAF3DE0F1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E84953E9-7086-4FEB-9391-43B9775C31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2844A204-3985-406E-BC13-9C77377C57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6E7F8623-92CC-4292-9B48-53983CEDA7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CC37CE8D-0E8A-4CA8-B058-985FF74E5E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C7DE720A-7114-4C1C-9351-2F8C93A667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3E8BDA23-BF83-483C-84A8-8B7C293CC0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7999603B-55AD-40D3-B41B-FE18103CA5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636BD0DD-6A1A-4A97-9E9D-BA41204B7D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6F77CB86-A380-41C5-B1D2-0AD29EC9FE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7C1DC115-20D3-43AE-9147-0DD71259E6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78E57033-EFB4-4D7C-8C87-96C31B2E37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2854E473-77DE-4E6E-8733-7BCEAE631E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2DA7B924-AD4B-4353-A85D-EB693E74CE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257E5EB7-3728-4D7C-93DB-8BCBD04878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B6AC8B72-9C71-44D2-9522-44ECC24199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69262C40-922E-4395-8928-529E1D8BA4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7927FEF8-9FDC-4AE0-8B6C-CF4E14E281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F240565F-3E7B-4180-9788-FA692923A6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7B6BF52D-7117-47FC-B4FD-E7C721DE7C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8678994E-4874-4781-99D1-1CDCB1AC1B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E65B0F8E-E1E3-472D-ACCB-00920A61DA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D230B78B-DBCA-4C94-92C9-D7DE9B214A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DC94EE1E-9FFF-418F-AF93-8C73FC84E5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9DF1873F-F539-4998-BE8B-6F27250F12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EFDC6696-D983-4BEF-BA0E-CAF2152385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4F42A841-E420-4C33-A9D8-E25BB03A79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13ABDE14-A381-435B-9505-BB08035A30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79F32DD6-67B5-40E6-95CB-7234378AD3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44859799-E909-4D17-825C-CCFBAFA830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106BA620-97C4-4FAB-90F1-7071A85EF9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233BDB66-00BC-44DC-8E61-4D4A876A88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BBDE01AE-8E94-4119-88E6-9FA0FD6306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8921B09F-32E7-4601-9EFE-8B3839560C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9F02B914-C422-47EF-8266-8275EC506C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2F6FE876-29FF-4EAA-88AE-74DCD60015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1BBA955E-3DEC-4ECF-AE1C-B041E725ED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DF6DEBD8-8F25-4891-A5EE-87B4677C56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A3EB8F77-EDF5-4887-969C-9EF053BE53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B0DDF745-562C-4E6A-BED1-F0A7B28EA9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CDDB2B2B-8661-4BEE-8DFC-496EB09EF5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A3337CED-A7CD-421F-8212-FEDD85CB85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E4446D98-BB0B-46FC-87DA-2562ACE9CF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CF12B042-D8BC-4AAF-8929-E2B8F7E211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30D841F2-E201-4CE8-98C1-958BE47DA9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D2AC0DFA-92DA-4025-955C-4FBDC44155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1E78C0F0-5B99-4D97-A963-D166089F34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B2212B7A-D271-4670-963D-62E6EE8FB7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2F10DFE8-FE3A-41B5-9146-756129CEA7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95859D71-8EA6-4D94-9CF7-2E4A6A0C0B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0EFA6419-15E5-4CA4-8F74-6DD8FD1E55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B2A4B963-0DDF-48F9-A83D-CD2EF7C8D2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3F2391D0-3681-4D28-89BC-56D38B2DA2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8744797C-4E49-4D03-A09E-5DC5758177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D59724FE-D3B7-4EF3-9D26-D61BC1036B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01FD3896-E598-4D0F-8E0B-26D1AB952B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250F8C35-2A07-4E6F-B763-6D32A03D91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08A70C0F-6C60-4402-9C13-BC7E0B4086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B3639E13-183D-463E-A3E7-06F0DECE6E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690F316C-2161-4D7F-BFCB-C4A9CA0998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B272A5EA-5505-4EA8-91DB-8D24A60F5C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778E4459-C814-489D-A1DA-C5512AF64D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282D43DC-FE5C-4FEF-BA2F-31E97551D3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9CAE9C78-7DED-4282-9B2E-06597EDF0A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BCE1A422-EC42-4250-BE40-739FBEF1E3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EB6270E6-4AF8-4840-BED5-EC61F26821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E6A3844D-8E71-49A0-BAD4-0AD6B24898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90BE5B37-B6E3-423B-B55B-66DB1FDFD6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1D8F8CC3-0E02-4E16-AD80-047A02B9CA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1C0EB406-DBE4-44E0-961E-E1DC4C0CB8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CEAF3FF0-45CF-4554-ACE9-19B57EE6D4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435330CB-FD76-4140-A41E-BEA6581148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35F12037-C66E-4824-B7EA-71B5C57E68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ABDBFF00-A130-4224-AF68-8B833EA846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E3097C42-66C2-4DF6-A80D-1EAEA67EE8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37E6ACF2-B45D-414B-B81D-B4E8AB118C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A23887A0-78DE-475A-BA48-B5A8075CE0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C2C97A8B-1F10-4451-8D83-9F7CA9A6E9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C35D87C1-AD9A-4E08-8DB2-76D2AC9AB1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47AE3967-63FC-47C1-AA8D-6ED649833E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28C73D01-CE9D-47C0-A7EF-E3B188ABCC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5E37E892-492B-4EDD-919E-D74C1277A4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D0A484F4-50D7-4619-B3B4-DAA75512BD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72A979C4-8D28-4AC8-A9D6-FE4A013DA0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39F72100-9731-4FF7-8390-CE21E4040A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BFC299D4-83A1-4B83-915E-1782A3AED6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4B8C7168-0093-4BC8-B2CA-4AF67FF5D1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03E5A2E2-E35A-43E5-93F3-FC864A1305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DB2D3FA6-73F0-4FB5-8708-F5F4313A9B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5FB19A2A-2818-475A-B979-3A31DD03FF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EF236578-76F4-44BB-93AB-41EB24F5B4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1EF11E41-796B-4BDE-AD08-E28CF2A8F8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2C762F02-C236-4CF2-8787-0EBA7063E6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ED838DA7-7328-4047-B81C-FD3E6240FC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58936D02-7CDE-4912-A363-4C3412B5AA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2B3BF055-B35D-4E1A-88CE-305E332580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4BC77B98-10E2-4854-9FE1-8EEEDF82E2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F6467734-4154-477D-BC19-460B575060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C1B14200-D661-4F12-8F99-EC3238B15F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983D1AAD-532C-4C94-8E43-3160B225F6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ABD2140D-0CFC-458F-B1DC-8A65E1D616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EC780556-94B8-4EAC-AC6D-1EFCB30279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B1239C24-31AB-48B8-8FEC-1F530251E5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A66F3BC8-008B-4CFF-88F7-B8717C4FA4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2D4DCD36-8EEF-4172-8EAF-8CE3948075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C1144C7E-50A3-43F4-A12D-F544F88741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6EC5E1B3-7E3B-4DD6-9B3B-15F6FF27B7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6EBF4BEE-E1E7-4544-AACF-C430BFBBFB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64A3DABF-DDB6-4C69-9CBE-3CD30A08E8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97905C6F-6BE5-43C3-B439-727DF044DB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18FAE5D7-50D4-4DA0-89A4-A0350F45F1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FC01D1AB-B4F1-4046-B212-9A933F7A10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0FA486FA-4321-4783-B024-63FC2155FC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33219342-F321-44D9-93FB-21CCBC1335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39D95AF8-FA92-41C4-A1E0-AAE544761C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E9CF1A1E-1B20-4270-8492-273B2A6C1F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BF23D214-069D-41C2-A714-96C4545F38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3B1CD899-D2A5-4E13-82E7-73F5CEEE74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DBE76258-A97D-4B2B-BDE0-8EA88CA339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332F3888-7C70-426A-B1FF-DDAC1E9EE9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D3CDCF52-231E-4469-AEC0-1F7CA9AABA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850CBAE3-0CD0-4F4C-8D43-CEFDB15DE1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D74B4BF1-5347-4A2B-88B8-2FB289A0CE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390EC338-ADB0-4C78-92A3-226BB73839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CB1994BE-559E-499D-829A-86149A523D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962EFCB7-C9C9-40BE-8B4C-A050914B87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B71EBF76-9471-4AF5-A026-E748DBC534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191D53B6-EE0F-40BE-9A07-D37AD3737D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2FAAC53F-C0A7-4A8A-A5C0-A580DE3831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0DB47EE6-72B9-439A-ADE5-76B9574159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FC5422E2-3A5A-4F88-B1BD-676E3D2CD8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6A7177C5-124D-46E8-80C6-6CB3A6B4D2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83A6C0C4-5BC7-4C6E-8967-159F0CDEC8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88C77468-4071-495C-94A0-05EC1C17DE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C0CB76F1-A8FF-4790-B9D0-10C23B9EE8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33966F3D-4546-4850-9295-353643173C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09BAF408-D254-44E7-A81B-32072EB663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8634143F-F459-49B9-9009-CDF6810766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B74DC32A-BBCC-44CF-8E1C-57226FF59C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1B636A9B-9916-4D25-A7B7-1E6E5E91A6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84482403-3FD9-4429-BA58-E314B80240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CADC1C9C-75D5-4F7B-8B32-44C8C2D3B8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29B00139-CF74-4E2A-AAA9-4752C0D744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4D18BD8E-9EAF-4A55-BB00-19EB1DCD89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D88886EC-D551-4501-AB08-C04B636593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145FBA0F-FF57-406F-89F2-F912247C86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CD9BD975-5A0A-4427-8068-B382C0662A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E9CB535F-A284-4CD8-861C-BD67C61CE0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A8051B6C-78A9-4E43-A013-43E7911313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0E8541EC-7308-48B1-BB9F-F21384D360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FF46A3DA-4EFB-478D-86C5-ADE9DF8388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AD4C518A-6804-4293-83B8-4BD96607E8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5A98906E-B40F-4F5B-8BEB-406A15A455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61580F87-8334-4CC1-94C4-8735849BDC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F7BBC501-BAFA-4889-8537-45276C75BB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8E789D75-3761-466E-81F3-7AFE2DDC22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7462C5B5-1783-4509-8954-E1E512ED63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03CD8276-7CDC-4226-9624-0AA8748110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314E41A8-18C9-453C-A785-E6A54F250E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61DC0067-01CF-4AFB-898C-AA9F82A61D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EF9638A3-E42B-484D-8E06-00E475AA8A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0C0162C6-15F8-4300-9E46-A33FE1CD98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85F87743-1C1E-4E07-A626-E768C0C5D9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66BF2DF4-0F5E-469A-8452-13C30521DF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DBBC5266-3BC9-48D4-92C8-21137DE2B8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432440C4-AE5F-49A6-A20A-0F2DCA3D10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85F7A434-0F95-4FD9-9678-22AFFF1393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0F5BECE6-442F-4E9E-A17A-91A9A66ECE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E2192F1D-4024-4A19-98B1-4B79753005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BC7DFA6E-6C24-408C-92B3-855571CAE7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5DE386E0-1007-4F8F-B8E2-9823B96809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45D457F4-60F1-4237-8227-60DFCAFC71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64DB4C01-27C1-4A1E-8F58-55059A7F6E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C3B35E12-EC69-4F7C-956B-B1F9CA6FB7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48E53270-9E61-4559-9F4A-0FDF57624A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E6E5B8B3-DED4-49BD-B435-F9D4C1DB43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7866E4E9-3067-4F35-B353-552DF62255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A58D7CA6-F2ED-4C5B-B6F2-AA353681A0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5372742A-5F35-4D17-AC52-CE666F03D6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93A22831-7EDA-4C4F-8A38-623F368099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180B4850-BCD5-4CC9-B09E-09C5A2335D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ED68D1E6-470F-4376-B89E-79831893C6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598EF11C-AECF-4C28-BD07-89A8FD5B2B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D6BCD6B9-62F9-4F58-92D3-5A8E712F69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10BE0895-1762-4CAF-BC23-3C0A723018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81C07486-E29E-4364-B0A2-EDCAFB6897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589DCF36-EF34-4B25-86AB-7197745F53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92385E68-31F3-4F07-A54E-D1E262593A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6E34B407-59C8-4475-AEC4-F1CD698A46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72BB5D7F-9C0F-47FE-B9A8-FFC44F2FE1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73A7902C-1923-4DB0-B4F6-663A23AF6E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A9005760-A7D0-4E73-9E44-8C9923D61A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F148819B-870D-41B6-9EDB-B9A155033C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E7281A07-9F82-4D05-AE41-5D0555EFA7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88EA1A19-AA40-4FB1-89FD-EA4DF95B85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98FA6DE2-308F-40B6-A9A2-F95F3EAF1A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A185587A-AEEA-455E-9EEC-F7C36421BD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56A02B38-03C4-454A-AABC-DADED34413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1C7EFF8B-AA60-49CE-823E-04700D8101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132E2104-765B-421F-AF75-C4F9D68FA7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21055FA0-DE43-46E3-B52D-3A3F41BFAF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31E26061-AD15-46A3-832A-59A13800C7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5A6AEDE4-94FC-468E-94E6-562B9E083F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524D5A9B-376B-4210-A364-85E7CDD192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DD50FE36-7532-4C6F-BFAF-728EE6CCF3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50969FE6-DA9F-4D5D-9A84-6654E0DB88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15D1FB3F-FE55-42E5-9F17-90DA4BC25D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F8E448E2-C955-4F84-AD99-C0FDAAE303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EF483D3E-A9B1-417F-9E01-23DC2567C0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CD633A82-325D-4BF1-861B-7F957FA484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1E7F25F1-7168-4C53-BF6D-4105403A54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E5CF8E54-9235-4F33-8A0D-D32DEDC843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D74C5C62-494C-46AC-BD4B-BFE20EC8F3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9735B757-E99D-4BA0-B098-DC19A3E28D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CC2632EF-AFC4-4D15-BB87-6ABE0F0CD3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AA4FFFBA-F37A-41EC-BA98-B7614A9DA1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B3FA05DC-B9B9-4D27-B950-140D9C525E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5AC46608-AAA3-4E2C-B1D0-CB2068BF74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5CBA0F2B-EABC-4978-B3F5-0F883DDA2D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15E624A2-F917-40FB-860D-0C1E38B165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5790855F-7847-4E33-AB53-4D10AE0876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75F8C5C3-FFD6-457C-8E29-1D8A8BB894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3329A603-E908-4C0C-89EB-D133E1A0AE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9DA68DB3-B7AB-485D-9C67-B5B6E3990C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7AEEE760-2221-41ED-8E73-1FD683CD0C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70B2DFCB-378E-464F-9146-F43AD1A0DB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B587A554-DF9B-4238-8DC9-4886F9DE20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E7AC3C79-B17A-4875-AAB9-9D60C4B559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83F9A12B-4575-4952-8E01-58B4CA09FD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967B688F-EC19-4834-9031-A18DA044B1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B1DD7A0C-3C98-448F-A397-2D281AEB3D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98056F4B-60EF-4FD6-9845-FD7411791E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B58FAA69-9BB0-48DF-88F8-DF200F87FF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449F939B-00E1-4444-8D93-D73A54E656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841E3531-F0EC-48C1-AB4D-1290BFD52D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DA72BCF8-F2E9-4404-9A73-7C37A1B1C4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64119368-2DC3-43F2-9773-3896A29ECC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C491BB9C-4764-4EA6-9949-C9F3955697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22368B25-9310-426C-83C1-4D4960E903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6DF65F42-6001-4894-A853-476E05A7E5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29816554-8E3F-454D-A91A-1B07CEABE3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7C082C34-EE58-4B29-8D6F-1C0EA556CD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1C92615F-B9E5-4BCF-A0E7-8F4D3E3B87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59B86134-D965-460F-99B9-47962DE350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63357CA2-B8B2-4253-A667-D6E7F09DC1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BE7AB304-8E8D-41BD-B171-B1636E9928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01E4B68B-A4D3-4F2A-B03A-C184115D0E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3853DDD2-3534-40DA-B82B-B44377646A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8A41E6E9-D4AF-45EA-A646-8B7E470F9C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42341204-2367-4544-8BE8-00D9837A09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96BD7D23-CEB6-48B4-8989-6A1603041E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62ABD3D7-9172-415C-BF2F-59D0735CEB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0CED637A-615D-4DF4-9DC9-407904F77B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C6B77BCF-E498-4DAD-B472-69995F6379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0F2EE9B6-72E5-46A6-B0BB-A97A274804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302F66F4-C990-48E2-8FA5-01C0D1758B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79B41095-C53E-4391-985F-8DEA6AB71B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117D71A0-A747-416A-BAD4-3CDEA308C2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5D0D73CE-5586-43DD-AC3A-450A39A252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DB4A942B-661D-4A8F-A477-4A8AD498E6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FD0DE179-A883-491F-BB96-DD104C9486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6A379C05-2154-48D4-A687-4CE85E9264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BF9E0F82-9FCE-4642-8283-66FC387FBA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4BDC798D-9982-4C8B-A50C-4BB9D975FD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91106842-FAB5-444B-9499-C1392A8076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24249D82-0CD3-4FB5-BDB3-4D3A808F34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9DF0613E-6C45-4164-A903-771C34259D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1F05130C-418F-4ED5-A185-AA8F6D64BD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82EF9013-E810-4A28-A6DF-45963825CC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C3E77C51-9F1C-4F7E-A881-984E98F5BF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B8A2C0A7-66FE-45EF-A17D-E10BBC6F77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728CE8CC-CE5F-401B-A98C-E7AF25EEA7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E31E4467-A8F9-4370-B606-4A8D5BD053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822AB7AC-5C68-4166-B6F0-03D7869C4D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5DD4A564-1D56-48B3-9021-95A98D7449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337E8397-5D31-4E09-99B8-AA6E85A9BA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8F416186-C620-4EBF-A9E6-312A5BB744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0A3CACF9-ED61-48DB-AA9C-51E6837620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387ADE03-F2F1-4E05-8FD2-62DBE1FCBF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35ABFD83-D148-4DB7-9603-304A2BCBBF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DDCD6A8C-DBE4-4934-ACAA-95E60E7C83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9321BA7E-5BF4-4D8E-BF14-7F2FD438BB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3F4151E5-BDCA-4F91-BDED-B1B5B1FC50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DBFF4A5B-1769-4878-9E2E-B534C58454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51904F91-E702-4D70-BA8F-B3E8980A8C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AA209BA8-0970-4F2E-92B8-CDF1916164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182253CA-6376-4A53-8B11-0E52835151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06E89978-2842-4B30-880B-7DB5427E37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F9916B16-A1C3-4B0D-ADF9-2B50A6895A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B2E2135E-E246-4B01-9BBB-A67A649CBF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80670648-65E6-47D7-A3FE-9541732D6D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ECFE3B89-3DEA-42E3-806C-0A7E030642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9F3F6887-CBF7-41B6-BD6A-9A3039825A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BA3AEC9E-CE47-4CFD-875B-3415AAE1F8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2D283D0E-A0EF-4E3B-970F-8354073012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AF69AD20-0DE6-436B-B060-29E69EEC4C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09390568-68E8-41FD-BCC9-81D5649E6C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BD670148-4978-4E95-957E-651E1CC35A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6D89E516-8AE6-4C54-94BF-5927E9C94F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31A94F58-9E70-42A5-BED4-97D390EA8D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F6AF850B-9D7D-47D2-9881-5BFBBA79E6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0570BD84-FF47-4C9D-A755-E37C576BB2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3CA5FCA3-515F-46A9-9A3D-A4D57DE7FF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9BE9E1AD-3959-479F-9880-0240F09E4D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7003A3B4-EA2F-402A-B8A2-72C7ABAC4C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69F2A555-10DD-4043-A249-1F50214121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0F7419FE-DB59-4C7D-9158-9A0D12B3B0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275455A1-9432-41A9-A887-5849726C27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E66164F2-C24E-400A-91B0-A6F453628F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0F975A8D-0018-4B80-B7D5-0181D1B6A4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CA4F1022-4FB5-40DF-8662-F96708DA61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3EC10312-0F24-4C58-B4CA-DFF08F01A2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767A77EC-5A46-4F97-8A42-FDAFD3A21C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D0BF569C-6E4B-438C-8DFA-8317727CB6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2B7F8707-BAE6-4F84-80C7-73F6B81F59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2A26CE68-5CD9-415B-ADE6-78756290C4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8B4B750A-9C37-4B4E-997C-1B404B1877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2960AD5A-EABD-48B2-A96A-863E4B0B7B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D3EF91EA-9CB8-467C-BA0C-BED93B1500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0C20E548-F4F0-44A6-B578-88F338498E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FDA2A8AA-5555-45C1-B5CB-8375037A9F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7A392AB0-B1B5-4170-B226-E788C02CB1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3D64B936-B7DF-4377-9566-8058EC6A48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BDD544F1-5160-4DE9-B7AD-5213C3CC87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25443812-AF69-4E9F-B074-1142CCC355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D7F66AA5-F26F-440B-A595-FBEE4BE318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09AF0EA6-2FA0-47DA-94F3-0BAAC8D554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7B25CE9D-6430-4D6F-8FAE-169E09AC39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951BC25F-C0AE-448A-9F56-8EA4C7EA41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0DE05AB5-A426-44D5-AB70-BBD85717CE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F3998F22-DADE-4B42-AA9A-F915D6F6F0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C432BAD0-7B1A-4E3D-A1DF-990BAC68A4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F48630EC-C7A1-42D6-861F-0A07288E15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AC2331E8-E0BA-4B74-A5F7-F697F52F8C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E7731BC7-0EC5-47BA-A118-B454746975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D5930A60-8B0A-4C34-90BD-56BC0E2E5E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A42DFB3E-4EE2-45D4-A4FF-A646342015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8F41D111-1643-43D1-A87C-4FA9C93B8E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E10B35C8-0B7C-4CC8-841F-DFE10C29BD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0D33BFC7-DBE7-48E9-A357-AB287575F7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48E3EC79-EA12-4AB9-A1D5-17E79028FD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83AEF49F-1570-45D9-869D-404C9CFBE1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91E2781D-2093-445A-BDA5-E1F9C605B2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83813C42-7255-4230-A2F3-7921CE4638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93F1BD46-23DF-4C33-B479-50F96B2FFB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B4EAE366-744B-4C32-A067-C97AEEB312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F7F541C3-468C-486A-B971-E2A90A9E0B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CD5EAEEB-6A60-4DF5-B057-BD8F5E4560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E6C7DA0C-DA3F-4B59-BBFF-7992AC4FB5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5DB64932-CC03-490B-96B1-642029AC5F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4646704B-E6BE-4CF7-B6C9-615464CF30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DF4DC57D-857A-48D2-B20D-45ABF75EE7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C057F820-A818-428C-976F-3F9A3CB351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B7506FF9-610C-4D4E-A8B2-A991689128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3BEF36A3-1515-4432-9764-25635E2BB4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A0703907-6415-495A-8616-2457ED6E99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5118D1CA-D3BB-4A3B-90F3-0717218B1C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62184F12-4FC2-4E10-888C-3B1268D90B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56611808-D3F7-4790-A3C4-98066A94A7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D9D35A1C-4BDD-4AE0-A6B0-3B455C1926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33A27043-836C-475D-AD48-9567099EAF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42089516-71E8-44FF-B27A-6FBFAA8212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A3830E94-D475-423A-8376-6C25901793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E340ED71-B469-4273-AFA6-DD74A3F476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76662B7A-CE92-40FB-A265-9A4086B42D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7FF4E635-B853-4E2A-86C2-97246E0B04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CCD81031-4C52-4A83-88B0-9444A10335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B177CC81-FF18-4975-BB68-FD6D7C9CBE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A7F23403-EE98-4490-87A0-E0C31CDA20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C5758D63-70B5-4972-8FA2-B3F37E7B69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98DDF81A-4328-440E-AA46-CEA96DB9D1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3ED20E98-27C6-46E4-9E5C-DAAEEDE7A6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59F66C2C-2895-4094-A721-4D663E5504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593F08A8-63E6-434F-8720-540E2AC99E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C966CB25-BBB1-41F7-BD0E-C2EA278130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C96E76C6-176E-4208-95AA-DB0D566850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0BD67638-96F6-4FC0-9EEE-8257226AF7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9EAC0452-6868-4076-B1DD-9CFD5FB43B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8709F052-4C4E-4B81-B966-72C607E4A8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050A4295-A82C-4010-B3B1-DAA213334D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E8C4FB3F-BA94-48F6-BD95-948636311D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3C302550-EB57-481E-B571-AA070F4C93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651086BC-0641-4E0D-A629-3F4718BF4F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EB969E74-142E-4502-94DF-9F3C8F3FA1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1C7C848D-161E-4D98-A0AC-177480EA54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60D444D6-A608-452F-B026-F3DFEC7791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EBA47CB3-9F7D-4BA5-9CEA-2101058DCA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B62B79AB-2D10-41BE-822F-B8564C72A9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614AFB03-1D9C-4F4F-9F0F-40F465FD21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B6934511-57F9-4B34-9277-10739407BE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D0165BE9-4DE8-460F-A54F-777938F6A8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C7154033-C930-4107-B033-7EDCEF2A8E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A3397860-9536-441E-B492-9565EE31DF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9964A9CC-BB68-4E84-B905-2CF144300A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90A61CAE-6162-4555-AC2C-ADF0AD469E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DCB44E22-1647-4CED-8674-1A06BAF092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998CC0AC-AB7E-4BC3-A518-8982207A70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1590FA64-ADC9-4262-9629-AF163D18A8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47863A11-76C4-4395-A12D-E76EA25744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C19BB0E3-5C27-4E69-A6A4-26F90627E9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10B47A5F-6922-4A24-96BB-1257F950C4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E4B9C81B-9EAA-4E40-B084-9B18511377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FD5FC1FF-3262-4C24-951E-F520D75847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16A74F45-57CB-4F3C-8C39-B150D38E38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D9203099-D382-4F0E-851A-084B98C45D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FAF4740D-C560-443F-8853-55D98598E4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3D7BDB02-F47E-452A-8411-C4448300BC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C8520109-686B-40B7-B1C6-2808538EFE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6DBDF90B-1A44-49C8-BAFB-07D1210E86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67D4C8B4-9260-43C1-B7AA-2EBF64A218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B5F68790-CDB3-4849-A0E3-A5F7BF2F1F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5D66CD9E-3472-4A20-876F-E974D40D88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75909223-075A-4C4D-9F52-F25A9C4346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E1F5D5E3-D693-4A1E-8EC5-45DA6BC20B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74712CEB-3D7E-4988-8363-D48D1AA758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97734FDF-89F6-4040-B65D-D82671FFF2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9BA9F8B6-C579-4F6F-8ADD-C789BEC090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8F2156D7-FB9A-4222-AAFF-6A22E078E7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9F55BBB1-007C-4417-A888-6C33EE574B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D3AFB017-7C3A-4A8B-84EE-5196794FA2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E20A4C52-5D98-4D64-B87B-5F6AF6CF8F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42688C55-3211-486F-AE42-266709C230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1E820792-7893-4478-9060-D22F04842A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4C060BED-CDDA-4E9F-B20D-3496079917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067D7B18-B3BB-407F-9838-087D77122F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B2FF6C97-C6CE-4C2D-89A6-DC29E9B0E1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08CE56A3-A478-47EB-84AF-05C56714E6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3C09574C-99AA-41FB-BA9C-09FFFB0D95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F1EB5107-611E-4F13-9595-926A470D02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1F7AA670-3BA4-4331-B432-A1002F4180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3DDF5100-EFB7-4852-A115-ECD20C43E5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0D8C26E9-0D45-4183-AC50-6C8E8DE32C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2E39A44B-3775-40FA-B9CC-DA649B0D57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53DE9B35-8DF4-4CF9-8C79-B7297DDCDE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7B8369A9-BE0B-4E2F-A4A5-6BD0118944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F040108E-7E4D-473B-AE44-E22DFCEB12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BE043229-7764-41D7-9C6E-74718F080B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58A1E6B0-9D5C-4AB7-AD3A-CB998B1E5B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5E555624-930F-49D5-A140-EC66477024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A7912779-FAB9-407D-B70E-DA898E80BD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AB675A5A-C788-4B07-B041-A906B86A92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520CE942-F07C-47C5-A036-F4F0D0558C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7DEA3C71-4964-4BB8-B387-D9D914C1A9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8D1E446A-CC8B-43E4-96D5-75D7E55288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4F542534-A20B-4C27-B141-24B87EB3B1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B66663D4-A10B-41E9-9A5A-52254C0172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AB9EF10E-F203-4DF5-A341-D62A5F5147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737443A9-7BCD-4D64-9B33-0FD80EB8BF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41758B3F-0F36-4762-B0A4-457BB3BCCC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0D71E122-C20C-4E88-9EF1-E79F600074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5A250AD7-22A2-4AF8-B388-A4682A070A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3DAA4E55-1817-4334-B8B7-64CEA71451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805E3818-7FC0-4C09-8305-4290211678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FFFC8C9C-1D77-48FD-8B85-37D9A2855D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AF17CA50-51A5-48BF-BA9E-6ACC3EA187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66AF2F95-585A-4AFA-80F4-6ED9800AC0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A22C15B3-513A-405D-BB17-648A98C6C3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0DBC9816-9E4E-4998-849F-0118F4252D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593CE937-2BB9-4B1E-A3B5-8CD5706351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25D8A18E-C102-4DB5-A2F2-FC6744CE50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6D8F6EEA-E26F-45CA-BBC3-25CB283AEA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02353CEA-8C74-4EDD-924D-F82437286E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F216D307-3D16-49F8-9D64-C7F3437E46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0346F5B2-22FC-4390-AB8D-3A79440A0A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4777C5F4-1D92-4B1F-8E51-DBF29C2EE1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475229AC-2CAF-4604-9097-88631D9BB6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291C4A06-5602-4AAE-A1B8-D08CA40354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EC95BBCC-54DB-482F-A688-93979C6A42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362D5B43-C0E1-4356-B18E-C258D5032D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318E817A-273B-4228-9411-4BCD2CD89E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21B6BC81-9D7E-4AB8-B168-06C4D943BC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11B8818C-30E2-4DBB-AEC4-A627CEB3AE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12302BFB-F45D-48B7-A559-21CD7FB23C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BD65B06A-D967-4741-94C0-1C1DB9BED8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F669DD46-A8C6-462F-AE77-3AD4E3C7C1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F1B956ED-3B31-40A9-A509-0FC90BF1F2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8FFB16E9-0E76-49F5-9C48-878F054ED1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FE7485CB-1C68-4F30-85E6-FE4748D3A9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385D39C1-999C-4912-BD7E-8DE8399BDB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9E05C60E-A164-4936-B207-3C7CCE9BC9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89863E1F-22CD-4AA2-B0A5-4812491462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DA2FBC93-B3A2-48BB-BA3C-AFB1663A68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1C4A890F-9A58-4066-B3C7-4E3636CE53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239A01C1-3C61-4DBD-88B5-51B254C9A0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149FE0A9-4831-421B-BF5C-81F0E229E8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AD2A4ECA-95D9-4E5C-B073-FE00F07555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C6EF2519-E115-4DF3-93FC-925D5A3333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FF47CE63-8749-4B01-8DD9-9009E72310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CB441CFA-BFC0-46DD-A0A4-418B6DD60A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E68FA468-D309-4737-86F3-265B2FF7D7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701456F7-FAED-4AEE-8574-6AB42569D8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751BF3BB-3A10-473B-8420-A316CBFABC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CE982CCF-8F70-45AD-BDD5-198DC6805E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4E523159-4A58-45FA-A5DC-9C207D7129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BFED3ABD-738D-45CD-85F2-41C8FB9DCF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A313C58A-C880-4AC7-85D7-81708F1C0C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4975A665-F4BA-4D4D-88E9-EDD0921259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149D96C5-7310-458C-96F3-E83AE352E7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ABD65A63-E2D8-4744-8CA7-B3F392A1C6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34219B3D-5457-42C8-8146-B14A11150C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05B13378-765D-45F3-A08D-C78EAEA54B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AFA88457-67EC-4E67-932B-BA7FAA8B99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40B44B80-E4A5-4F34-B781-4B29BA1BC1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5316013E-D6B1-4758-858B-1A378943D0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9F93F1D1-8082-438B-8138-EB02403543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E2303D13-ACBB-4DC4-BD89-560D16E9F8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154204C5-07C1-4425-A514-6DF1EF7208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7923930D-74A8-4937-8DDB-7A8C3B66AE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A42A899C-C159-474B-B994-AA7B5D04C9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21C48F5D-DD06-4F1E-80CC-A961D0993F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98095C60-949A-4558-91B1-B49A257350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F46B5B07-CDDA-4B5D-8D84-E0C3D6F53B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7B720A7A-D563-4039-9255-2A3AEBF4D1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6DEA60BA-DBDB-46BF-A2F5-FE94F54202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5EE419F2-B10E-421E-9155-CA1EE82F65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805CC0C5-63AE-40F3-A72E-2C20FCD4B1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5422FCDE-B0EB-49F2-B058-1B5D1D1B91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4B11822A-6F6C-40B9-A11C-A944C88603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1A0BCD38-EBFB-436A-B6EA-C3F738342F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57742845-3E1C-4CEB-8488-2C7FD9A4F7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BE20BEA5-09F1-4FF3-BC75-8C2DEF9F92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E97CB063-7EF2-4671-B106-5577B37BD9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27CE7DE8-A0AD-4BD2-99F3-9D0C1FC69F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E7970C41-FC05-4A1D-9D73-C206B5E682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3C36F5E1-513D-4D6D-A9CE-DBEC8B8E52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5E09EEAE-02CC-4BB6-AE06-4C9CCD1E9E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6D72A3FF-D383-4217-A9A3-B0C37EE759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B80DE670-5730-4020-A446-3E42B41F66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31120136-925C-49B7-A35A-D79AF3CEA1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A66A8CAF-FCEF-4884-A0F9-C00D475082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67743708-6A30-4D69-A16B-A32EC6131A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DD918460-E88B-4069-8693-933429972E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2921ED6C-6C25-41BE-934D-4C6ABDA471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3309F1DB-0B88-496B-923A-CFB8AEE1D0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8B04FBA9-4C68-46DD-9499-5A2BEE0131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A788CF1A-B630-472D-97CB-EEB0056161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32BC51B8-EF6D-43B3-9E83-2DE2010EFF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8D9A4C00-22A3-406F-9D99-6A5C4B33F4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A94F3750-983B-409B-A463-F9FF318EAE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62C1C7CB-F75A-46F7-9E32-D2A9570B47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5F85F08A-4055-49D8-9C47-8E1DE46D33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233ADF62-66D9-4311-AB27-2D75B54C37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062DB51D-80DB-4166-86A7-94FBB35A64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FC82C71C-C7CA-4354-97C7-1640BE168B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CB8B1C31-A9F6-4B9D-86DB-CB5793BBA6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EC1E0196-0822-4B03-8389-B3B9ACABC9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88BA9085-6F68-4BD1-ACCF-C56D237E39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A62B8D03-C788-413C-A68C-48D9C2F17B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6F5AF079-B17D-4259-B956-8D63A1F88B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9AB24B10-9A0B-430A-8CAB-3EA504BB43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998BC2BE-5B9E-4334-B56C-31654698B9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D4A7D0C0-6B0F-4FF6-A4D0-6A90AA2909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B3C2A5D8-2D07-49CD-8FAE-7A6CE16EEE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F62D1F4D-AF41-49ED-9448-2642DECF52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31356619-DBCD-4FA3-BD6E-0E124C6C63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2FCD94D8-DCFF-4603-A9D8-6981DB643C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93AA7FAE-DB34-44E3-AABA-2AFBFA666C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EDA8C03C-4EBD-411A-92BF-62CD2D9B43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3F26FFB0-7AD3-40E3-A33D-0A4A79CC83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F23C3A37-36D6-4404-930E-905F6B4B61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6354B7B0-DC95-4201-B63F-6C84B36010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1BA345CC-B66E-4A6A-A365-8FE3099684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C18CD8D9-1C02-42B9-A651-0E247B38A2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D8AC58C7-FAC5-4AB1-BCC4-C64BEFA27B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620B5A75-986E-49AB-B63E-3A6630940D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2BB5FA3F-F8F2-4AEA-9AA0-AF5D93B9C4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D4862B9C-1E1D-4845-9DC2-8C69B11B0A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E50F41C0-E561-4B4D-BF7E-39D000F4FD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C9007BAB-6401-4CAE-A137-93AAE1C014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31F8E8E0-5A8F-48C9-9C2C-6DAA7350F8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6961AC0D-0587-4AFA-A646-F4421BB89F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F10B2394-2951-4678-B9CD-7B5B14405B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703559B4-5F3C-46E2-902D-45137B054E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46EC9A05-4821-4400-8E65-4AB8AB695E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705EFA51-8E8C-4CE3-BA75-8D31CD6401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727B3C21-F3B8-4376-AB38-6565AC0305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8A937CA2-4708-4322-B032-F15DCCDD4B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02843CBC-425B-4B87-845C-F557EA0B84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4A549247-1DC9-4F45-94AB-5560D1A9A7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83BB04D1-7EA8-42BE-9694-E73619EE77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D87B5318-5F05-4D91-A86E-8E081D1EDF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F6952693-1A6E-45B9-B808-82F994169A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4A214245-1C55-436F-BB6A-E78EBB0CA7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C59F9C76-F5C2-4B6B-B955-DF7B6A1C5C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E7B028F6-F2D9-4C4F-AE20-57F1A95A36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39956F3F-23B8-499A-BD17-D8C81B276D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F319BE32-22E5-4FB6-98D3-ED90FA9F70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CB55E06F-1F35-4C7E-B116-5E620FD645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152584A7-17C8-4C69-BABD-50A7B33C73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DB582558-60F8-450A-A7CD-0BF2E52A20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8323A3C2-764F-40A0-B838-90F4F9E841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CC15E7C1-AA60-467B-BE9B-8755241C7C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F1873542-45ED-4815-A48E-A5BE23DC7A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2ED4BC4A-C6EC-4AC5-89FF-E76275243F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7DFF10CE-0774-43C7-AE55-A7AF45020E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D8397DA0-4059-42F0-B094-78470FD887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090CBDE6-CDCC-4A5C-9096-41C725DCC8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B41C0B35-330C-491A-8E5B-6B163D0A7F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2AB64C4B-5865-4B76-B677-3F3FB9EA33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9E707273-5FD1-4B74-B5D6-DE102AAA90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D5002AD7-8A3C-4684-BF4D-070D32C6C7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DCDE3395-576F-4ED3-9FAC-CCC9014AE2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A1AA1089-0A2A-4174-9E66-7D76E0FAFF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CF2EDD66-9404-42E9-945A-D8F4A51A1E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C62C03C6-EBAD-499F-82BE-6698124CF8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0820B975-C103-43D2-BF6B-E9A28EEB97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F7774A0F-835F-4426-BDF8-50F722BC07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E7A20FF7-D1F4-4073-8EFA-7A1488DC87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3399B3A8-0AAE-4A7B-B5B2-2F218F47D2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94E1C3E4-8D0B-4DCF-BDC5-0F9E190CB6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E6521056-7682-40DC-A737-0F24C23DAD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B203AFF3-9570-47C8-8404-D0C7A248B8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634647F7-E602-4DF1-97A4-82F7B14729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4CC55490-3AAA-48E7-B87E-B59FD63A93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4DCFF3F6-90AB-4A17-BD12-D17EF1827D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3DB72693-48DB-471C-8C7B-A15E477302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3FE5D4AB-01D8-477E-8972-57E769B25B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94EA6B5A-2929-4B3A-A237-83885797C3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D040A5FB-453D-4289-AACA-639F6CA2C0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63F0538C-BE06-414A-9E73-3787A50144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004216B7-D4DD-4A8C-9793-C8E2D7E0EE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25F81414-4E92-4669-BBEE-444ED0E6A1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DC92B0C8-BC1F-429D-8E42-22905F0C0F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90B9ECBD-5A75-43EB-8EDE-3BD7C7D559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AB59358B-533F-4D20-94CA-7D75316603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F35D3CCE-0533-412B-A225-132699B43F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C563E3A1-1BC1-4E3A-8D34-B18481EAA3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6B47CB6C-1D33-47E8-BD4F-2A2910B9CC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1D6B3C06-C10D-4507-AD17-EAE0363124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511C96BD-86DB-489B-9A1A-27D44618DF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08A24C55-8D9F-4329-B241-730953B299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0C363DCD-A517-4BCB-8555-67A997CF64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E869A22C-DCEB-4E58-BEC4-D983B33FC8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3C838F1A-BFF7-439C-AFAF-1148A845EC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420BA534-C136-4C21-BD67-8DBE602AD1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54B6D05C-CC30-42D7-9F67-25DEB40213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1CA34348-E5FC-4C12-85A8-A5B646C220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62AB8886-C161-43CD-B018-D06BD82594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9CDE21B9-44FA-46FD-B134-96575036E6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B65E70C0-A225-4E67-8D6C-313D59EDB3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DFB1BB6D-A080-4E25-BF3C-A09723CBEE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D4871EA0-0964-4C49-B0D5-CB58E323A2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F099C337-A184-426F-B518-BEA0CAC054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0CDAC87D-164D-4119-B3A6-F7C33F87C6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5719F796-9C32-4F36-A41B-AE3397A20B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D59A33C1-1732-4ACB-AD1B-7DA5429B13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2BF58009-E29E-43B5-A649-EA4FCE81D4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30BFEE36-2735-4929-8EAB-6B9DF6543F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E46C484C-6097-4CA5-96ED-5C4DEA7131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41DD3388-8804-4EFF-93E6-0183FB7EC6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04806894-1C47-45E4-8889-98896CECFA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0D2247C4-3E7F-4F37-A00A-06E4970B30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FDA15FE4-C3D1-40A0-BC39-03C3A2BC91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86F581DC-4391-4001-B5D5-C24C3761A7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6193A028-8F9B-47B1-8A60-453FBE7A8D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5B5038E8-003A-46E8-B609-9E27184337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2490F05E-85D2-4C5E-ABE2-0B05FA7ED5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56F0A404-9C16-4DB7-968C-6378F4B247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24695DD1-BDDC-49FB-93D6-4532705D96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6ED8094C-BC09-4769-A0DB-A4BDF74EB8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E5A632ED-0403-436A-8997-038E5D271E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A55EA9F8-0144-4596-B4EA-51E6142700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45ECC5CB-5C5B-4B8F-9229-AA8AED8AF3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592F6E12-BD80-4D53-9113-7C53D5FBD8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E00E3E7B-89E3-444E-8469-64437EA629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13347E62-6CDC-4C1D-8750-DD64F3FFDF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FB1BB734-1E57-4E07-9C7D-7BC876B811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AFE176FA-C6B3-41AF-A48D-1D57AEDF67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35127619-F160-4A80-B85F-8DF27EF510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343B66D8-2A53-485D-99C5-9D7110EEF6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BA6FCB60-52F5-42AC-B294-51CCB58614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F39E49D2-B6F8-40F4-BC39-3763A2A2D6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FBE64640-0CB6-4A81-ACC9-A6ADBBA365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37340A2A-0FF0-47A3-B161-7F70C14DCF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2001E2B4-0977-47BE-9AF9-C6AE193E0F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690C18DE-E89D-426D-BBE9-A908A0D0F9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60842A1A-3F8F-44CA-9B1D-B3080E082E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3E72A154-988F-4143-958B-CEBC2E285D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9FF316D0-1ECB-4BC6-A644-0AA368BF9F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1FF8B061-6566-4C27-BD87-404C70791C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DEC81479-67B4-4539-995A-C3FAA0E1C6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F5002A9A-8D89-4495-8F54-DE59EC0622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767F54F2-EB72-4790-B382-EA99C29A4C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5150235C-F71E-4F51-88FB-060AAE17BA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3E8398D2-6B3D-485D-AC84-3322FD38D5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983F50C4-BDCD-4231-B384-B1A1F540EE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E0338F81-DE68-4430-B54A-44494BA167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66DA4A0C-51BB-4F24-9DC5-BEE3955507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F020435C-340E-40D3-A108-2C405689DC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431DEC42-C93D-468E-8E55-C94FF6E11D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4DB8F9AB-780A-4F0F-AFDF-158FA3BAE6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D8925C4E-AF23-4EA7-86AC-3A3A3874C3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8EA4321E-9B62-4703-879B-0153A90040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BC4E0DF9-6DF7-4FB8-A8CB-2C4F2FF062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FBAC2262-6655-4F9B-8C73-6A4B579FF1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70CB91EE-3497-490C-854E-20615C091A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930F2167-78DF-4012-87F2-15F7C516FE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BC52BE16-3CED-44BB-A13D-77C7ED5752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B6CEF99B-21EB-45EA-91B6-DBAD655FCC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24ECFDB7-78F5-4A02-9E5B-8D389C162A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A2986492-C89C-4259-8958-B386D14092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A00055B6-251F-4DBF-B7AF-4F233E61F5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520847C8-0217-4F96-A78A-107139381D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A122AF28-851E-4D79-9A4F-66A74C2FEA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DF92E288-166B-480E-9931-A2A1B0CC59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9AFFA72C-E45C-46C9-970F-A752D8F1DA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24B832A0-960E-4CA8-A830-706B6AD600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E5F71188-9998-4933-8804-FE25B63334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F77D36ED-8451-427D-80FB-40671FA501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0903A740-86CB-4695-8CA4-09B1DE6DF2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A70DB1A2-C492-49F6-B9B2-405861C883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02EF2B3B-8E4C-4CE3-B2BF-D7E2D005A6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FD2FC837-CA85-4CD3-8590-7FD76679AE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8348B851-895B-41A0-A2A1-15D74BA24B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954EDFB9-4F00-435C-B484-EB174A73E2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F7EDC814-C939-499C-B0F9-06EA3B5012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27F7DE9D-7DCF-4AB5-ADAF-B1222A3F5D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74F0A50B-1D02-4A0C-A5D2-DCD2F4744A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2FAF4DE6-A106-4CC5-B87B-93EEB9902D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FB068D6F-EC48-4085-94BB-2EE777D964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7B2D8CBD-DC0B-423B-96F8-F5DCFD4493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42CC4B92-94AC-4BCD-83F4-349A7908BF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E437A283-EA5A-4352-9B26-869548DE39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1AA9FE30-50E3-49EB-A65B-D2E8B2E526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3EFCE6AD-30C2-465E-B8E7-50794CE428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BFF5AE58-25D4-4BDC-A5D2-0B3DFF5E6C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2070AEA4-0655-44DD-A144-5753405236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C6842C8C-D8F4-48B5-94A9-0A389ED3DB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EB10FC93-6DD0-4A8D-9164-A5083A986D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34986A41-F29F-454E-8BB8-16F6875E0B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54106194-B404-4422-AA44-E6A8CE630C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E02BF604-179E-4201-9FAA-2D7BCEC98F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8BB0068F-18DF-4117-9D24-93A916C98D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F9D34EE8-53E5-414D-9A9E-C6F99733F1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6448ACA3-2559-4969-8276-0E78074514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D73653C9-0328-48F9-846A-F800838F81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3CD79262-6BBB-4146-BB04-A0EF0364D1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4EBB5167-8768-4CE4-BBED-95D96BFC03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B3F0C751-3815-41E1-AB26-0FC568E2F1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17A08F51-32C0-4538-99F7-4925A838BE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3614F086-4E7A-426A-9F87-6FF34ABA7A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C1DD17CF-0044-4E62-9568-5341D59313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272F95D5-7ADC-4EA8-ADC8-97BC7A12F9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C15FBA92-AF42-4C21-838F-047D8ED3F0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F5EECF32-0BF3-44C7-9D13-872191828C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5B02E6BF-2C37-4373-B721-6150114446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47FF705E-6871-41A0-B84C-FB6194E5CD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19EDDC5A-4019-4561-BB4E-8E5F2B77F0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99B2F153-D798-457F-AAE4-3B737B5718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DC3C6F15-10E5-4959-A3BD-89C7E1AEE1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C45F1ACB-6DF1-462A-9C53-3AC4C7FE5B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3000135D-5579-4202-A8C4-85E51D3E4D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E81B243D-5B73-45FE-AFCC-6AA3C9ECE3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760FB8AE-B806-4B97-95C9-25E2EF148C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C82D9D43-5F2C-4022-8BCC-D35D98B79E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A711ED25-C5CB-467B-8A11-1BCA395EFF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977FE5F0-5E0B-43D9-BBF0-90284A219E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3FAF7A96-C606-414F-8316-A9FB9AB6E5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44FFCF00-F56D-4739-A69A-AB4631C6F8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62FD793A-8EA2-4588-BD33-B04CB632C3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44357C19-AB55-4EDD-8D8C-9577C24B62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24C7C343-A9CC-42F9-8799-29F0D4A97C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07CA77EB-C206-4E96-A7A7-BCDCE40F3A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BD506317-FF4C-488F-8E99-B39BC8A373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42612A82-D806-4F7E-81C6-BA716C3BE3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2740ACA5-BB62-4277-A20B-70F210372E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7FE303AF-713F-4E8B-B595-2BB4EDAAB6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F1769991-EF10-4BC8-8FAC-0D75C9FC9E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C4FFED82-6E86-465A-9762-4CFB8B9663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309E6B0D-5755-4CD5-9726-EBB2860A4B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0541B9BD-8634-415F-A139-D92DE2D0BF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D8F18201-4871-4806-81F4-C6D22D0981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A7D72559-5BA0-4DEA-98CE-6DC3A654F6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30FDB512-3456-4699-9A34-6F308C0697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5F7A59EC-72EC-44A1-991B-687F9EC147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7E0751E5-7323-405B-91C8-A81E0636F0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08C098C5-DC04-4B1C-939C-2BC8463DD3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C9D1ABB5-7008-4E4C-8FF3-1D754681FC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A642746B-2718-47E4-B6BD-D73BBE4B48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6845EA08-F963-487B-B61A-B8E6C2B48D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4575CA8F-80B1-418E-86D8-B5F6108A89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11A03D48-8EDB-4F8C-AEF2-0254C7BC38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26DE0C11-12ED-481C-B433-5511B237F3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A42448C2-E3AB-4498-A3B7-F3BA2A11A1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99E32E54-FB21-4CFA-A40D-2CCDB0DF31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855075EA-92C6-4FFD-A2C8-FD9D13971F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F973CDE8-526D-47EF-94A8-EC451A2F54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9369ED30-D6F7-4C69-8A65-618E3875F6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DC549FEF-DEBA-4A28-87BC-79F2B608A6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70439E7A-1FFE-4DEA-A5CD-D3F860ECF7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7A5638B2-C25D-4F7E-AA17-071E43D729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84156B09-9D6B-401E-85D4-BA64A2E52A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67A9797C-27FD-4FAD-8F5A-EB172CD667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6EE197B6-6871-4314-B647-C0B4CE65E5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4D06096A-F25E-42C7-A061-544A11314B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CA49903E-00CF-46F6-9A6C-01FBBC9B43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A46A8839-1ED9-4169-969C-AD8F0AAA64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BCA4B8FB-B488-43B1-850E-635857BC3A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AD4D295B-CA8B-4D84-8CAA-21A4A61912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8F8556C6-1B96-4F18-A781-DFACE0DB63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210CAD4E-EBE4-414A-B2B9-34D002A8B5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89F00B92-B9A3-4F58-8255-714EA5B6E0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6D9E764C-C3C9-43C8-8528-60DE7B04D4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11270B07-4BCC-406D-BDCB-024AA34232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39EBFC92-A5F2-4D08-A1A6-C42D10477D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E82C6FD2-55FB-4B13-BE09-C1711DD625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1DF26290-D069-438A-B2F8-4E2951B293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B9D4C3E8-308C-4E0C-8881-F0D87DB6A6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70052D7C-AED6-4B56-85DB-D9F921F6F1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A9577AEF-B145-4AF0-A41A-BE6528ABFA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435B35F4-64F6-471B-8403-78E49BE530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B2485083-5985-4CEE-B661-74B6F82720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32CE4F7B-3BCC-4E81-A83A-D629248649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473C028A-7032-45BC-8B3A-05106C2267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96BFF406-1BE1-4A5D-B668-59EC3A761A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BBC7D0D5-E079-4A18-B1BD-772B73CDDC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D4E5AD7A-683D-47B3-8D6F-E97FF52484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5E67B2A7-1F9A-4FA3-980A-9035D67C73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9AC7A1FF-2818-4DB9-BCD7-CE5A150716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BE53E38F-0B1A-45AC-98F0-A62D859695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BFD04004-8A81-4C6C-BB03-DD3E217D45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3168BEE4-8444-4DC5-839C-501904E0AF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B116887C-FE37-4774-994B-E57E86ACCB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C19ADEDA-2B07-4081-B636-EFA9B0183E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DEC614B9-DDB7-4E1F-820F-90F4675365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34EF6490-BD64-4C09-9624-5905130743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99CDD005-A6B9-406E-994B-581E9AA04F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56A50ADE-8B2E-4F2B-8754-1FF195A685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64B54D7C-C62C-4067-B21C-E9C484A0FF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A4B7A682-EC31-402D-AA2A-FF9E445A5C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EA4FB54C-9F0B-4153-8D73-A8C29F508A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659746E5-536D-4E95-A2C5-85EF01B891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094340F3-D07D-47D2-8D5B-A7B8029656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6FA4830F-1F36-4B0A-82EA-2643E69B4B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27EC91AF-5026-4C69-8F7C-67473969E9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35682740-4C3B-48D0-8198-78EB1FAF4E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867F637D-A9FE-4D7F-A08B-A74C59C193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3D7F20AD-CD06-4EDC-8D71-75656CEBC0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A4C1D617-7DB4-40BA-B3C0-1B4C3DD5F3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6C1B4CAC-B590-43CE-ABFE-8EECE9AE9D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15194D7D-6516-4AD6-846D-B556EC332E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2E5598EE-52FB-46F1-8E38-0311BEA75F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4D988A61-CD65-4BF0-AFE5-D93FAAD957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79384B39-C9F8-4040-BE8B-EAD984ECFC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F784C5ED-D130-4159-9D21-0E906CE8C3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03B9C9CB-42B2-41EE-A77F-B9781A2D8A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58591DAD-8C31-4328-A958-A64B21FC60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1E9DC6D4-4D43-4552-9D47-A5E3C75F87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DBB8CF51-8AFC-4611-8E2D-807A4E0F29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5B74DE5B-2E75-4915-B992-170EC7D7A9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22391A8A-AB0B-4317-B22E-B7DC5762F0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ACFFE98F-95BC-4704-B542-D9CF1FDDC2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12BB1E5C-C0AA-48A3-984F-6054E80BAE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063BBD21-6716-4633-B8AC-773C05FC0F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6C4672D5-97C7-4962-BEFF-17CBCEC9A1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D0015059-1D82-40E0-9293-62B5B09C87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92D7AD79-7575-4229-8286-F1A933BAC7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97C18751-FFE2-4BDC-8564-0273BE5C57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E4323EC0-CF1E-4A4C-84F3-CDC09B8448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4794657D-3A75-48CD-A6B1-332C46A5FF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F9440E1F-EE20-4CDC-9C48-F8B665C5A5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49ABE9D4-691E-40EE-985F-BC2D87578A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0FE03D75-CB71-45E9-89E1-D1CA0EEFF1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65A13BD5-D764-463E-9E06-B2B259031F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7862C128-BF57-4EA5-B450-F0F9F1AA3D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13E2ED01-16DB-49AA-BF9D-97812427D5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EE80E7DE-D4D1-42AB-8A8C-E747077D32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467ECE38-385F-4136-BF10-F46935987D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D43B1732-C51F-4432-9CA1-7F7FE59895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A71E6798-1D60-4E90-A86C-7620722FF4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702F2CF9-A578-4AE1-9428-A8423A328E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D8394554-4695-484B-9E9A-D8FBF825D1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6E307E49-0BD9-4AB0-87C6-FF107BC516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659615E8-5E1B-444C-891E-AF649E0B8B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3F453D16-E2D0-404F-8169-101678845F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FB46126C-5806-48EC-B9CD-F89C50C7F1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6C99AD8A-F037-49A6-A1C0-647C5A3D25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E9A6FC8A-F7AD-4C4B-BA4C-40E0390C5B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EF063C06-30D9-4D5C-8CA8-DCF2D91EFC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5FE6953B-3867-4B2D-8CEF-5253E760CF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BC40B118-EDBC-4FC2-AB79-E07E173F6F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FE863439-9E71-4F8B-AB89-D0B49C72EB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0E013130-6AE1-4208-8C41-8B0C2338B9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6A5A1B49-E34E-4F33-8F60-2483EF6DE6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261BD6A4-2934-4C4B-AB08-7A84574383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22668CE8-794D-4AAD-A664-581C050322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D2EC4ACD-9B4C-4A35-B04E-2BE7D93FDE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193F04A8-A612-4C94-BAAE-1E068CE69B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A08D0C63-C30C-41F9-979E-19EA08347F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98A5D433-5F2B-4395-8970-2C08C11E36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F731ABFE-DE27-41DD-9857-2C236E7923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58093C64-EE73-445B-8649-8748252DDC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48709659-D2D3-4C5A-889F-99F530ABED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3EE181A0-89EB-4436-B72D-3E6EF68CC1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906B9FAA-02DF-40E8-82F4-0250802859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9BE7BFC4-189D-4941-A11F-10569CA5B0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165BC2A2-8708-4F5E-812E-A044EF1D20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C2662E39-D36D-48CB-A853-AC721E7DD3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FD39FC1E-D3BD-411E-9369-62BFDD4B71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85F204EA-32A8-4298-86A1-981806AF0A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1B664717-9EDC-4B6B-9EE9-8F7ABA55CD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83ACF653-33D9-4CF9-B9FC-3D1B6975E1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66BC8C17-71BA-42FA-BC39-C55DDC10EF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EE080735-D02D-4C90-A3E0-CE46FF87DD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09CC95BD-ACE0-4C6D-A3B0-47449A97CC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EDA04988-E111-4EE8-B498-3D9693E0EE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DFBC44E0-DDD5-4570-B13B-ED5D83304C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84CFFF82-3A2E-428C-BEC4-07277084E7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5D2FB602-48F2-4710-A0CC-435BECEE15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598BD642-729C-476A-8AE6-3C48B53444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F03E8145-A940-45BC-A463-794BF7B220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E3D42D3E-0473-45BE-A81F-2E4A81FAC3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789AE968-FF31-4CE7-A4E8-127C461F2A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FB1DB7DD-912D-4054-9F08-B8969B51FE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928BBEFE-FD8F-4288-9026-8A220D89EB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66B9A3D6-38A6-4582-BA73-4CEC6CCE65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9BFB9EEA-CAE7-4BAA-A883-FAC1D646E9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8432ABC7-BB2C-4107-8110-59949F835F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21B8C315-9736-4191-924E-B0F4A237AC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67FC3D9A-B6C1-46BE-A7BA-6CC2F63CC0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00468F20-CFEB-4B21-AFE3-A4850E9ABC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04CA8A8C-3B66-4777-A144-E4C8504B24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335459A1-2077-4527-810F-B969E0EEE6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B657D916-8242-46CF-8994-FEEBAEC7A8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6F447793-43B4-4B2A-876F-B9C43BDC73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73D4C7BC-58AA-4212-BE44-4AF9097BF5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30D26CB2-1C09-4076-B670-FD6DD6139B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D40555AC-D1B4-42BC-B55B-E982B06581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46AA1BA4-B560-4805-8F9F-9EB2F5C4D3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5FC314BA-87DB-420D-9FA9-F458EB5EFD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AC596458-A3D9-4354-BF9F-B7A6180DDA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BB6F9C5D-D586-41A0-AC95-C320367E3F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B1A9BE86-6C0F-4114-B5A6-11D71DBE94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4F1B1E59-9B34-4229-8188-E1FF85B85E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5FE9B130-B36B-4D45-9211-AD92F133A5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5EFA1A15-CE93-4E38-A046-9588BED29D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10EDDE9B-190E-4EBB-968D-70CEB0E2FF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71EB0D67-6AD6-47A2-A7CE-DFED747FAB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43960B2B-58AB-4A8B-8E49-D1B3FFD6D4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AC04D4E6-4CC9-42FD-A882-0E58815E71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C2B0C6EA-6339-4570-AE91-A4CD8E635C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9C4E24B8-F9FD-469D-A0B4-B7B20DFF90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B50AFE54-538F-4E81-95C1-18095D420F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542FD49D-B9E0-4C1F-BEC9-476B68F1F4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A22090CA-5E74-437F-A396-4D73819433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1B9ED8CA-8D6B-4FBC-8EF4-2B8C609C06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B7530F50-E903-4183-99FB-A4B36AF381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B35B1B9A-7FFD-45B1-AEF6-32CD66DEA5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0AD1D1A1-387B-43D7-93D0-A37ECB83A2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7A2672FD-D9B5-4811-B927-A341105EA7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C54AA73A-12FD-4BF2-A69A-B21CEE20DA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4E1C04B1-CF6C-4AF0-8F9D-2A998A36DE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F255F0AF-F312-4197-9718-A38BB549F3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671BC2FA-F57F-418A-984B-21262BB19D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15996685-BC8E-4DE0-863F-2F1F571902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2CFD4237-0016-4E79-A84F-EC254252FD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0C018662-3B96-416D-B774-BD6E9E8902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E7AC6800-A48D-41AE-B7BD-84B3D8C98E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A2080614-0F5D-4B20-AB8A-9DDF6B88B0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7A83C4F4-A355-4366-8887-B438ED6791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FE26AD9F-536B-4709-B166-11CF2C6B07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2BE404F4-D85F-4B81-AC36-98068CF447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B7400BAE-3E34-460B-8882-37748CF401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53991D6C-AB06-4971-AF6C-F77B21FC8A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CE963309-EBD3-4EB5-82FA-565E11C644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64FAF31E-F110-477F-9A91-1AF57FCDBC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9F178AC0-1F92-40D7-9C48-F88DE4F5EA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1F8E7929-F42A-444B-B771-AE7EA5C9FD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ECE5697A-66B3-49BC-A1D8-4388420485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BDE487C3-8E6B-4833-8896-6465C3DD7E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1483F04D-61F0-4FD7-BF92-92711C89A0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EA2AD208-E472-4286-9C6D-80BC89B8D7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D778E406-EF21-4B6A-8B3F-DF752BBB15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6377D07A-8B97-46F8-A1B8-E41F428225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5BADDAC7-9D54-495C-9C48-3E66E36217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3CF2CD9C-BD92-4C82-AACC-370103A9D5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FA0B79C2-79C4-4D65-8E0F-2258BEEF76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F2D5734D-91FA-46E3-8D9A-4F036A5E53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7926CF10-FAB9-47C6-84BB-4063E007C7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17139D38-08D5-46B4-862D-D66216A760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3386EA2E-4EFA-4B65-B344-81FC2A5B0F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39AE3D7E-7E51-4853-8066-C06307AE37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1DA170EE-950A-4AE8-8B67-A88C6EEFEB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E8C8BC00-F3E4-49B1-8A28-D7C4802E0E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6F604351-5CDD-444B-B581-FE9780D593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3C3F7062-9925-42DC-BDA6-F1A6664D89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6AA76968-4E6A-4F5F-BC08-118844FD53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8D6B1AE7-6682-4BF7-908A-CB862596BE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16641CE1-7DBD-4197-B9BE-9AACCECA9E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C6245166-6D6C-4CD5-85D2-C8C37CAB42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0A2C97F2-256E-4027-A5BA-D67566794C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7C03FF72-CB7E-4392-8C14-B895C856A4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A53590FB-34B1-4D3A-9F04-432B319A76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335D3F23-E73B-431F-8C31-7F76045479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7A5A5762-720D-459A-8B35-EE577D5F6D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57B31107-445A-477B-8945-58DFF8207C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CDCCF351-55BF-4B21-BC7C-52DA963D1B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FFF2420A-2F2C-43B3-AC6D-5F73CD136B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27EB8E54-BC49-4B97-8B21-807BB98840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99CD509A-BE6C-478C-99F0-3743E8F33F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5AEB4D4A-9EB5-4644-8FC6-2DE2DE8890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CB7BD402-2E41-4548-889A-0DBD49056B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87814B48-2B73-4F3C-98E1-0D6FD02C1B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E2C93067-E5B2-4BD0-9EF6-B25CF61125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7BF0EFDF-8E65-483D-B5C6-CD93C3AF03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B863C3EC-787E-455D-8FA3-A9892B97E9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CD63F145-76EF-44D5-9E77-038E912DB1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3831AC84-5473-4C79-882F-302BB69FCD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49FB4E5E-E97B-48BF-8B2B-49A6E0B44D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4BAB0611-DC06-4C86-A2E2-25A7BADBF5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FE265C61-72DD-4DC3-8FCF-19B216805B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245E6EA5-679D-4CBC-9F04-B0BC9E31E6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EDC94284-E65E-4B9D-A8CC-53832DC967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61F4C3CB-F351-4011-83F2-8539C46436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CD31FF93-FF2F-4644-8E0A-9B2C8525E7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3BB38039-1796-459F-AB22-E56B9FD1D5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CA33076F-1B06-4743-894C-3BA666CD37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DD92ABE4-41BA-412E-8450-1C2A9560AF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4338156F-EA23-484B-AF93-1DEB7B3FB6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5B8B08EF-9FD1-4878-8ADC-F473B17531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D87E1C6F-3BFA-4AF8-9557-DB947EEF38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B283DC4C-247E-41A3-A147-95458DADB9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ECAFF706-0B60-4B3F-AF85-EA6D546AF8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754FEB3A-744D-4A4B-B3C0-42771311ED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86E567A9-7459-4C08-B487-0A450188ED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B7E716A4-0143-46A7-A3E0-642F5066C2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C16A4A88-BFA7-4983-908E-EB7EF0B7C3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653A34E4-1D49-494A-9C2D-B5EE141BE0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D10DB625-4866-4524-9ADB-0259FDCAD2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DD3356BC-22C6-4F30-8CC8-47CF9AAA4F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C45D651E-5607-4ECA-8743-A2CE936A07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2B7D5168-B3C7-4450-B606-6DF1A7D45C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051251ED-C38C-4EB9-AB19-43B2EAB926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D526CD19-D838-4ED3-A2E1-0EE21B7899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FF0603C3-320F-49AD-AEC5-59CAA7368C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4ED1EA1D-AF04-402E-ACB5-1C83F94722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BF783022-B999-4CF1-BEE3-C3B016B6E4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9AE9ED4A-3F09-4CD7-B4F9-4AC2C1C65E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3E503958-7A22-4CB1-85A4-BE6ED76402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BD4F342D-CF8E-4885-BA3C-D7C0EA3B39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8024B203-8CC5-4E6C-8ABE-E7C3C00469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02551157-00BE-4871-9890-8F7A76D6CC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D7AF87F4-8C7D-49A6-8C3F-6AA95D026B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27DAAE1E-5AAB-433D-BB5B-E110B02A2D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D596C947-C8FD-4E76-9E03-50CA7B94A5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BD6050BF-643D-45E6-95CD-494E9F60BB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1687B1B9-0996-4CD8-99EE-AC0B87447A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1482EE2C-010F-46B2-8EC7-776B118395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3BA7DAB9-F2E9-4CDB-9513-40E584913C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B7D0ECE6-5215-4724-9BE4-17E545927F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7590BAB2-2DF2-4880-B3F4-370DCCCB11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19ADDBB8-3959-4EC0-A852-A4FC2FB859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A5416CB7-682E-4C79-ACA6-E7602D4C13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AE7D9FA4-1CA0-4ED7-BF14-C8FF1813C1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37CE5810-1089-4CF2-8B2D-09A94C7C52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4D6AF60D-3DA9-4F16-B219-B701BBD29D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D6278E05-481C-4819-B75D-B3A368299B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2F4DC585-9D53-447A-A004-9032A00956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BDEBADCA-5553-42A5-BB64-8547D950B5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F48A584E-A18A-4874-92C1-B55D15C335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4537E228-F470-410E-A150-4B25C86DCB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F56AB56A-C0BE-4140-A600-3DB04B6D38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237778AF-67FF-44EC-89F9-A0EE8E1FC3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9F3709FF-8F80-44C9-AC86-8B87203511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969885B0-3066-47F1-8F79-4BCFABD532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C1C7D576-0F6B-42AC-98C6-07163C765B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1EBAA6F3-8B3F-45D1-85CC-6473F0BA9F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9A468A48-FF80-4E61-8676-E03D44B1EF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7D700139-7B12-4CF0-BCD9-6B9E8770BD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A425F058-4E5D-4EB4-8075-E0C79BBEAE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A91004A5-417C-4AD4-9ADF-422BB00A0C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10A85B30-303C-4798-A17E-7C601D97B8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7724F5E8-194E-40AA-A070-C4D95EA74F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0CCA7C5C-9F63-4BB8-B09E-EDB0E92228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8DBAA6BD-9566-4397-B28B-FE1F604B14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7DA7DB54-8DB3-4AFD-9293-6EC54AF397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86D3F10E-8D31-4C9F-823F-C095172C0A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C9CF485E-DC28-4E97-BD33-27540554D6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6B19C1E8-65F4-41FB-8CA5-5D373A5EB4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8EAF7BF4-622E-41E4-9DDA-3DB5457638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F1760FA1-4E7D-49A5-B8B1-1CBA743AA5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D1FA9031-D106-4A3F-B836-8533F90FDC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A3609EE7-0EDA-46E4-B5C9-79210C5FFD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6C0525AA-7EDB-4062-9E85-C2A7D366FF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50AE4CBF-D4C8-4A09-A5E1-2D69FAB3BD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6D04CC43-4A12-47D4-AE0E-CAA358E6E4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C9064893-0D62-4C0D-85B3-B2852D9E3F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9F70FEB7-1D52-4AFE-993C-299CCD4488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1BE64708-8943-47AF-9DF7-CD4773C23C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6AD972B4-BEE5-4C46-BE45-E5C9699D35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82B8880A-2EA3-4866-802C-294FB736B0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30118F6B-D80C-4842-ACC5-92FFC36C32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0FE10209-E707-4D97-9B56-9E75018AE8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916086F2-2558-4A8E-8B74-DC30806433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1227F088-87C6-47CF-9E59-C0F98EB3BE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EF828F06-895A-453E-9A06-0E60060F15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58BCDCC9-FAD5-4B70-B514-86C7BC8C7F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9C18932B-3AFF-427D-B645-2F08222961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08C9084F-13A4-4BE8-B7DE-DD74C73F0C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19F13AA5-B9EF-49B1-A564-13414C9348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F5071FFA-2F05-47F9-9A59-7B9B3987E3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B46D7E91-D958-4295-A8ED-BB4ECC5B8A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B95189DE-7378-43CA-96FE-316D9BFDA3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B6489D11-8537-42C2-AEDC-4F774D171B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96B9CD55-A4CE-4AF1-A6B3-F56CCD8BFC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80CE5FCE-FCE0-463E-93EA-47F044B527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16C39BD0-9849-4DAD-9188-10BF83796F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4714887E-0F62-4E08-86DB-D1C7769F05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A0BF6B26-A961-45AD-8219-6675997763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F7F36016-9937-445B-AEBA-2649BEA3D8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75AD876D-0F3D-406E-9B1E-EEEFFC1BBA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F34A9470-8B20-4D54-A35B-C138AED710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4BF5B221-8900-4135-AA67-0E0D731472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255D648C-C6BB-4F4F-9C79-FC295BBFE1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B24ADFEC-B168-4EC4-BB70-B09117E8F1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677524DF-BF16-4E17-9A80-3B213F69E4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059E4D39-007B-4EED-8A78-C60B3D64E6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101A433C-01B2-4E56-951C-A16D264633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5A9241A5-09FF-4E63-8933-78AC6A74F6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6E814699-569C-4C0C-93A1-DF28BE2C40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D007E2B9-378E-49E5-9532-2BAFB09E71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2FA85E9D-5DD5-4968-A602-00640E8B81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0B4381E5-B736-444C-B1DE-2C72C22D03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462421AD-E0C4-4E19-86F6-937932B0FC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D39791EA-130A-4A64-9EDC-5E16FBCF49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C7428632-BDA0-4EBF-B384-5135C0304A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13C2CDA4-920F-4845-940B-EEBF1BBE48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24C16331-1FED-496C-90C7-BDCC5C0F61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69D98D86-3746-41F8-8E23-7AADBBD09F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9FE420B6-1D1E-4C31-A32F-441AC71096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7EA26F26-3803-4CCE-95C9-CF349E26D5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2D73A317-1C25-49C2-8D23-F24E6E349E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5553C23F-C6F5-487C-B139-5E1887C0C5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B03EFD51-CC3F-4E02-870A-E822095629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756B44A1-C2D7-478C-BFDF-8B74344E39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D15AF248-B1B7-476A-A838-60F2D1BBBA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BBFFAE61-72C5-4D3F-89F7-D014595268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B54D811B-C68C-4EAA-8F39-E77835A186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A15E2D47-95C4-4EBB-A625-147F519DF4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C1494E36-570B-488A-9266-48B049B613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692539E0-5EB8-4A13-BD1A-4B42E2632D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C864009D-51AA-40E9-A5DB-D322E44FEE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77DBE6E0-901C-44BA-80A9-660AFB91C9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9DC862E8-A5D2-427A-8FC0-409D5B5B7A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ED62EFEC-3EA8-4374-8B00-8C1665708F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55B16CB5-407A-4D10-8160-3D1680A0CC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2BE4164B-CE82-416E-83BE-C6DB298F63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4EF9405A-B7AA-4F9D-9FB1-ABCB141AD9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1D80B6D8-A6B3-4573-84FD-86BA16E726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CC92BF1B-874B-4140-AE4A-FC474AB641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300DF8D5-1CE5-4BFC-8889-EFB3A7DD9F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26B377CB-4515-4CD9-841A-E475F9B532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FD5724A9-CE72-455A-B847-3C3884584D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4614A383-FE59-4B30-9BF8-98E4BAD8C4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15496C28-D8AE-402C-A358-FCCED94FF3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28A48DE9-04F6-495B-B69D-0DDC2BFA5F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8786EA52-3AC5-49EE-9E7C-95C169748F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0245EF50-98C4-48CB-8643-8E92F32F1C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3703E4EE-5D1A-42B4-A074-1C951DADB4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D89FABA0-612D-4397-9E22-22916B9139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A7E38DDB-2EC1-4CB9-9F2E-AE0ACFFAD3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9EDC7EB0-E598-4FBB-8FB7-957A99ACD9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0E5D3FE4-D355-4660-9F14-3CD762C25E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32900EC9-ED89-4545-AB0B-EBBC482C2A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4DDDCD2B-275F-469D-9C6C-492C03FC23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E0DD4CEE-2D70-449B-9B90-B5A44D05BF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5B015BE6-E601-4CC9-8324-26427B07F2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26F7682F-5CCF-48E2-BF3D-9B24C3FFB7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9A7780A0-2E08-4F84-AED6-F3E5922ABD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8DE40042-148E-4F19-B7CA-0E96D7BB0B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762A4E35-7862-4251-A115-2772D8333E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20C1BD64-DDA4-48DD-94E0-6815DFD686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B3A153EA-6A43-478B-9E58-DE5B38C50A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BE733DFA-A35C-4B57-AA04-FCE4616AAE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3DF0E926-E58B-411B-8831-ABA74CC1F7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885C8D3D-D7A1-4179-B67B-121013C841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B6B95966-760A-42A2-AC10-EED15FB22C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C016D6C0-1347-450C-9D7F-3950273ACB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9E6249FD-39CB-491C-82A7-6ADAD8F964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91E8956F-DF4F-4E68-8D9E-CB9747B208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42C638C2-6BFB-4929-B6E6-41BD1EA333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001F820C-A9E6-40CC-AACD-B8E1440AB4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F3CF491B-049E-4B42-9FE9-623B96D5AE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EC85A308-BD0C-4287-8D74-3265397572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A74DFF86-03C9-44F1-BD82-73B31BD6D8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7120BCB4-77B3-4CBF-84A4-1CAED46975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E40CA5CC-0696-4F35-82D8-3139540CD0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9DC0C22D-9200-4816-B5FD-31D0F48429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3BD79CE9-85B3-4838-9294-DBB7A25947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7672DBE0-2C26-48C6-8399-6C143EF2DE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0574AD00-F2E4-4E89-8E2A-25E2A40E62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B2BDBC9F-14E1-49EE-B173-93F27B2FC3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84553416-E54F-4B64-9A8A-81CB48B6B1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3DFF13ED-7DF5-43B7-893F-F606937FF7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FB1BA1E6-B4D7-47F4-A728-83438279BD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EB4F6968-819F-4B9F-8E52-8AA75E941B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10F110F2-2105-402B-B7A9-D47A4C9C3D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780EAE9D-D1CF-4528-9953-CC51B19BE6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A23D1377-D870-4A45-8539-EC36586AB1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BCCB4ABD-1268-416C-B229-774F11BF97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DF7CB36D-4C5A-4DB4-9787-ED4EE231D7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4E2399AD-4446-443A-ABA8-E858337C92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6EBED350-300C-47CA-83B4-FAC58E19B6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32611D5D-DD99-404D-89D6-96BFD21C92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60836ACA-78BB-4215-A16A-73EB9B5C15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A07ACD10-AC5F-438B-8014-13595D76E5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44992E39-DD3E-4755-96B7-60E3B27FF9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3B6C9C3E-C95D-4C02-BCCC-2D0743CEC3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A333E051-CEC7-4A0A-9405-F396F4D773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45A47186-65E8-4F0C-B08B-C3ACD2C055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0E1C8791-937B-412A-B9BB-B3615C2BB2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5C665A9C-46E4-4594-B665-99D0D6F3A5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F96854F3-1153-4A6C-9FB2-6DDA560829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539F2201-92AB-489D-8B32-00448A1ED6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EB0E59B7-C760-4F50-8076-FA289BFC7B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1D698F8B-8BC6-42C5-B2C2-0FAB8D04AC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76A6C250-1ADB-4D98-8722-AB0EB06641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697CA941-8261-4D31-B8BA-1541734C9D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E1D4AF2B-DC69-4155-8DBC-26C7CDDF44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F8EC5C2A-22EA-4283-9F0A-2433F55CAB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6E336255-9EF0-407F-9F59-68B687B79E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CD19940D-A298-4978-895B-35022852AA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98D42A9A-9797-4B20-B97E-FF47E0A673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E1E07266-5AFC-4749-BC01-A214A61FB3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0C129789-AC27-46CE-9FFD-844D0AC580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B2F883D1-33C2-40BB-BEA7-A219690CB3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86226E6D-44DF-4875-99D8-C280211051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39B7DCA3-6154-485B-81CF-83C9DF1C2F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4BAE21ED-EF66-4DE1-A93C-36CD1CBFBE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87FF5868-B87C-4029-A4F8-39EDBD0D1D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B7908FAB-BD6E-4734-BDE2-6FCAB4B613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897109D0-AB9A-4674-B4ED-41034313A0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7908A38D-B144-4958-9899-3D67D7DB97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00844E7E-5305-4FA0-826B-D0F08B525C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231DD118-2B0D-46D4-8F32-58F9E1A826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928B48B1-556C-4A98-BA01-8144D50AC8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602F4239-8265-4509-AB3F-75E4F8D99F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47D1D098-5F2A-4660-BA71-C92F11F65B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2F271883-18EC-4714-9749-AD6818A9FC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BAFB8EF1-C765-41EF-951B-8BB0C5565B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C710ABEA-9609-473A-B0EC-DAD64A8578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990E1919-0CA2-405A-9148-5244CD4517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2236EC35-56E8-48CB-B2E2-896BEC89A8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1615E9D3-8725-4A1C-A383-BAA163EE1C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00A5C535-0542-40FC-91E1-612097EE3A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51D706EA-202F-4599-A4C0-62F449F5BD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DB41EA04-D73C-4A10-9DFF-53035F2556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A85AE36E-3B08-456B-890D-93CB015D3F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E3B08F46-9A9E-474A-94C7-D37F9A12C8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A0556251-ACA5-4B99-8A21-EE2266C551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2CB34162-6A38-4A24-B044-EFD9A59237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4BFDF89C-D2D5-4990-BF2F-3472E0810D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14820D91-96B3-4039-9402-3D24C65366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B581AE9C-2822-49A1-A1DA-9C62E34FC5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92ED6BFA-6C94-49CE-8B85-9ED2E5B556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BC755067-421D-4BA2-96B8-C3C2205BD7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8E36B737-58A0-4510-9C74-11A5C78431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A5C7B706-64C9-40EE-8AF1-2C6C175048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D783160D-B484-44A4-9CAF-0F181699AB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E7608A69-76DC-482D-BB10-8B035BB4CB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EB398DF2-68E1-4AAD-A48C-75B89DEB36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185602F3-41E8-44C1-BFCA-0061856ED5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59A47031-B6B2-46AE-9866-3009BD4B32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DA6B5D92-1E12-4BEC-A6C1-FD46D250F8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3FA87822-CB45-486B-B657-8A6B9DDC06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BA09F1CE-CFFC-45D3-8C2E-6D94CCD112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1F9C90AE-3106-4004-96AC-07297FDA4E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2EC5278E-C521-47E0-92E1-8B66008710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4A6C81C5-0F52-4996-BC27-C7F4883EC8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DFC842C1-D479-4482-9D8D-31392F4BCF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0F3E65E2-8055-45F1-8249-DFA7AE4E4D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CC0B19A9-08F9-4BFA-9E71-83C5B731A4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53BC6707-4791-4938-AB33-0CFA777EBB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66238EC3-C210-4EF6-9EE3-81E1F655F6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2FCF03E0-713A-47BF-9B97-1D845F9088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FB74F3E8-8B8C-445A-9CFD-5794A3DE2A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9701B223-9DCE-412C-8B55-D91C40304E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72604884-87B5-4963-9A58-4230776F0D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45F5C85D-ECCD-4A97-B024-BFEC4F6D35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51BF8912-2E3A-4A28-ABD0-AE8C80686B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28E89D90-6205-40C4-BAD6-3992672258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4EF64021-9FB6-42E2-82A0-DA5FF227DD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B4C8B997-D15D-4532-B210-9B38A17DC2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E1647583-02F7-436C-8F52-921BC74FD4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B2515935-463F-4B86-BB81-C5087E209F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D0CB9FC6-2B8B-4791-B817-0DD038D9E9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AFECFC7A-2E6B-416C-8D7C-DB7960D647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680A929D-1564-4E31-98E4-E3A19608D0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0C37A74D-2611-44C7-85E5-0D2D6934EB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136C1F5E-F497-4CFC-B821-987EEFAFE9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E167151D-9632-4EF2-A66E-B21D18B7CC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07B34B9B-93F5-4B9F-B83B-36ECE2A36D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B28BF046-4E7C-42A9-B446-E70D9607C6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2D7A3974-2098-49BD-8CE3-4DE4B8C4AF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5E222F7E-5B54-442D-A43F-9AAB8D7504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B9B9F6AC-D32E-4ED7-8281-EE86793BE2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D9EF192B-91AC-436F-B76F-DB0330448F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C6836D51-8882-4265-8D9D-548B8495D0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1F66C344-C49C-47F3-AE5A-3F6F607751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DD50B169-74F0-4926-80C7-944F2E773D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E7319D96-0B39-4755-9BB5-FDE78469B7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5F4DFD50-3663-421C-BABC-65EF7F70C7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7F3397C9-742B-47F9-AB4F-98F023DCEF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261A9810-CD26-446D-A005-130753D026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969F92CD-99CA-45DA-861B-B171BC25D6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9EB7023C-7CC0-4608-93EB-39E3113755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E1A8D6E1-3BEF-4F92-9394-7D4ECDB968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E186370C-49B8-4B75-BE66-F6A78949B2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64219D07-66D7-48F9-B03F-D8A9E3FF7A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0E727A21-3599-4F8F-BCDD-44956498CF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4A7CE7A6-F427-4AF0-A122-36F7DE2E6E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DAA62745-F1B2-4690-A514-9515D8BF61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AE40033C-057A-4E89-9F4D-537E58217B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2E81EB42-0946-441D-82B7-F7B0A01C42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16960584-5271-414B-AD70-EC540CD345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E18712D5-CDDD-49D0-8072-28C4AFC107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32CCC5CF-2A8E-4360-AA51-D641BA01AD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13688CA6-9DB8-4687-81AF-9A470520F3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96B492CF-506E-4ED6-9ED6-4E36C9013D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7FC7AF6A-ADAA-4340-826A-C386C45B92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42BD98D1-5B06-416F-9A0B-68975BC16F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9C46BDA9-7D78-4D02-BAD1-24F62DCA30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F26ABD38-1236-4D31-B1DC-26A61E3AC8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49A632FF-DB3F-4267-BE9F-F3FE317506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C7612170-FE52-44E2-85BA-FE45034D02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BCC52787-D532-4BB3-9C0E-6F5618B21F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BD15611F-DA9B-4112-88CF-A3D2F6BBAB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318641B4-6E1B-4F24-A9C8-53C7B84709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E927F6B3-0BAB-4F7B-8C01-D480292313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A4C4F799-2E99-45C5-A808-F7789F5DE6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4D258262-9CDD-494F-AF9C-02EC37BFAC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710F6F5E-07DC-4D2F-ADF2-B9064A4A9F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21BD061A-585B-4839-B08C-74BA1DD107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5EFADDF2-1DE1-424C-9254-F01F40D072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BB6E29BD-A672-45FC-9E07-00BD65DE2E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9D95D842-6AAB-4F8F-8B66-17DBD7AD5A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8BF1EAC0-341E-4AFE-904C-3646ABDD30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59C289F9-7DD8-4561-B0E3-75BFA53C52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3E422063-0C67-4AAC-AE35-82FD48FEF1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E5659AB8-CE0B-40D1-B0FE-487A7754E8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9F485D94-953B-42F3-ACBD-036989302E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C5DE206F-FFA8-4875-B35F-F4C59807F2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EA161515-6110-4D3F-903E-AC30B45E6E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33734E2F-1CA1-481C-9712-B1184C5651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4F7E5B56-5EC0-4EC2-867D-6598EF2E2F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A71BFB72-A822-4D4F-9DA7-33EB138D98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6002A23B-86C6-4BA8-BA7C-2134548178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15ACFFB6-30AA-4228-94B3-B4C57070D2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C2A3140D-BAFB-4A30-A444-3E70A8180A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3777796E-424D-447C-A560-558827D8A9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EF74336B-2991-4F37-9E5D-EBEEC6CDCE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0BFDE0FA-E49E-45DC-8CF7-98F6AD3E25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FC47E6AD-BDE5-4649-AB51-CAD877F7A6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B0BD30BF-B6EF-48F7-B73C-A263B0B164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D7B8681E-1300-40C8-AE2A-129249B33A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DFF1AF5B-16F0-4BBC-B780-0CE701F3D9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138E8A25-01FC-4F94-92BD-103666D6F1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041FAC65-4601-4672-8BA6-7A6AB69368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CA36AF9C-F0C1-4E80-A714-4AD7BAF678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4A68FC1E-B338-4DBA-9102-9AFEAB6C38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82E8D2EC-5B16-465A-951D-3237C36BBE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D77628FD-EA07-4F01-A21D-45EBD91EAB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42AC0C45-41CE-4968-A74E-0297B5CB85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1A2F08E9-0F63-4ED0-9509-FF1D55F5A5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25EA6A0A-BEE4-4CF8-B47F-7672C98A4B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7F1B5C7F-316E-4522-ACFC-D7FA249C1C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5136885C-6B8A-4070-991A-D53F3771ED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8263AC13-EA6D-4336-B8B1-8D3ED2FB28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493C5A40-549E-4BE1-B555-2D1DFFCBB9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F0ECF0D5-07FE-457E-AC7C-F250A527E0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B37518B8-C73D-40CD-B832-3ED061235F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2368B21B-6DAC-4C3D-BB1A-52015CAE6B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A757BFEB-6EAE-40C6-B38E-303E0709AF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C90DE744-34BF-4005-9315-AD53BE3B59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2E6DD3FF-785D-4DA5-8C67-BEE285ADD1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32494035-E6C9-4D35-8B1F-3B23B2280E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0FA53D7D-BE67-4A6F-B9F3-2106414C14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E6EA6B4D-264D-42D0-AC49-A1D2AF5AD5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F7F94179-2A22-4A84-80CB-4BDD91855F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AECA4BD4-A4C9-4379-8466-7C81485FA1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8A921BFF-AD50-4561-8AEF-B1E85E3344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5547E974-F5AA-41B1-AB30-04A53BF8EC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74007BED-E413-4380-B19F-9300D85359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42F14A01-5E41-4FB1-B3EC-46CFD1341E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1B5D362F-7A9E-4A91-8F4E-F6A648E688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A2CB271D-9772-44F9-9CA0-008ED91217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1F8D45EB-82C2-438E-BB04-106A9943B4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C4D0C66E-51CB-4998-884E-06951777B2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BF60BCAD-DE12-4046-8214-924400C755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8A0AAAE8-E6FF-4855-8F70-A494C4D3DF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DABCBD26-E979-44FD-813A-416EC6C539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93D147F1-6C96-40E0-B6BD-1EEA62A7A1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219804C2-F6ED-4A11-BF97-84F0634898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3B93C6EC-B75A-4412-91B3-DC49DB5952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7229222F-29BA-4A90-81B1-5EF601023A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1846CA9A-C13E-4655-8E78-0C68E79BE9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5C8A1893-0243-4BC6-AD26-BBC0610A55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4AF10539-3E1B-423F-8224-4DD0AE7C77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29545A3E-6E35-41A6-AD6C-8C7FFF187D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E9BB73AA-5AB7-4116-A0A8-1BCF5D7076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E4A94AB9-5D8B-4A4D-9E0F-D5557ADD56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A386F446-0313-4589-88F7-52B5B01FA8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6C849EE3-D4E1-4D71-A84D-2F902B4E57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998F2797-24DE-425F-B56B-D896C40C6B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90390AE3-FD21-4656-A1C7-C29CC50292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B48E9867-8C5A-4BC9-89AA-F01218DC25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4D43195C-3C9D-4F55-B454-A5FE050B87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9CB9E29A-B757-42A4-921C-6B1CD4D0E9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E11F6622-6F4C-43EE-985C-2862635041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8F5FEE9A-59E2-4460-90A1-AAD51800B0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BFDCF86C-A620-475A-A993-DB76055D9E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68F4E1E3-AE50-424F-9C90-EFA3E786B6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887F955D-A54A-4C81-A1B6-1E206826B4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4E29C5CF-BC4D-472C-8E5E-E63E84AB1A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6F91C2E5-8560-455F-BD3E-91408488E5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5576C972-B062-4FE1-89B2-1ED5EF9686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D1C84D66-BE57-415F-96D0-068AF60856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08E39A5D-DBE3-4E4D-AF37-F43EE546FC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BD436087-F08B-47F0-92C4-D0413FA31B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29C50D5D-B82F-4BDB-BE30-FB7B95F81C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B3BC9524-87B0-49DD-9D43-E2A850FF32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B09740F1-B7FE-4385-A641-93C990AB43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6E467F28-4B39-403B-8369-69AD649278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229E6A94-BE95-4773-909D-EA2BCE6D67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477F4CE1-C335-445E-A048-32A8245C22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3C1243E9-F984-4154-BD15-967750B547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FF6935DE-73A4-4402-A93C-5B9966821E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8F123990-3EEB-4B06-BFE6-73AF7EA271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F0D2A9CD-B0EE-48D9-AB33-105666030C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16F07BD8-EC4A-4A34-BDDA-9FA969093E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46D55BCF-62CD-4B29-9AD5-11E7A95CF8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98F4FC06-DEF4-460F-B48D-F69C603F5E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E165CCA6-7C83-447A-946F-28882C6878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D34230AD-C2FC-43C4-966E-D54C129F43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E0E71A77-03CF-4725-8B3B-7ACF1CA0A3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3AF28C9F-F6BB-48EA-81C0-EDB7BDDC3D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4E405CBE-34FB-4356-8A32-7442877449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E4A7EEA5-8DFB-4C6F-B6AF-8902234EC8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B94CCB40-5D71-49D3-9080-68C5350D94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4687476C-0EC6-45FF-BD76-628BF010BB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E521A082-F0A3-4FCD-8353-317DE4E000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D4CC70FD-E15E-4E40-B8B5-0C8839CD54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54F5B4E2-60CF-41D7-86C8-870C92A34D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74FBAA9A-812B-475E-B743-6ADD70192F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3CB60466-AAAE-47FC-8FDF-BDD3024F9D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A5E6DFEB-5BF4-426E-84F2-C41A7DEA7E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60DD92AF-F9C1-432C-B111-1331A33620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B1A29D6A-CEE5-4C9D-968C-95766EB6A4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0CD301B0-9C00-4FC4-8605-EBC7CDF909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C15E2A18-4AE3-4CC4-943A-F488235125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C5812F4C-560B-4804-9784-3A0DB0043E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477F2714-D4C5-4000-85E0-765A8A8761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72C23ED0-C080-4E87-AAF5-C9B9784239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C3EC67E7-D554-4394-9E22-87C75BBAB2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0D7AA317-7473-4876-A5E5-D1FBD8BB40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61A57236-4FA9-4577-8AF1-76F823A97B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76F78B84-980D-4E0B-9FEA-0739BD9DB0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F6B0DA6D-C401-4C23-9AFD-613BFBCE76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1F7D6EF8-B7A4-4420-AAEB-24F106EE2A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00986512-03C7-4059-8B88-4298455DCC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C801C13D-8CD1-4D72-A97D-140E386643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E60CCF8A-60CB-4E07-814D-BA5184FC29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1371363E-6207-4272-A53C-437B9D3DB6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77E9B04A-8982-4596-85A3-A50F91C993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5EEA56AA-C4EE-48EE-82EA-AD63C1C437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4DD11B7F-CC48-478D-80EE-1BFE22B46E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6E2AB86D-2B92-4675-9029-B96A250D47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04EE73FC-4C7C-4CE6-978D-96559999C6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F81A4249-308D-4BAB-B5FA-1FF202270A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F92A2F71-DC32-485D-90FF-650FD900AE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8DA2E78D-1CA1-446B-80C4-F49E1C5C2B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0DE67862-84F3-48AE-9E10-FD1C32C2A0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2D835D9F-BCE4-4B32-875D-1CF194B37B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F4090ECA-91E4-48B5-B828-A950B7AA17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410B10AF-1EE0-4BE7-AAF6-F95E756AE7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74889438-4BB1-4A02-BE1A-F14BA0AEA2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BD5E5B9E-7F3B-49A8-9E03-1E75E784E4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78990A23-6B93-4082-A810-CBE356E56C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FCC8D890-CB61-4A6E-A383-E48F7E6B87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C87D483E-1FA1-4934-9EA8-C5B8993350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C997A546-CFCA-4715-88CA-3EDAE0EBF1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CA984887-9EA5-4CDB-8DBA-14C46ED329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75BE058C-1602-46D8-860B-ED62573461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C83C70C1-69C3-4D3C-A6C6-1A21D6B3FD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206CC7E5-E3D3-4810-909A-1FB976DD5B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9B913662-AC3C-4360-B80E-05530B1233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88ACD399-9344-4476-8E1F-7B3D98164D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42F39422-6BB2-4542-BB9B-8222C2531C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E0F61D24-DA6C-4BA7-BBA1-B4F1499296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E10FC57A-B303-4CEC-9936-65506CD065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0779AF1E-299B-47E0-8D28-D7B220A2BF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0588BE2E-ABE8-4EED-93D3-4C2E8845BA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F85B7896-D9D6-4A39-AA9F-DED925AD17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F4A7E93A-9B80-4E70-B593-85DABE1B21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0796F65C-6B09-445D-BFC0-867ED263DD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5D4921A5-2789-4D17-9F83-AE2C4C8A40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B9F82867-FBA4-467D-ADE1-793F1C71B0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53A488D6-FCAA-406B-A797-9CB834D318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4005A542-2F19-465B-AB55-D13AE6850D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B653708B-83DD-42BE-92C3-8704047F5B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53B1EAD4-34AF-483A-9F38-C11B200FF8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9B81F243-73C0-47C2-9DFB-4C8F5F7DA1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610CB0EF-6009-49ED-9015-AAAA92137E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C3681D5A-5E46-457D-9C28-9884FED95E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EC9E9C0B-79D4-478E-B913-0A0E1A4F7C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69C008A7-D288-4772-A64E-C681AC6E8C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A9CCD6E7-01D8-4A33-B5EB-DFA59536AC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28CA5BE0-1342-4E4C-B9E6-C7C64407FD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3E205F77-78FD-425C-88C7-F5FB2CD037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AED7D084-B2FE-4CB7-BDF6-837CF23FA8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F8BC2A2F-6A61-4B47-BC9F-A13B5B7B9B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76E07ED1-7EDE-4F5B-96D2-A7249BF721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ADE8F803-0274-4473-BFCA-88BCD233A9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5F6748C5-F778-4CC8-BB21-2BBDA35A7A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B7AF6350-CBC2-419E-9852-421CB30A40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35A460AD-B28B-48B3-B9BD-2933161EF5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55E8D9FC-080A-44FE-B75D-92B2436278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95F54F84-D1BA-490A-B5D7-4182F2C74B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0BBDD1C1-D58A-4176-83F2-14EB1D80AF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2AE4654E-C05D-46FF-9F82-A8413F16F1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42FAB918-105E-4BFC-AE70-70C19E9001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7373378E-E74D-4F76-AAA6-D56C2492FD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FE00B3E2-EDD7-473B-A486-81431778A8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2F8FA424-E3D1-41F0-AC22-F5C5824B4D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B470B620-8843-45E1-9C55-1A179F48B9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59668CE8-50F1-4854-82AA-F3A910DC1A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EAF279C3-C036-42A3-B471-D7AD02864B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15047499-4983-473E-89D2-DF89BE43BF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CD7858A5-02BB-47BA-96DF-215B09C738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774B27A8-C820-4398-BD16-46BE1C5AEF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FD1C632A-2EB1-4141-B6A5-F962934342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5318E434-5884-4516-99B6-276A5D2E43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6C4D5D22-7264-4CBD-B08D-A806259F9E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ED01DA7C-EDB4-457C-86F6-F33C9119B2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9A2861E9-78CE-4AE0-BEDC-034532B1BE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55B00A25-E130-4565-9112-C49E1DE729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31C20B4E-5851-4992-9B56-4752242DDB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E24EA0A0-F428-4BED-9C28-1EDE55577A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9C6AD8CF-6FB7-45DA-B7F5-001ACBF89E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7C05681F-EA27-42D6-85F4-6CB8BD031A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A00F9B7F-28AE-4D37-BEC1-88AFDAC9A4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59051528-8119-412D-9C7E-F18ADDD77C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22AEDFB4-DF2B-4CAE-9F06-C922AF25DD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F1A34EC5-B54E-43C6-B6BA-68C42B08DD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71337814-4EDF-42AD-B2B9-218AB19C03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6C320F36-327D-4323-854B-0D10FC7C2D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F54A232E-A975-4063-A991-2CFA77A903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9D3178FE-4A8F-455B-B97B-B4F2A38917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54F51F22-9D23-40E6-B460-1DB12EC0DE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913FA884-4ED0-4424-8C34-28B19A4A8B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88729849-E4F0-4049-8C89-E841DA40A9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AAA2AC2C-A6E3-4F54-B2B4-84674D0AD4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FC42E6E2-BF10-411B-B01E-E2174F617F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172B2B42-D6BC-4629-81BF-0C9AE89261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72DEAF0A-573B-4D5E-B6EB-557310E5A1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FD1D7183-D640-4811-90A8-CD99CBCAFC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28DA57B7-77A5-4B47-BA38-2BE09AF741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629FB7B1-9711-4D13-8962-B112C16C8D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F531D085-2FD2-4034-BC4E-6DB2D9A2D0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05D207C2-CAD5-4679-BD7A-6F931B6374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3BCCD530-A848-47DC-A5E9-210A991B3B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BEB93DA9-EF08-4E81-A2AC-C3D01A7054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E24EA2DB-A949-4C54-8E3E-22C1B5EBBD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87075121-D8A4-4FAF-8A2F-D6E13E3DC7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E9550794-8F5F-41D7-B1E7-545081E542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EAF055A0-AE07-44D1-95D1-76538EF3B6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B825A8E9-6E55-49B4-9A31-E859B9ED31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D4C4FFA7-81A8-4868-AA4F-7072091E66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C4AFCC23-C59A-410E-845D-A1E346EA41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C038862A-E49F-49BA-A7D5-D6AF157CCE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03070795-19CB-49D8-9094-C22D0AF550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3FE4C714-297E-4A44-884F-6567188063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CB142A7D-680A-4126-9DB7-442056DCB9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1F61929F-A358-4344-975E-2357B9E106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B207E7F5-E298-4135-9E51-D8A750CD8E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781D61E0-DC78-4562-8547-BEEE06EB1B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4266857A-0EFD-4E1D-A2E3-36467644CD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5F2F5CF4-B3B4-4A67-A36E-445BCB1560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C88E83D4-2FCF-48D4-9328-0FB3D4E7FC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2E7FDBAA-C20A-486C-885E-17519E09B0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1821605F-89E8-4C6F-BC35-C41342CA37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CF7E84DB-AE49-4319-9196-5C649B5F8F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51B96A98-3CA8-4153-BDAA-BC2132DB6B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AD8A8F15-DFEC-4265-BA47-803F44AA7F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2A2B0451-F8C5-45BF-A190-454E70E7D5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A39B6F55-DB32-49E3-840E-F4246D8795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F5FD268D-F0DA-4F26-B17D-858648418E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0E47EF5B-E117-4F2F-860D-2D0A847B38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8441EB01-7020-45FA-B5FE-A2CE5B0E0F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C255D363-7283-4520-AC8F-F216473FE5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2A22F2F4-FE93-46D3-82C4-358CE22749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123876D6-744F-40A2-875B-E7B4A7424C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F7B1E5FA-5275-41CD-85B8-58C479FE2D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73AC4058-DA2D-4E77-B492-0A15A3E7FE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FE37814E-19C8-4986-8978-02D7F82BF9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AC1EC3C7-6A30-4406-AADA-9263762577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FBC06581-5C7A-49C4-8C26-BE93ABBF48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C6811335-D623-482F-8BAC-A4A09D3A98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6D488F9B-A1B7-4C53-BC0A-BF544802CF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31F033E4-F266-4C45-9F5A-AF3065BA43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022DA19B-4DC9-4B53-B51C-9EB0B135EC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29B2F55C-E478-4457-9FC1-E313640107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6F9E715D-DC95-4F5D-AEE5-A04A2DDEAD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AEF02A39-91DC-4E92-B597-D0DABBA68C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31574F2F-3646-4B4F-ADEA-904C7DC616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F186C1B0-E3F2-472D-AF96-ECA44548AE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DF2B842B-53C4-4A1B-B7E6-72F736D7E6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EF243B5A-3263-416C-BFE7-4A1880704D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31C099C0-3374-402E-983D-6DB0173E0A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E79505DD-7648-4F80-B9CB-7E72CB20E5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EE1B1E75-186F-49B5-8597-E7F0CBE0DA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F4530E01-6108-40A0-AC39-1480931973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FCD4378B-C5A0-4F04-A2FE-732BE8CAFA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A79F491E-F6E0-4B4F-BC41-CAF2311034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CB587407-9A2E-47BC-93E1-8CD711C2F7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B293F9AC-4739-4920-92B9-8CE3BC6B8E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AEA03E6B-CFFE-4BB1-8179-AB67D675EE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A3766C7F-C591-4043-8B0D-132BC090D0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5034B228-E77B-4AFF-8187-1E86011DA5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F4F27A5D-E9FE-4FD7-8A9F-3CAAF96E4C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68D5BE7B-F35E-4BED-8815-3905614A5A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43188918-F96C-4E92-9A69-971EE83CF8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81B1F93F-92E2-4802-B94D-AAF5CB36B5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B2FEE9E7-4E1C-4371-8338-6B97DE5638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2449F0E3-F27A-4A92-9576-8D6BBCEB7C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FF518B91-72D3-4EE0-B1CB-2CF23B24FC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63BDB17F-DA3F-4A5C-A61C-B14B5A8698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E6C2FE2E-2B23-4259-928A-EC007DC15C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DD939E40-5171-4F1A-A706-EB001B5D92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234F0C45-D078-4B81-B550-22A695B71E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2672B79D-C914-4010-B2BB-F5AB5C59FD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DDE6A9FD-3B61-48D2-8F64-F00E62A4DF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0313DF28-77B6-4F35-A372-F642A7AA98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92B186A1-5B12-4424-A62C-46661E1A42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B3FC6209-746B-47E8-B378-29F159133A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E3F248E0-25BE-443B-BC06-6689F6D597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C1ECD1FD-6729-4818-BD6C-B875A25575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388D27B1-6440-48CD-A2E4-C5FD8DA0B7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F20FAED8-5626-4B70-B6F9-A63DD18975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308EE33E-8288-47DB-85A9-DCA6B6CD44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E7652746-36B8-47A1-8A73-DEEFB1E781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2BD10E0F-984B-4A1A-A541-B20BA3F486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617A86FE-22A8-4D31-838A-541FF2C499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CA340AEC-67CE-418A-9EE0-3237C6704B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68130B62-F875-4C1E-9EC3-88DB7F4885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07196868-D63D-410F-B8D3-1B7C23628B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D452D28B-40DD-4EF2-8228-ECD4289EBD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4DFF48EA-FEC3-4388-BE45-4EA8E810E1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CEAD8FCF-6C81-49E4-9311-30ACA0EFDA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9AFB559C-C317-4610-89E2-D6320E0CB9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8AB7F983-B39F-4A4E-ACF2-88119E5B7D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58FA5C9B-3EE3-4E71-8365-AA14ABFB93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4BE51437-93E9-4E1C-8FD4-214C1A256C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53293610-D4A9-4F40-BA1A-B5C7A0F0AC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BBB74F9F-39B5-45C6-A5BB-64F1048536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9125722D-6797-4FBC-BC90-8D4350EFF9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D1DFC5BB-82BB-4CCD-848A-3C3C809005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56038262-3358-4F6E-8850-B1E9CC7A6F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F177FDB5-154A-4B72-8E4F-C0E78C2293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AD929255-85C4-452B-95AA-2230582738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5F6812AE-68C0-4B44-98A9-BF3118D619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7244C8AF-CF6D-493B-9D26-155D58049C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005BA374-C723-4287-A176-0106959A77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A9314DD1-EE8D-4F0E-8D2A-8889EF5A54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175AE3BC-F31D-4C97-899C-8C58ECF972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965FE44F-23BC-44F6-90DD-DB9FB757D5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13C3D594-0DBD-4DDB-8444-8F0AC2E732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C8F8CE89-3491-43C4-94ED-7B3A485552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88D50AA6-8687-488E-A87C-9D550EC653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93A7510B-2E7B-4AAE-A098-A321077225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F947CF39-ED4E-47A6-A5CA-712487E214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3523D2CE-69BC-4D58-BC1F-A7C3EEEDA1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A5A9236F-8AB8-4A7B-BA92-0C30AE3A29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28C427DB-329E-4FE1-ACA8-539E6EF071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335FBD90-10AD-4F63-870E-337DEABA93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982A1975-B76C-486D-969A-ECF1389816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9CFB2B90-7B0B-4EB5-B851-7A8B1EACC4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3E015A3E-E93E-48C7-A40D-E64B1E3F9E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0E7A217F-484F-4DF9-8893-8195D71095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D9A4941A-A7B1-453E-84B9-A2B4545996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3A301616-AD6A-408E-B48A-AD37A99617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AF4B81C1-A8A9-41D1-83D9-CD4FFCEC2D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FB766B32-F2DB-4485-AFF7-B739A8B1C6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535827D9-953B-4E45-8153-898702702B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1FBF0C14-F886-4732-9B4A-31D6A81447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74E066B5-489C-4291-8773-3E75BC551D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75264B08-A46A-4BF4-AE68-E18F5C79C0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2D6DD82A-1CA0-421C-8EDF-76800DD417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5C647A40-1C67-4A23-93AB-40D16D835F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179717A8-949B-4DF6-B9CB-A58987FDAE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E80BA05C-E33E-49C7-97D8-5C180592E1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7E3EC91A-168F-4EAA-988E-953DC01F13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89FE3EA1-F6EA-40C8-AEC4-33B6434744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325FEC81-81DE-4DF5-845A-0467E7C808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F8BFD378-85AD-489F-B72B-E9DC2D4D9D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ACB2426B-7EE9-4917-AA15-C2A387AC2E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BBD15A17-08C7-4FB4-8ACC-643F7F7E94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87833E20-7B30-4FDA-84F1-6DF38F75EF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7F8E463D-55D0-4D02-BE0E-1F591C8B42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C81238C6-8A1B-46F7-825C-D7DAE09533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B888636F-688E-473C-A899-4E5BAB7FA6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5D107DE3-A1CA-4D96-9E5A-099F2E2479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17AD6375-5E89-47A2-A8C2-ABA8BA2F62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7DED72E1-4302-4395-8238-370492FF35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09333F9D-487F-4F71-A064-DF7685D0D5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2576361D-3936-411F-A198-0C7D9D1CF8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2E280FE4-35E0-4294-BE0E-4095655B68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83DD711E-4746-43E2-AC79-3045CD9EDD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EFB6A67E-0B03-458D-89D2-9E7EF453CF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3635E9DD-70D9-4053-B45B-7AF288A824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A1DD4369-2717-4032-9769-96B32144F7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81EF54FE-9FEA-402D-87A5-983389F8C5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6E0F1BCD-8795-4206-A3AD-C111131B14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75EA3975-82D8-403C-BC7E-C5C7B446A9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15E7CAE2-E8D1-4DFD-BB11-C975313CAF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DEB5EF2C-AF05-4598-BEEC-8332A07707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9D008E6F-0F55-4578-AA5A-28E7C15507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3DC604C4-579D-4B10-AE02-DC41691E30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309B5FB7-071F-4762-8387-48FDBC5A88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A55840BE-DCDE-45B5-A879-2BA37861E4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7C7A4B54-181E-4D47-AE54-EC46F3117F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5A0B9D89-3AC3-470C-8E63-E33B01B6B8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123779F4-5EB8-4CF4-A166-62317352ED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D7919C0A-057F-475B-9B7E-A568106246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A5370ED1-E308-482D-B981-CEFA691EC4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46C9FD5C-7F01-44F8-8AF5-5C10B0764F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93CF3A8B-E4E7-48E4-A351-C528A9FC02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03576A12-B452-4946-B372-622A20AB70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9C5823BF-66E2-4194-8743-DEBCF71FF9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5AC233E4-9653-43C4-B4CE-001E1A63B7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E36060C8-5429-459C-A8CB-C08FFBE530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82B21838-671A-43E9-A985-2CFB547797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54F20790-4987-4263-920D-4F46BB8AE5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CFBA8FCB-7E40-4E6B-8A55-46838CD0D4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B4B96146-411A-4F1A-A68A-910BA562F3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E02129CB-E2FB-49DA-A916-BCCA0A736F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59E662DE-B2EC-46E4-962F-859DBB9C61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6963CB10-70BC-4E30-84F8-2485ABEFF5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4DCC1E5F-F8A9-412F-A311-DCFDABF3A6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FB75EEBF-7E1A-46BC-88A9-5923C0BB6B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C99DB91D-CDF3-4432-ADCA-45D9D24061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DF293126-4A8D-4BB7-9EB8-C3190554A8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80A55358-20E2-4303-9B48-45EA6A4FE3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D011A5EF-C91F-4721-9AFD-06C52B712B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56F7D777-41C6-40EA-BA41-DC7BCFD83E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FEF71749-5DA3-4A95-B66B-ABBB0903A1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3822BF5B-9389-49B8-9220-B08FD93376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2FF495D9-FB3E-4504-8664-E3FD925D8D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6AB5547A-5C0E-40D2-895A-6C5B5ACDFA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24878830-0043-4057-9B0C-D71144E2C4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4DAB86C8-A4CE-4F5D-B398-998507983E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CA79F3EC-AC0D-43A5-A79D-3F81C25100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452C58AF-3BD5-42D6-86AA-B9E829FF78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84D9932C-1481-473E-AF95-AE68080BD0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D9612F38-E35B-45AB-B828-5EB24CC739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CF996A00-DB7C-4EEF-9C4D-049541A116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D23F9B2D-34D9-4372-B156-E55F16D698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FE6F0F72-7C75-46C9-AD68-5C71D42DD8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3A1D465B-8179-4CBF-9107-C41112AFD0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48681063-E322-47E0-A997-FEE765BB40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9F5B95F7-D3F5-4CD4-B486-E1F413178D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CA9636FB-A56B-427F-85F6-6B637D0819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B59E24F1-2DF5-4CE0-A983-A165A5ACE4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E8CF0176-5A39-4654-993E-C84DFDC697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48D91CDB-0D4B-4DD2-A637-C7D5D44BE0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BD0082DF-48EF-4C38-9100-68D32A866E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237ECB61-E79F-4B8E-8491-AD01390A79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A8D67E04-F603-4385-946F-C150323769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9C1034AC-3077-4D08-9343-F3329ECCA5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16F6F365-3BC1-4735-8A73-F26FE22E73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31E1B8C3-3F2B-4DAB-9DA3-BFE0FDC8D7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2BFE6E92-9752-4EF1-8A44-D789DA63AB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8963AB20-6F3F-4B19-8321-6F0AC46C90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23D0D65C-6D36-4A95-AC9D-05DE9D9EF9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68E1222F-3D48-4B16-9E21-ED3CE1AF65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5B978C1F-40F5-4732-8BE9-3BC0CBA95E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BEA8ACE6-7E56-4FF3-BD65-82F9B5B2FF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767E544E-8612-4FFF-A90A-6518A1AE2A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57A0C08B-CB80-4E3F-B1BB-B0D342787C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1700E7F8-43FF-4975-B1A7-EE6218C4CC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AC0AB96C-F737-416C-859D-644D07317E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51475664-6CDD-4657-8382-875D6008D0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D83FBDE0-74DF-41A4-B1FB-7BA0280ABF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677D604F-01EE-4581-AFF0-7D2195B2A3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6D554B15-4B07-403C-8335-F2FF297388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30BB4BAE-64F8-4FD0-89DC-ED18EE2297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CAAD9D09-6D4A-48C1-B9A6-1613F3A015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000A6D59-8EE5-43E6-A6C7-A55238A7AE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8598370A-2845-44DA-A2A5-86938A9DA1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9569C887-6531-4181-B9DA-47D01AB319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3BD2AA75-8973-4D44-8268-C18D1A737C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700980B1-80C1-4B39-AE90-69AD4F4E09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3A171922-7B0E-43D3-AE8E-22BE72A728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42499720-14EA-49B3-87F2-40A286E0C9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6BAAA244-5307-4A95-AD3E-FBD447AAC4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983B4FE9-DB50-48A6-94BE-832224175A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2EA126F1-BFF4-4C1A-86C3-46F350AF62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B58FC019-F128-47DE-B06D-A4D8A35E20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EEFEC1F7-93D8-419A-81D5-9DCB44E055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C4C75670-C76C-42E0-8883-5BF81BB738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AB5D6761-6ACA-4C6E-96DC-5B62AE5A8A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F7B2A581-A5D1-4770-BFE5-C5D18EE903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BDBE7C0B-147A-4816-9B26-FE6CF1A281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371C6FF5-EECA-4C8C-9F4C-A4708DF8AC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995E31B2-0157-4DBC-A622-92A7A8E495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89A028DA-B0CC-4D78-8597-FD57360147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926021D8-77B2-4412-869E-97A8DF25EC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3E495A09-7EB4-48DA-9FDF-C199C74143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E0B39024-2C5D-49FD-BB7F-8DF731C9F1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4BC0F633-5B88-4B9F-9454-328D5D5170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E282FEAB-9A70-4B65-8C8B-182AF2DAE0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93BB4A75-1DCB-4BE7-8CE6-46179A3416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F4DB87C7-EEB0-4A91-A50B-4915773FBE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9ABDFE4A-C265-46B9-B0F9-63084F34A4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F131A627-C41D-4C96-83BA-7D01FB8B3B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D0C116F1-F00C-45AF-8B82-640B2EAD56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61D08002-7D6E-4C9C-A0D2-27F25FCD27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DD744AF3-D5CC-4B7C-BB28-C11B64C447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5A2A8EC9-B637-4212-81D4-8543A631E6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97E24294-B410-4B82-A9AB-F4BAF616DE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B8BC97B6-A4C6-42EE-B605-BD045F0860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A2560A31-6ECC-4916-B823-5AAE5F6061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A87606F3-B23B-4D6A-BC0B-F6720FB551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8A3F9B20-BC90-4D7A-BA69-62D50D521B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6962D548-E489-457D-A790-91C6F93F5F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0B2FBCEC-D313-4E8C-AA39-362FECFBB5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370998E0-4E9F-47C7-A1E2-A607C125AA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B418BB31-1C6F-4188-91E8-C6FEEDB4FB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1E0780D8-625B-433B-B69C-495B6D4A69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5A40CC1C-881B-4897-B182-87B519D25E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0521E2A7-0A56-4FEE-9F74-6640C6B160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A9C1BE31-E9EC-4338-9062-D01B2C9784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EDCD62B2-78FE-4B7B-86B1-0D313BAD53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15EBB539-0B2E-400F-876E-D9C057AE6F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1950764F-EA78-43A5-9E05-571BE48016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FCB5D2B1-3EC3-4014-94E3-926945A6D5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BE3AB556-738F-445F-9678-4227416259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7A392E45-E308-4A01-B5A0-AF98A0EAC1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E5A97512-1AB9-4989-8B12-6B122A7109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780F08CA-A99D-4B38-9216-911CEBA212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4BC50CE1-9DFB-49B5-8E0B-E525056142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14BCE613-8719-43B6-9BA4-A1A9617FAD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771F3D5A-A358-47F2-B5C9-50732D82F0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86CC0435-2748-4A63-B54C-D80149FE32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C7D71AF0-28D2-4865-ADF7-C29E4F802D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AB4F427D-AB93-46B9-92AA-9079A38DB2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E3F85BDA-9FFF-47B2-90C4-5691558ED6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C8F3FA42-82F2-443D-9C65-257373D363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F7059F01-08E9-4FB8-A006-E2810CBF48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95AB4905-71F0-456D-8ECF-0D91CDE568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B11BCEE1-1BBA-46FB-BFE9-AD3F81FEED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5DF09163-003C-4C97-A0C8-F53ABD1A64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37A45195-AD14-4E4C-9DC8-EBA6125516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D46FDBF1-3CD1-414B-9B7D-B74CD92A22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57293BF1-5F56-4387-9458-42FA6CDACB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BC263905-D800-4A31-8C2E-DF30C40CC9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74E851E0-A96A-42FE-8EDC-762C9DC4D3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DFC17343-27FF-47FB-BC23-0E0876AD44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35B239B8-0580-4BCD-A529-DAD7A6065B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807C7FEB-1A54-4B2D-B543-C0D7EDE015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0D46415F-6E44-46EA-964B-532E3940B4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CD71B786-77B3-4997-8FEE-335C58B54B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2F7D8B65-FCE3-4157-B384-369C3439C7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9952BE4C-F804-4E51-9223-DB48AE3D3C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0A5BD3EA-E8FA-4401-B792-59E83BD769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47F04A8B-88DB-4105-A848-B6E5DF2BAC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D61AA43F-2E67-4DAF-B27B-CA7D59B656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3813BA2C-9894-4009-8344-F348E1E79D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3D4B46D1-48CF-44B2-B1B1-90AC10A0CB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86B1A749-D305-49DE-8B0D-4737FDA950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B88FAB99-3C8F-4576-94FB-207E188960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84DF4244-00F6-4B25-962B-81656826CC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1C9A106B-5E02-489B-9FF1-9D2B737ABB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53D00C6E-D47A-447C-BF2B-21855FFE24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97B24421-73BF-415B-85DB-CD09316F8C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E626444F-2B91-4266-9BE3-3763407D41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71ED8EB2-62AE-406D-9985-AB70F7467B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884F831C-A2AE-4DD3-BA3C-F0CB925D33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677BF4E1-3BE8-49C7-BCF9-777D18829E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7ADC9377-05CB-4D4E-B576-C04D88797A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F45C0878-D412-411C-9E21-778BADC181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4EEB369E-0D83-4C5D-AE7D-4277266F58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EFA324A0-1E1B-4F46-B0B5-94B8C2868D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140718E5-AD23-4316-B4F7-4E562A5CEC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8637FB20-E94F-4690-A9CF-D0102CB376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45E3E9D4-0C6F-45A5-9D3D-E410B96792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B424FEDE-B1B1-49B5-A8D2-08A352F7DF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68874F14-526E-429C-A3C8-CA3B14E369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524EF635-F731-4400-8F0C-706D5A5892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8DBD153A-691B-4F21-B5AB-525C82D4EB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40363FB9-8B7C-429F-910C-DC7B881C62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F2BAE40A-28F5-40A3-AA6A-6EC77BA8E7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F18EDE9C-5B91-49B1-8761-A3CFF46DC1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B97B32F3-65DB-4250-ABB8-CFFFC2BCDF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9BF4E585-8183-4BBD-AE08-855346E696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ED51ED38-2C96-49B9-84D6-C6CA25CF18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EF45F307-2A5F-4A8C-A6E1-ED1A55B1E4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47E0DCAA-E2D0-4E22-B43E-D62B067F12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914F8A81-CE13-45BF-A751-928784F3C8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34A25971-E5F7-469D-A3B2-CB66FEEEFE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5EC0F18D-AF76-4933-A1CA-F378F91EBE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FBBB8176-348F-4C9E-AFEC-8073AF52F6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2A199FD9-1340-4B3E-9877-F058E91624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C167C702-9D3F-4F2A-85BF-0B977B1D5C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3C52585B-1FFF-4946-BC18-2AC30F27BB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004FE396-74D0-4D13-A6F1-7322E9593B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A4E70840-D2D4-4000-AE5E-BF808F36B0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74D16C8F-BCFF-4648-861F-6619C0454F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346B15E1-91F8-4AF2-97DC-501432696F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8FE2D2A9-2CF2-47EB-B7F9-9646B4ADF4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A828CD84-1D19-428B-B08E-B9238AE732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F09261E5-6872-43B2-A4E0-2CB90663C5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B77B2718-84E3-4958-AD8E-4178D65CF9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4A6BEF77-ACB5-476F-BECB-F60CD6C89E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288489EF-59C2-4ADF-AC2B-7A9170C853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D2A3647B-9F27-48D0-867B-F56C3ABCE6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2C4805D8-1CC4-49E5-9B24-9BE11C172D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B4C756DF-A05C-41B9-AC5A-0C32B40BDC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177FA7B6-69BD-4E79-A11E-7B5C3C1D2D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118A3714-A54F-4B93-8077-926F172727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306BEB91-9638-427D-8D4D-14ECB7D761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047F29FD-D7AE-45E0-926F-F9C6A80C7B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D38BAF1A-A4C2-4888-B3B0-05263F3006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6BF9D733-7CB6-45B8-B1FA-5219B69E1A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00205980-24DE-4154-92F6-A69E2A1206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1D2BDD82-C113-48FA-95D1-FF9F8EEC04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D5E17C59-79E1-48D2-9C6D-8167182C03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B5F0C75F-1421-4131-ACB3-5413BCF6AD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E8ABFC9E-D14C-45C6-96A1-C81E174F3C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4EF97438-A6FF-4F5D-B989-AAF216EAFB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FC8FBBD1-DBD0-4648-95A3-9C368AE0E0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17EF9E99-E70F-46C3-8311-E4C72C6CC6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BFADBFED-F4AE-46AA-BAF1-B44C74A6C6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31AAA213-AE0B-4798-8784-3D3F859E38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8A4B521F-7BDC-4D73-9424-CBBC75D5D2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A4FDE403-4A7F-4DFD-B6C3-B997B6CBDD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ED139BBE-41F7-4AD4-99CA-3DEB43E110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1CBB677A-4204-4F86-9348-49752BBCE4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C7E40777-A770-4A80-88F8-E64B36483C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0986F4F1-6E95-4ECB-AE18-65671CB513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665C5600-50BE-469B-B1A1-4CEE7E9F61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183A44FA-87B6-4EFA-BBD7-B6F6D8F0BF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E89B4900-B3A3-4D8D-B450-562D06CEE8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C3AC3E4C-C387-4F9F-B9D3-84B30D79E1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4BC43B17-8990-4F53-89CC-B2B02D92AA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DCDCBD21-9241-48DD-9B09-13838BA693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624795B5-7DB7-4F3E-9819-3237676657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6121A278-EC39-4D4C-8723-223B3C7AFA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FCDAF6BE-4265-4705-A4F3-647685FD46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52092406-64E7-40AA-BF9A-10CAA5CA5F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872AEF67-AFB1-4439-81D8-F0CA1081B2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CACC26A3-F361-4947-A61D-CA1991A784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4019573F-535F-4EFA-9B27-75D55DDA3C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F5D95D5B-85A6-4562-B270-3C7B76DE69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80476C5D-ED3E-4CBC-B546-71CB9C30B4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162CBD78-2C90-4A8C-88A1-55862B530B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6ABA1D75-7F3E-46C2-90CF-482AB2287A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835F5EDB-F67A-464D-81A0-623AC78E7A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2DABDB8E-C5D7-416A-B870-A5C4C73540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2E2D0FD0-543D-4697-B57E-5D22CB3DEB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A1E1CBF2-69A6-436A-A172-1BC9B86C62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AB6C0553-55D2-42DE-A199-C383F393E2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87D6862F-313F-4DF2-87CF-20E6C348DC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63D68255-0E3B-49C9-B1C8-2072DD611D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DE941A82-DC86-4FE2-AA97-07CF685662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CE47C7EC-CCB8-4539-8160-11BD6F0FD9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9B3BC248-E953-4F32-8260-70D233BD45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06D3FD12-51F5-4512-87B9-ADF467CA47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88FD1432-E3A9-414B-8A17-E5E288B0DC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3DFF6BF0-75E4-4473-9BA1-02F71B64FB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28953F17-ECCD-4F94-9CCC-78819791D6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8F0866FE-0060-47CE-8610-16DC8BDA5E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8D05AE87-0B5A-4514-89BF-0BB9B93722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1E1BF0BF-54E3-49D5-8015-5AE3641660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C49FEFD1-6DD9-4343-B239-570B9371E6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35C88AA1-8B3D-4CF6-A9F2-A88E4F3B39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DC589A78-D158-4D1D-A569-BE2A19AAD9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9DC27F09-B0E8-4658-9446-3B43898ACC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C2D9FBB1-29DD-45FE-8053-9EFCC56F32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AFBB046D-512F-459E-BCA0-AC04FBEDBB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8B88DD26-E1AA-4481-A849-DF61F7C578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80956C8A-B395-4A0A-A871-B584A1FE94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B4E7153D-0FE1-4793-923B-47A8B01165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C2624D8F-3229-44BC-B5C8-F60B39F814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D6660169-F12C-4E1B-AC0C-1F38CB8FC2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00521114-05D2-483B-8632-2BCCD6827F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60A73672-81C3-4DCB-9D47-0F6E5A7113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5CF07F9E-6A93-4BEE-97CF-76CFDD60C5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8A2B26E0-E9E9-4042-A463-C7AAAED0B0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099BDFCC-952B-46BF-8928-368CB8E7E4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E4219F4C-EA6C-4476-B2E9-D8479A5515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580AB4DF-A93C-469F-BE8A-EC44869B8F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A982B62F-7C62-4F40-B817-D6D0C46104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241C47A8-6E21-45E8-B385-5E7D079EAF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F986B994-70C7-42B0-B301-FDDC11D965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15775386-9B26-425C-8E6F-422F3A4DB8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2FF66A3D-6330-4B86-A442-2BA59E4462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CB77A974-D1C5-46B4-855E-D853098A9A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B5BD595A-8FFB-4CC7-AD63-37643BB693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CBAA5BDA-2FDD-4A88-89EA-6F1F255CCB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62A90E07-E910-47C7-8CC4-1752FA6F52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1ABE85A4-B33E-4078-B1CC-C121404E29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3B52438F-C27F-41DD-80E1-70822A84D0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EDB61701-B37C-42FF-AB55-E8DA0B5CE7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0BA32EB7-D926-4AC4-AF55-CBFCB5CC49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7C0EBDBE-5396-44BF-9A01-C4D118004D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792C0020-14E4-45F5-BFFB-194FB1CC17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D40A8E78-DEE3-45C5-8DF1-F5451D0A68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367656D7-2358-41BB-9386-7231AFCA1A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8A7ED7BB-7537-4865-B937-0B469DE6AD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2F531EAD-0D02-4419-932B-45FA00FB59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D15676D8-A0D4-40A7-91A4-B487D2084D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19E5A70A-56C5-4FBC-B1FB-908E419175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38314336-B3F6-4CC0-BC1D-3793CD6D68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E25D47FF-C5D8-44BC-B54F-3B4E6AEBB7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7E41FFE2-382A-42B9-B05C-08AC99753E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DFE2E091-64EA-4A7B-A7A6-0A626B8EC3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F132C454-CBF1-4DE6-9B8F-F38AB46D68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4C9AE06F-E997-492E-BC4D-EF9F13E58D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AEBA87C8-3B1C-4A85-A301-160DDB6AF4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5AF314D9-F07B-4CA2-8BFA-00FB62EE52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F5B2FA95-DF61-4F03-9ACC-624C09B516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8992A4F6-FFC2-4C0A-B3F1-F01B19BDC5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386BD9BE-859E-4941-A12E-B71A0C171D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21B764B1-57D2-4723-9CD6-E7E02B914F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243AC3D8-6BA4-438F-9C22-19AF84B8EB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A37E9690-8E89-4B84-8FA1-15092C5E49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18612E5A-0CC1-41DA-9688-6F4B2FF86A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60E5387A-9B4D-4A66-985D-3C0D0D038F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F3F4AEDE-9074-4902-AC72-1E16AC2C58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DD9F84EA-0CCC-40CA-A2BF-43EF9EDD91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C79A3DDF-4E4B-47DF-93DB-332A67B734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A29FEFED-F76C-443C-A3F1-AB1ED572E4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704F8EFE-3DD8-40FE-BA5F-5BD91344DD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4F5254D2-632F-4227-B52B-FAAEDE8A08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F926F2FF-1C39-4780-B524-B4BCCEA167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EF58BAA3-6A76-4B27-8041-4EB39D10CC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D9E9BC56-4BC6-438F-9E86-F97D46CADD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BCE3BBA2-44B8-4F21-8F14-53E4F1E4E3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530D7B10-BA51-4CC6-95AA-089F0FEC79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65F886D1-0AB5-44D9-80B0-694434E661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A3A20F81-4669-4F18-A52E-443B840880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90AE8535-7BDB-4457-9402-2A92DF23B4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2FDBB105-20B9-4891-AE8D-69976EF83F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996B0483-C6C8-437B-BA1D-5D423C2759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74E980C0-7F3C-4339-9A93-A711118400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8CAF11F6-33F5-482A-94A7-8B59B7F34A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47858FF6-7AEA-4B40-9087-377A449361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725A45AA-263C-40AF-A81F-F83FF045F0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3247C6BD-BF8E-481A-8AA2-6A73691B29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1F9DCD27-E2F6-4B87-ADD7-6CE62F6E4A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BD9FFE84-9D5E-4833-96D9-F350D3C487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29DFAA39-6340-40EF-ABF9-7B28778EE3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68BC37AE-F065-4E33-B6EA-B5593A86FE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8C4AF868-E224-4395-B5F2-C6BA51BC19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CAA8F559-8C92-4E75-B0F0-BC044B7F10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D4C2302F-96C4-42E5-A52E-B727A62865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1917822E-788A-42F6-8463-395030C0F1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EB8646E2-B4F0-4576-8FF2-C0D27E1C2F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F09EA85A-3D35-4558-9493-80F42CB156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868D225D-5A63-46E0-8DE3-CF2A2BB78A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6FB72E9C-E899-4FA4-BDC0-8093ECB2E4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A7C8F4B7-1D00-4726-9DE0-83828FEB1D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E7F22448-57DD-4A46-9EB4-11520D2F5E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CBBB2B84-A47F-4932-BB3C-17EE527C82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EEABEFDE-D270-4256-9E21-F3FB4DC724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8AC90812-F10C-47ED-B74F-F2954E67D2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CD525C07-4606-4BE3-BE1A-B213C8C66D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4781347F-4804-46BF-A4A7-F3AA3197A6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3CCE34B7-2CEA-4AA1-ABA4-1603D5FB93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111C4C14-671A-4BDE-A22E-6D48B75E6A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8E44E15A-866F-45B3-8B9A-0CEE83484A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10CBF2B1-7CC4-4E94-993E-6B93067489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F9139A49-854E-4117-A014-88A989E0F7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13B2D943-9634-45C0-9369-3525FE114D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AA51C198-9C7D-4CF9-B78E-CB369270B5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00544A57-6F84-47A5-ABBF-101873B84A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FA4A211B-6FB5-4C1B-9C69-0B42A4A34E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AD0956F9-E3B5-4CBE-9260-71ED03451A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06F80937-088A-400E-B9EC-362B044784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80D1960F-5357-4E3C-97FC-41F1E48C77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96CE4B89-DC6A-4DC0-8778-124575278B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ADBB93A0-E7C8-4C13-86A8-54582CF9EF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FA796B55-5D02-4C86-A6F9-E58A1F01A2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AD502094-EBBC-459C-B5A5-FD7F6FD877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6C06CB65-F363-46C6-BABF-10E770382C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DF093447-ACAD-49B3-BDA8-CD82C019A4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900A0EC7-0BF6-4ECB-B8DD-18E4FA22A4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81AC8E0A-657A-434F-93A6-252DA61BF2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6FE85741-F3CB-4FAD-AA25-6552E91FB3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E42EEB77-7C87-4463-8634-01FAF59253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60A7DC4E-8EA1-4ECE-8BC3-BBE7909F31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4D0A3BBC-A714-480D-8EAC-F117A19A9F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7717508A-6AF2-40A6-8299-068264BB1D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5BB3838B-9568-422A-B233-DDB2443C44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7F33AF1C-C500-4217-BE6F-63CEF7E814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B7975450-9E60-43DF-827C-FA9D2729FE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6B859121-E68A-428A-B4BE-76FC909B44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E84EE87C-6602-4EAA-9D37-B5C9D32D32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A85D16F4-865A-4EC2-A211-93AC994EBB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4AD22B98-249A-446E-A71F-9978095B4E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5804CEFC-AF8E-4652-910B-24C4C1F973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44EC5F72-F06C-4E01-B91E-4616A411B6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E6F99B58-196F-44D2-A813-7734A7E72E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001ABE05-8183-4DAE-945B-61D9C9AC0D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E79D77B1-BB7E-479C-A1CB-8FC9DD2632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99D8E0B7-8ED7-44B5-9141-D8044BE281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A5D75C0E-D58D-4639-8EA2-27BEFF6406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0AE59A0E-F83B-47E9-875F-BBDD6AD273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BC39E0E9-AA57-46ED-B064-82AA0136E6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0B70DD0F-5BE5-433A-BEBE-0CD80060BA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C91132A2-1F0C-4669-85DA-2B2F2B9801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D3E578A5-D098-4E7E-9A5C-98C4A8DAF8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CA7440CD-2E4F-4BF5-A057-7A7FCBD2CF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BD67AF16-CE0A-4A9E-8F57-9A13AE8826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DB395026-B898-437D-A5DA-29E7959F7C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767BAEAA-201D-43CB-BC3A-B8A6BA9B2A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C2C6863B-BCE9-40AF-B6C6-8C87FA07D5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76A82F80-E93B-4935-9CC5-7B78232B1D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C3588511-49BA-4F71-94F3-4C17B36CC0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E8C8D9BD-D082-4724-9E76-23F2C69FCF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3D5468EE-9B48-489D-B494-1E385FA178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43643DD6-AFE1-44E0-8345-DFA9C90E32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F9885D0F-1F3F-48E7-9957-C882D95AD2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B6F5E616-60AD-4889-8F9E-CF1203B852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5E9C7D97-6488-4059-9F4F-17DD4DDA6E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CE0EE01D-CA53-4C18-ADDF-B366137334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D522A374-D964-4F32-8EAC-B1C0829073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2DC5D6B0-0225-4CC2-AD1D-1EA81E9A4C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EFD97E87-CB75-4318-9296-3E4E3B36EC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BAC8BD16-8B06-4C85-A29D-FCEE13BC76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933716A6-DC7F-4E05-B7B8-8E4808E821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D17D0BA3-D6A8-4322-ADDE-FC9BFB776C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F95C9D09-D4A3-43EC-81D8-71E95A90EB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7329334F-47DC-45DB-B436-1AF70A91DC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88F73344-3196-4AF4-803F-D1F7C6A376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9860167A-B904-42D3-BBF5-E77C38D7CB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ED75D114-592F-43AC-B78E-942C1E849D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10ABC8D0-A4CB-4351-B538-D90AEA8528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49F6AAEF-F50A-4FDA-BB78-6CB8E44B10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E73E9FC1-C4E4-4104-81D8-CBD854F72A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211152C3-7BFD-416D-BEF4-E49517FDB8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7DE0DD00-800A-476E-BB2B-AF33FB6DFE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F11F3C64-75CB-4264-91A1-65789A6299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CE71041E-74BC-40A7-B214-F84BCFC4AD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14AB89F5-86F9-46F4-BDC4-E3F93DB7B7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AAACE69B-CA0C-4AED-9882-094467A5DF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851B8014-9366-42B2-A967-DFE15E2298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49BE05BB-9428-40D2-84CE-73FC488543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E73F2B01-7E88-488D-84D9-5AF2F486D1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8028B2DD-35A3-4384-86DC-39D1D31E23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D8371FD9-C69D-4F0C-BB15-E78275A90D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0DED97E4-A0EC-4DA6-9DDE-55803BCAF6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CEE043BB-F1FE-4FD2-883C-1EC97A728B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42D8CA74-4E1B-4701-8ABB-15012EF4D9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1762CED4-C6E7-4078-A5B0-C08755E801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CD6EC766-9066-4706-B6B7-6C3E2C4527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2D2BCBCF-DD83-46CF-85C4-FF7FC1A91B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F8963445-3F86-4ED6-A156-BBF0B026EE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50998758-C1D1-4B08-B6D6-2298D8FE5C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D755AB29-6534-4C9D-B716-595E24BEE0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55FC7E10-83E4-4EA1-B44D-02892F8511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B235DB0F-CC94-4D51-BB7E-C886A57546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1D4C6B4E-C3D0-4B6F-B39C-1583BE9246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51E45963-EB98-4756-A3D1-CD1BE90DA2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9D8F1525-47DB-44CF-8DC7-121B272619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E2D4DF56-B6EA-450F-8661-8710ECF048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E0AE3F77-3763-4EB6-A27E-38D1AC2E96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E7575CB1-0D6C-411F-88F4-1C022B25DD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6C01358C-2F0C-4A7F-A58F-5C624AC563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42400C13-C30F-4139-AE4D-932EA3A0EA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A36145F5-5ED2-407B-B370-1596CFEDD5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4EF3B829-498A-4E9D-9724-8DC1435A60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AC92AAC3-F407-4931-BCE0-0DE9854F24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2EB4759B-E3BF-4806-9D78-FFBBD296CA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043704AB-71D8-4421-AADB-98F4A5EEFC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C5FF96C3-81F7-4836-85E7-7B1345E8C2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090779D3-8018-4131-B89A-351AEA4A22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960AC9D8-EFAA-4CF6-B1C3-BBC5B33044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5B12FEAD-A142-4749-8890-61F4F207A4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04DE3B2F-3D06-4E48-8B93-E50F9972D0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1A1B09FC-A9B2-41B1-858F-EEE9BAB623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560FBD22-1E0F-4573-9CFF-AADD587AEE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F3A362DE-D93B-420D-B1CD-73B32A5D1A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F940CA45-FA2B-42EC-8147-37B0A45E5B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261F7204-8763-446F-AA14-2FD763A4E0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B748BFA9-6359-4CD0-A025-EC56C06DEC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D9B54B42-5250-44FF-BE42-0EC033F4AD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06170003-E84B-4392-AB8B-91EE376570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BD006680-46AA-428E-9711-84CAE94B34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82832F36-1FA8-4EA6-89F9-234BF1819C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4AAA03F8-8393-42C2-BC23-61FFA8C9D2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41986B9D-1CF0-4089-9B96-07FA2CCE0A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81B6D78D-7C43-4C8F-AC3C-CB79FB5F24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91A5F0C4-5C57-404B-90C3-C69735BC0D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A6486587-18D4-4B42-847C-A6EF95F5FA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75997403-BBDD-49F6-942A-986067551D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C83389B5-9D62-4FC7-8D1D-F24B677850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C8AD194A-3E75-4F06-AE0E-22AA309771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2C9DC155-D25A-4E5E-B438-9305A5A180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257618EF-5CD5-4F79-922B-57523C9D9A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726F460C-F56F-4720-82CD-36B1FC88CE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F6CD9714-67CB-489F-9A1F-D8FAD3ECE0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25EF392E-0D46-461C-86DA-923E4013BC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0117072E-AA5E-4432-A3AA-C471C1F98B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F3850791-B1F2-44DC-8DD7-C9BA05C637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89D00B6E-E13C-43DF-9FE6-E37827519B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2D221333-8F11-4622-8E1A-5839CB36F4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7C349BCE-91CA-483E-A2AB-EDAC525796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84BB216F-8B00-4AAB-9D5F-C09EC229E5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C066341A-F39F-4AE0-A623-C669E6CEA4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D10032F8-D195-472E-9029-FB7D993333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B7BB6861-490E-4168-9061-CBCD63F3BE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5D941B45-29DA-49FA-B6D5-9B61E80D5F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A17BB098-CA7C-447F-BAD7-7635E090FF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B3388569-966D-4638-8A6A-C8A8DE5A71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2C60E743-41BE-4BBF-B51E-04DF368852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BA96986E-E220-42E5-A2D3-1CA3A45083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067CA88C-1BEC-4036-904E-CC1E7CEFD5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E795E450-1244-43CA-8CDD-69EDD05ACB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CBCE2328-625F-499A-917A-FBC52FBDDF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514863F8-34AB-4461-B14E-9E8F22B516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E619F5D4-4B3A-4797-ABD4-13C27FC924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DA96F94F-3F4C-42FE-99D1-D653033942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7068E1C1-AEB7-4DB6-8DDB-D4F6D5CF90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68D48486-14C6-42E7-A726-E28D9DDE0B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EE4791E8-5880-465D-AF82-823D0F834D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C71A0ACF-368F-4B60-BBED-FFA99B8B4A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461216EB-77B3-4266-B037-61958B6A13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7776E1A8-58E2-4814-9A17-B0720B5649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E58A0C21-DC99-4197-A136-4862CE6ABC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4F62E8A4-1062-4490-B2F4-7197E9F146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85A3E5A5-D231-4223-AB2B-198B4770B0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DC3DDA8B-FD16-485B-9823-2772AB838A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87486067-1808-490C-9C04-7060B70A6B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21625F38-D40D-4811-809E-C0C83AB84A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63ACD586-E16E-4388-B5D4-B3D13E2438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4EE5F0FF-9380-40F5-85B0-3A77175176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81099B77-98B9-4E74-BBBD-58A37E2A95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8F44111C-758A-46E2-AFF9-E6CAD1E9C7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0AB024C8-B16B-4516-A19D-85D0EA36E7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EEF509B3-07D0-4CEE-B5AD-B5507A38BC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A6F5462A-2132-4519-BADB-4EA8CD4436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79351A7E-5EDF-429E-894F-A8794EB235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B2428689-33BE-46F9-96AA-2BC4514337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DE0282C6-726B-4560-A6C7-21DED73111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47337BD0-A105-4007-B324-578AB85710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145B560E-4624-482C-90EE-2B95993543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DCD4F5F9-AB52-47D0-A97A-BC594DFB4B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AE3ADD85-49D1-4883-A0C1-9311EFB1E1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533F241F-8D11-46F3-BEF4-C5BD4526C6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A95CF7DA-B4AD-4838-A846-D349FF8589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F7680CA4-AE04-430C-8C1F-FAE8DD4487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F31FC115-885E-46A2-9249-B9FC89DB38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B52B6C47-A83B-4274-8795-800266275A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19AE193A-CFC3-45F0-B66D-7105367F79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4AEB93F4-0B59-45AB-A63F-E7484FCCF5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9D31372D-CFFF-475F-8573-92B0C58447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DF778B64-7388-41B0-B175-64FB0AD697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93EBD37C-1757-43A0-AC66-58FB356079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13BA57F5-86DD-4907-A866-406E10907A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581A6F74-7E30-475C-A666-05C3150019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FBAF3E08-1129-446F-9A59-89D97F41AC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2FF819B7-7A7F-4EF5-8A20-F330AAB1F5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2F798D05-5A19-4D93-A633-EF3F1A2C71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30753521-2B8F-4443-AE72-3DC1A38014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C04AFEB8-D60C-4D01-A5E9-729BBCBBB5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D139C5CD-11F1-4751-BCA2-B95AE1F3A8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4700D47A-7026-4980-A020-994FB2C910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962C6478-7F1C-4817-8896-0178DDDA67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BE41208F-E00D-4EAE-B748-E2B0CC2FE4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4BAA5DCD-F0B5-44B6-B8D2-0C20561AEA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87DEB703-4DD5-47D3-BD5A-A6AE9882CE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901877D9-BDA0-45AC-B4CE-4A37BB1A14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26B90DE1-5DDA-47D0-9D6C-00D1B1C7D7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123A0367-0E90-423E-AB82-B4108AAAAF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ACBBCD35-81C5-4045-A3C8-A38EEF0493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BF453224-1437-4185-8A71-D7EE83ECBF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EE26FCC5-E944-4730-906D-C3079D77A2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4D2AE46A-2BD7-4E22-B8A7-B42A2ADF0E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2046F7DD-E13A-4C5C-B004-2C576869B9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90F322AF-AC5C-4393-96D3-0ABD9C2912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E54A26B2-FACC-4017-ACDE-7EA2CFC2FE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7BEC0E8B-2B2D-434E-80D0-DB00FA3081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71BC1A5A-029F-460C-8E74-6C8981074F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7CABC60A-5D8F-4B30-9D72-F3339C2237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37739BCF-DF38-4A74-A83F-8E8C2A42ED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1E6B91FF-47F9-4303-BB73-99278992AB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EFA41394-8700-4394-AEFE-20837388EB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D9B4BBE5-ECD1-4766-92FE-B162CE4103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B99F440F-740A-40D2-9AFB-A4E5CD984B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7A26CA12-E710-4C62-B3B0-E2C9E44C89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0FF0479A-D5DB-4802-8CDD-D6114D56C9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1AA20061-5B58-4CDB-B445-7E641E3F8A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34B95C9A-8516-442F-93F5-4CC9F45397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2D2F4F21-4A31-441D-8D11-0632BCCF0B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48D38593-D464-4675-9998-DFC53FA56A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DFBBAAD1-6262-4A9F-B8A2-33BE97BF5C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DB9D5BFB-3359-4229-A341-C7CB70B994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C2C85ACB-ED48-4A55-B3DD-A891C28BAC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8E5593D5-3B08-4636-A6D9-8656D2FA02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C9C177BD-2598-43C9-8D8B-DBFE22BA90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287B991B-8D81-4E7B-A86C-594B01201E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11ABCA9B-915D-47A5-BA4C-E373ACE5DA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EDCECC3A-7AAB-4193-A4B1-F6F74000F8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5124B4C4-BD59-465D-8E52-2D4CC94B0C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6CBE97FB-8E90-4682-9FB1-3F54EE7498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09EFDD29-D0F9-4E0F-AAA4-378A134CD3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E89EF7DF-BD70-45EF-B334-8B4CB40762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8E0E0911-2605-41C2-8A45-E5BB918D70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5D50CC06-E4F6-4D38-8D31-E7E42D67F6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57FE9F46-08C4-4F22-8986-43B5DD7AF7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961691DA-D241-4EE8-A6C6-FB2773C67E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9E9F11FD-14B7-4F3C-9147-338E228027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4848E534-D9A3-4FF0-8E38-4EDCE0A9B2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11EE8A65-57E4-4FBF-B4EA-4677C1E6D2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DABC4BFC-E9F4-4DC8-9582-0E65C4DA4C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0E14290F-9A7F-42DF-84FF-BB60810CBA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3493F185-CE39-4EB1-B1D4-ED9E69B205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F30D8EF6-E0D1-48CE-8E8C-3A4DBE15CD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64E4CEEB-22C0-4AE3-893D-2683D94ACE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358F4FE7-6B3A-4F6F-8FD4-917ABD41D0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5C844A27-E33E-4B0F-851C-982B820419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33B21A25-D80D-419D-B7D5-D7ADF1681F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7A66ACBB-716E-47C9-8D4C-7344A8958B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43AE4460-DB0C-4B40-A0AB-FCA80AF6EA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4B99B65B-34D9-4D10-9D7D-0183CF9404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2FFA4534-3151-4640-9EDC-A7D8D1D0F3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AB17A31B-A3FE-49A8-9B6F-BAB212D621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4962DAF8-1FC3-467F-A11C-D108EC0773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CD5009C3-9B9B-43A4-B21D-C806E2349E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2CBEEAF9-365C-4F6A-922B-A9A789A691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9A9BFD4C-2477-42AE-8AA2-AEEE89DB68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13BCD29F-97F8-4ADB-A6D8-3E5B601978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DD5B23FB-3312-4AC2-A81E-95FD5C9014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A0E3549B-83FA-4149-8EAB-2F736509A6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EF4CDC26-7932-4DB5-B9E0-67EBF99D47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8F8A6C93-C10B-4DED-B8FC-09077B8C32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0EBAA685-6846-4506-BCA9-34E96A2269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06DC84FE-EFC4-42D1-8484-967BB6F563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74E0C58E-9FBD-42DB-9072-B645022D83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13796E2C-7C32-43AF-84FB-966A430C0A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F314AA41-C01B-4592-AF67-A6348AE2A8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31056715-4502-463A-B630-DE1DC46993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68352B62-AD49-46FB-838A-E8817A44B9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7A6AC95A-6408-4A88-BA65-2D88586D07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FB24583C-7A5A-4345-A83D-D0022C996D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0E1BAC3F-1669-4434-953E-B75C2EF380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6A9C4E93-5548-4D91-B763-9DF5105153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91351AC9-672A-467F-9397-F089F39F43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2C8A8BE6-A08A-404E-9B3D-662F48AAC5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95C45BC6-337D-4E3B-B8BD-0A89209ACC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516C822E-AC92-4F55-9868-657492B9B7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6D9D8A52-C322-4A8D-9AE3-DE6189DC43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EDB425CE-298E-4285-B00E-CD94275AC1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6FA75838-2AB6-472C-A13F-43F6446034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F189DF96-3534-4B0D-9696-6370B4EA60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F05797B1-9882-4BC2-A362-E0DBBD11F5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8A2F9413-975E-4FFF-8BBA-12F7736608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DB847F1F-14D5-43E3-862F-1DD1994A0F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7285CBD4-B4A2-4043-BE05-0A1486FAEC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F543AF59-5EE5-4B9E-A501-B6C473180E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DEE8100F-DF8D-4B48-9D22-35AB47637D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7805C2A5-1B7F-40B8-9F71-6F6FCC1214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EA752515-828D-45F6-835D-7ACFA282B5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EC499210-E0DF-4D03-82AD-89AF18CC48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294B3A6D-D463-4B91-AF7D-3A52D88239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2F6B0D1A-01C3-487C-B799-334CBDD065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500A63AC-7CAB-437C-9009-2AAFB51DA5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1FE58E37-5701-41E0-8F12-6BDE517CE2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9D53E459-7249-499C-8FFB-F158404D84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BA6C4C23-58A5-4AF4-BCF7-07F25DD1A9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219D7DF3-7321-4556-8542-692ADB3426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1F5F3485-45E2-41FA-A391-247E89AC8B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E2BF12C4-4D25-47A8-B68E-835ED802B2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E7514417-1B00-4944-AB00-50BAB5E707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1F38DB9F-ECF7-43FC-8F2D-4E7A8B31C2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4C6CF394-2B28-4D81-B0FE-3EB788C556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0181CB3D-2FDE-4BEE-B838-890DB327DF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8DA70F62-004F-45C7-869C-B470369BC4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77177CB4-D50D-4C90-8D56-D9E5A10335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B4CFB956-96DB-41D0-8395-B17BB001E2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B99486FF-F331-4615-9745-945D8DB409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B2B37746-A5A1-4A66-9FAD-4122539169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198EA828-7C28-4E5C-8E57-F042B6EA39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54450050-A93E-4EE6-9A8B-78E546F9EE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8771646B-4E06-4D2A-8580-0065BA6E58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B2AE2D79-657F-461D-AA68-D18CA04A71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D609215B-3B67-4DCB-B132-73FD7774E0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E207B0AE-CDFC-4AFF-8461-E6DB4031C0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C290EBCA-AEC9-4D32-B1F7-823D877D2D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5678ED09-A7DA-47BE-A3FC-17579DA937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A38CDD3A-06BB-44DF-927F-A42B338551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50BA5311-066E-497F-B8D4-35737482E4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161CC89D-C6AA-4A7C-AF55-10D0C2B068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4AD94A6D-CA01-46AE-B120-4253C62B56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805F56D6-A730-47E4-8819-F2C70C215F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EADB976E-2363-4E53-B867-4F8C8BDC13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3E02DB18-71EA-4056-B36C-B2147D1579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7DA27B70-0129-431B-B68D-B4B8C5970A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3FF76BEF-0629-4D83-8266-0ED109324E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ABA7EA21-A5C6-4A79-BB0B-70EA4253D1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32FB2345-F696-450B-96A1-143F72CF06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8C036854-45E7-419A-BFCF-823D1D0C35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ED53A455-F8AB-4BC5-AD7A-BB51A433CF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39710DA2-7BC4-40C5-9614-D7CFAB3234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A2ABCC78-B056-4042-BC04-4C2B54BEFB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CCFF5ECB-C726-422E-9ABB-D4D3AB6599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A255B694-8014-46BA-A371-96D4AAA792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7DFFF8B4-77AC-4524-92FA-E8937A44B0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F14C4441-F875-48D2-A60E-D2A26C9A10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FB826B28-2E9E-4233-8695-4E612DBBD6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D8EEE0F8-8AE9-4AC0-A8DC-E223F869EE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B0050FD5-7C3B-4BBD-B931-4D6342214B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D0887C76-7048-4832-ACC6-89A30F165E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C2511AB9-0569-46D1-99A1-C6F868C32E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C46751CF-660B-4B4D-8B29-D693DCD818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3293C63E-EF7F-4F04-B48C-A9B55D17A5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7E646E10-8AB8-470D-A97D-560F323046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4D41B8A1-6FE4-4029-BB85-85032AEB9F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6715D7EC-7948-4647-A5A3-340D33FBA4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EA697A4F-91C3-4E4F-AB10-89AFECAF33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A81D63B5-36AC-4E5B-96C4-FB34449894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63ED2A0D-B69C-4754-8FCA-565467C5E5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6D9BAAED-F09E-4333-847D-65EF0906CC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091815FD-D99C-4A90-B84B-2C92532328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873483CC-66C3-4345-BA31-7074C8B709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5BDD4463-336E-4460-BBC6-428EF40189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8664D5E5-AB0F-4A5D-B8A7-BDD8CB4D71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40CB3202-AC5F-4AD5-A5A4-D0AA0923FA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82C06BE2-10E7-4275-93AC-230518C28E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98C975B8-36CA-4921-87AE-38A09AED54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072DF5C3-AC43-4036-80CF-830307A388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0D291481-25B0-477B-81B9-DFF25ED5FE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A7B8C722-09D4-48EE-8E3A-95E1C82F54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652F3E46-E0A7-47E6-A192-54F91A2FC3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A4DBD9EB-D236-4099-9C9B-B7F24B48D8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472F597D-38E6-4622-A406-74F404ED8D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FEB458EC-FC76-460B-BBC5-10CE76627A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F5864512-2FFE-4E30-8483-A6427A96F0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4338714F-D6DA-417D-AD73-8DBFF4683F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31A2E907-5110-417E-9F93-8068086669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95C896B5-F10C-4B72-8126-CBD5C8E1A7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07D3C4C7-0B40-438E-9CB4-AC8EE0A46E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0A0FA313-C398-4451-9D5B-B353C7CAE0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B920BA98-BD97-4F33-8B2B-FA9859D223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369EDB10-1F54-471B-97AC-9C23EF15AB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4A1CDDFE-2CDA-4275-8524-0852365EBD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C0207009-1C9E-4A64-89BC-7B366D44E8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494B8FA1-0D93-4B64-9BD9-D509EAE128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A199DF73-B20B-4CC9-8DAA-3DD1398AD1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F3D48FDB-6C5C-4D7E-9EB9-0D7865836A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4D42FDC5-172E-4E37-A8DA-DAE3EEADE3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ED1E0F13-B127-47B0-8990-11BF0D7317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AB7B8371-5F1B-4972-9EF2-5D303D71CD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A5E422EA-88E8-415C-9789-D07602F1A4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280B7F7B-F99B-43A8-8394-68BC87E664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C17BD062-3255-4840-88EF-97F0CDEF24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BFDE045C-FD35-490A-AC10-95E75A5F22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67043771-0932-43BF-90E3-7631081E89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BB70C6F3-F09A-4971-B1BE-F4D8EA9FCF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A2976AEA-0CAD-4E3A-BE7B-CCD2C04F99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BE7321D8-46F7-4A48-9C0C-60374652CF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713817F5-D4E5-4846-BCB5-81C1DC87FF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FB23F414-D1F5-4724-B0BA-42CAA0A328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95506EBD-8179-46BA-8C6C-501582887D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BEC75D01-B4D8-4171-93C3-5B669370EE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EC793C9F-1507-4B87-B00C-770A35F2D8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8D4559E0-6D40-45C3-82E5-8C0721B8F6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02DD282D-298C-489A-BC3C-7C16FDECA6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A75EF015-4ACE-48C3-AFCD-FA3B3B3C54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2EA1D150-773F-4824-99BC-4AF822A292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12B9B207-9CB6-4B55-AF11-E7D43F310A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B614C4E2-816F-4ED1-8767-0E9E954241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D12DA075-A4AD-4C94-A721-5C024159AB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AB1F728D-A20A-42BD-803C-987F87992E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500EC5AB-F68A-43C5-90D6-500F58C9F1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3EC83958-B829-4A8B-ABE9-F2C19ACF3A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F30FC3E6-3A3E-4084-B8A6-D0E6E8172D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A23847DF-849A-4668-BF13-0D806C7061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C5524EAF-ED6D-4354-882F-19BE64DFF4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160F7C7E-D288-4532-A43A-76414EB5D9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ADC2E383-4A82-4A8F-923F-E0EFF37211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0F50A6E5-BD24-4180-AE33-2BD9386587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A1EE4A2B-950C-4919-BDFF-9F54609F8D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F7788127-A4F8-447C-928D-9167690BD4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890F51E0-10B5-40DC-A04F-03FB5CF870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32BA1D85-AA7F-43A5-B2D2-B7F4D940C9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946D3F2D-1C9E-40F8-913E-C083884E9A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E644BB1E-1159-4F33-B99E-C78370B1A5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A595AAE9-9FA3-4AEB-88D4-DEDD1437BA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652CE94E-CF69-45C2-B448-DB941DF21B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A809940E-FC6E-46B1-B715-0E7C96F25C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1BF4C220-D251-4EA6-AFCE-58C25655B9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6D50E1EF-DF6A-409D-B7E1-BFFABDD5CC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ED96091F-C655-47E2-B5E4-33D4EF4F8E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EB0CC04C-DCF3-45D9-B0B2-C4E7325646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260C9880-1DBD-4D59-9019-80D1AD067A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010FA0D9-2019-4A50-9CA7-1E1969FCDE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05E18ED1-406F-4546-955B-D0EC4373E3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941F4C1D-BBDB-46B7-999B-3031F8DC28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43D928BE-A970-41F4-BBDC-0B93D5C240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2635F543-96BA-4246-A1C9-1B71F128A9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B9AAEAC1-4281-4757-9A97-CB89FDB6BC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95C0DD5A-08A4-4316-A295-8F0506BE81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B3470B1D-D381-4624-AAD4-9CD0B80FFA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AF83341E-B2BA-4059-869F-AA1474BD7D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C7415352-BD25-4044-B6E8-2BC2689CA9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22683A7E-E418-4A4E-B690-42848FE001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56BD8CAF-6F7B-4AB2-9CB0-2DD733F501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1A7841CC-4BE5-4C29-A9EA-DCDBF5A9FA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7421C7AE-A5FF-4CA5-B67F-14F73A8B2A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CA6E37E7-C57F-4306-8CDA-994D2E54C8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3243B646-490A-4BEE-8AA1-D6C94C78F9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2E4639C0-C184-4F78-B251-9057E0C92A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13599111-3722-4819-A6FD-1BC79E9F56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A4B0F88F-79EB-4DF9-AAC0-09F116E5A3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4E896CCC-FC3D-4F77-9E7C-6D4D841280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3DF339D8-122E-45F4-94B7-8A18F70890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AF3D7742-9CD8-4321-9696-1514663FBE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D3441CD5-858A-4C4C-A0C4-8DB08BF62E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5C1334C0-84D3-4004-93E0-BC4E14A4AF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6912FED0-7E08-4CB0-9F74-CDC0117B45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51EA560A-E064-42FB-BB0F-67A7115CCE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BFB890C2-6598-4BDE-8FB4-BCED23BFA9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EABF6CB8-07A8-4D7E-BD9F-998BD88D3E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B224515D-A5D9-4378-B735-0135AA6723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9F603DC5-1307-4029-BE04-D7A3358105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CC1FC32A-A823-46D4-B285-7998EC5521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88521267-69EE-4780-B88D-A0113B558C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CF3482CA-AEA9-4540-9053-B6DB95F8BE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9A4E4400-7CE5-4F23-853E-50E1CBE19E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07ECF951-F8E1-483A-8900-DE0987D57C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F3C47742-189B-4688-9560-18EEF1F5CA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2545D7E2-E4A1-42BF-AFFB-37D830327A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470AC805-AE34-4241-AD51-AEF1E1BB36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454ABC43-33FF-4592-B278-6265348A71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5A7DB9F7-CB85-4E10-B20A-7C097A159D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AE45764C-C03F-4909-B9DC-BB8AA2B960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F131EF83-D679-4D74-A9F7-52CCD11092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55BB6288-1FCA-4574-BB95-35F2EB6905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4D063179-FF73-44AF-A313-649BC78930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E0B1DA20-CE71-4A1C-994E-889B3F8DC6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4A6475D0-19DE-4E78-9930-CB61C8EB65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41FC52E1-1BB0-48D7-A41F-EC24BFC7DE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CBEB6F56-489B-4581-8BC6-9C04B785AB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96F56B42-C9E0-40BC-A864-175B4E2030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462F26B7-BE39-4522-A863-609B10519F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36B3EC3C-F781-4206-BDEB-6604435B3F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EAFDEE3D-C837-43D8-9080-7C6D9CD276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76054B43-4529-4AE0-829E-C65E46138A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8061CDB0-1F15-45FF-BC29-9E42851B9E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725DB98C-94A8-4E82-B4D3-4B4C1355C3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1BA14F58-2132-49E9-9A0C-1DC8E34B9E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55F10D1C-3C10-4115-BB38-C5D553978E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63E00ED9-334E-4153-B552-352D95D547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6F660F7E-1814-4EC4-B874-8DF27E9BFC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1921125E-24E7-4CE1-B4DC-0A71776EBC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D80368D9-823C-4077-938C-62F1EAD193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C0375027-9098-40A8-9AAA-9564091064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97F78DA4-002B-403B-8409-F7B4B078F9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5D4E7C22-D271-48FA-8838-CCFA08946D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7B3ED87A-F392-4FD0-835F-DB431C9C39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6A08106B-7D31-4C44-8DE3-6C539045F9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59EF4BE2-ACD1-49B2-AD43-406D9A71E5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74507254-BE98-4EF9-A018-CA2669983E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69DAC393-8157-484F-9F93-4FE6D0C231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FAC8CA3B-AEB9-4ED0-9DDE-06C81E5642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E2127130-75DA-4333-8B6F-92D82A7BBF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2EF0416E-CD97-48E8-80F8-05F38AD79E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276EC511-50FB-491D-ADE7-4598326E1C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5AB7D655-EF5C-4385-907A-40679685F1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D479675C-7602-4A02-BB1A-B8E3A1C6AA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259E634C-416E-41FE-BACC-F93B0F1FA5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A73BA014-8565-4E54-AD74-C2F7659988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C2C8FB5D-6A98-4BA8-AC1B-5FDECFC46A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6CC6FCD0-3DDE-40C3-B5B7-C0AB790922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510E0C6A-A2BA-4198-8D8E-A3C93C2AA2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AFBBA681-8DF0-4480-8043-3270C220A4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361D9572-1EE1-4382-9EDE-B3193D94F9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9C87E8C4-6ED5-4A0A-BD72-813888704E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1EB1DADE-97D8-484F-884D-214385E2D5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AFAC07E1-53D5-400B-B7C3-909F3B2F5E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6187E1B4-1F88-43F5-BB72-1A7BBD6EC7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333BA835-3063-48C2-B6C5-0ABAA7366E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7B69C268-20CF-4A68-95F0-B59171DD4B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C3EA55E5-B854-4D88-B19A-2287577FB5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E2CB00EB-FB69-400D-8DB9-10FE9E9347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6F847AAD-053D-41E1-AF37-C15D28E5C3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28466599-542C-4A3E-8AC6-6A43F6BB79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078666B7-51A2-4082-9913-86CF108A27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B5981E91-9818-4912-811E-C470DAF3C4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CD09F266-E7AB-4B3D-989B-9A6ED171B5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69E3D076-30A9-4E27-9361-B3ABAD9B71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38FFB808-D632-4C1C-9EFC-87F78428EF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33DC1CE6-3676-4D9C-A525-23769F5373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A2378FE3-D023-4A0F-B2BE-C86C97C848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6CCBB959-9FC3-4C94-9CB9-8BB942599A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26C3904D-79AE-4CD1-B857-E81E7A2400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95349FE9-DA74-4575-AAB6-B699AC2513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96EFA788-60CA-4D3F-BF19-A6E1BCF814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DB17A528-1365-4D35-8030-17192AC548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5EED512F-AE16-4B13-A8AF-2E2F41C517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34F3FF8B-F98D-41C6-9632-BBA5A3C540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548AC804-8D77-41AD-B731-CF782C5951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35566E3B-B1FE-493B-A5E9-7F021EC0ED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1AB8B49F-D9FF-479B-83D8-4382CDEDDE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070EAD22-CB9E-4A71-9A44-54ED62C95E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4E2DA66E-50ED-459D-AE6E-BB47F97F22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6F50967A-51A0-49CA-A0B6-C12515E437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2E556C1D-12B1-465F-AD9E-47645669F4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F9C9AE67-DD5D-4259-A6B7-334A8F0EF0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6160570B-684E-4DEE-BCE6-CF2D293BB9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7DC21AEE-CFB4-4E7A-A118-49E9EA3412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2D312689-E66B-4F53-8037-2576450E43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35474069-4C71-4CA4-B184-82F8EF386B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FB82D7E6-F13C-4269-83C1-69501D2829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8A863188-1F87-4B3F-ACE8-86B9D23050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D10CA846-D4B1-4569-B45F-762C01FFA9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2F6F5784-8D94-43DF-ACC5-DFE80F9887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DC485052-A3A5-4152-B0A4-1833464C90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B44B932B-1157-4B4B-A5D7-A1449529AB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0891A40F-495F-40EE-849D-E7A5F6F1DE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4F72CDA2-E96D-4373-BD8E-FF00BD7C19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4C0D8A89-D908-40E4-8EDC-4FA8947906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43B1BC8D-0DA6-402B-AC36-4E287A75E7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A2BF1A5C-0586-4D34-B012-D4EC360518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08A239AC-5E3E-4013-8D7B-5EA28D6FD6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BAB05EDC-170B-41F4-9F4F-3B394E508C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F99B8D86-7E8A-4AF7-AE3C-8164F075EC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6D112394-0812-47AB-91EF-4AB5CF8638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CB65CD13-CECB-4496-BB3B-0E3006C0C4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A80900F3-9708-404A-873D-FEF7370262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A51503AA-CB0A-49B7-B537-E269E3BB95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092F95DF-7E3C-49EE-9A60-C632592E8E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48ADEAA0-0FCC-48AD-9CFE-5DB504E787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DD457C7C-E78E-4644-A1E6-122898AC5F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F90FA6FF-42F6-45A6-AAC2-48034BF3C7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BF07DABB-8757-46DB-BD18-8A3723829F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D0880021-E3B1-4869-9C38-370D56C484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A7BE55A2-79BE-4B6C-B8BA-4738781643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A9D2330A-09BE-46D9-9994-F874C72453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D8E0484A-A2AB-45F6-AE4F-A7A9ECDD18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21F35ECE-2F48-4447-8ABF-52D1A64E4A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9633CE05-2794-4EA7-8106-032C4CC42F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E89A4F29-9963-4091-9ED5-F4D9E8DE8A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E1841B56-5F18-4F5B-9166-6AA05FBA44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237A45B0-0A0A-48BD-8332-C11C76E060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31ABEB9C-A814-4D9B-B797-B4D42CD562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140D5BC4-B40C-44A6-968A-2FFF9BB69E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62AE73CA-D6B7-4B05-854B-F1D73C73FF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623D750E-E3DD-4330-9FEC-685A2C5594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CE1F3710-3F9A-4F97-B2A4-FADBFA8374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EE23D91F-9671-4831-B92F-CCB8F4279D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7C687497-424F-4149-B45C-352CF27423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21C08C95-99DB-4729-8CFE-677B361076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FC9F1863-ABEE-497D-9A57-774707DBD0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0F9A8BB4-A4B2-45D4-A95E-156345A153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409815F8-760A-4D8D-B9A4-386A75E74E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CA934D62-633E-467B-8F01-3C470097EF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EE74FF4A-8E60-42C8-80DB-E06817C6DB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7D5BCCD4-71D9-456B-B567-3F4928AE32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BB4AA45B-B1A4-41BE-AC72-3B15A025EB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2186509B-78AA-4DC3-933A-B6C7C9ADE3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4DE78F4A-457A-4C36-B65F-176EEC4472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77ACE265-08D2-424A-85D9-7C0A5C9869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17F74C88-3E17-42D1-B31B-8CAF507814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75F706C2-F881-4AA2-8301-14F0D72E09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0173D6C2-BD1F-4BDD-B3EA-1BD7B28C24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24AEC18D-8486-4E91-918F-3C140CB1D7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1EC2891D-F493-467E-A0D4-CE5710E9A5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9A00D4F6-A2F4-4CCF-AFBA-D65352B752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F97EB181-1691-4145-B573-1F5E0B649D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85CF8E1E-23D1-4CA5-A393-6E431BD0AB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C5DB0A94-C714-439D-8BDB-3E578875E2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2AE0B0DA-3F91-498F-BB95-005938F5B8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E4498355-B3C9-4E8B-B6B2-BF4CBD1242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BAA359A9-E176-444A-9A89-8081188F60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708CBB8E-77FC-4A63-92F3-D14B539F53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346E5696-C9E7-4074-BEF6-9AA1CA2DAE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88416BBD-0A14-4EEB-B732-8F645E2360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3D42E182-0C7B-40F2-B425-0D1EDA6697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9FE46DC6-95A6-4FEC-BE9A-1A04162E58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6669ECAD-BF71-4F3A-B1F5-144DC58422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59D85D6C-7698-438E-9D36-0C1E78E339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0B71F91A-E4C6-48DD-9C52-2B7A2C2A77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969187DE-CAA4-448C-BDE4-9FC71AAF5B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0D5C9153-1A23-4A12-A962-81E6ABE524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0600BEB9-E139-4016-ADF8-4BE6DE5D65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37F4AB3D-B05E-46D9-82CB-625F6AFF72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94229CD5-7F51-409E-8E7D-E24FDDE174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4D0C8BC9-3EBA-4C07-A3BA-3164ABB49D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F9057B72-6223-4750-8163-A7B738736D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90AF0480-00C1-4FD7-9924-D2276DD6F6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F4073CD7-5981-4ED1-9199-E54E8247F5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E006186C-87C3-48BE-B125-EF83C26138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5132F9DB-1ADC-491A-8B39-77A373171D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D3C0D994-6730-40EB-A197-8BAB28B5E0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8730B82E-1FC7-4E7E-874D-C9E78749EA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819739B1-D091-41A8-B0F9-B468B3FBC6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2EF4FA3F-5C1E-48A6-8083-6F9B21D4E3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4B6FDA26-0F70-4838-BD00-7B46E4675D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8F94032F-5070-4CF1-ABBC-66D955F2E1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9CA80C57-E513-48E5-BCA4-B265EFB5F8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9A195197-FC39-4508-9281-38F97E38DF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076956F4-DE23-41F1-95FB-E14C5BE5C7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92984FFE-AE74-4AC8-8353-474C8D070F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37CE332B-2866-4EBB-BAD4-6A67A5F769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971E2972-9086-45A5-8AB6-923ACA81A5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DCD8459B-A89B-4C29-8AC2-7BBF32419D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78EA1189-1BD6-49BC-93F0-5890BA8FEA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5D495425-4D3D-4223-A932-8B2610E404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FEF5C55B-8AD6-4264-9852-E315262E4E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CA8F9DC8-AB70-4D7B-BCF0-B09A7C6D6A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1463A69D-EC07-4D3D-B3D7-72EDD282FA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E435DB98-28F5-4BA4-8A2E-BA77F6E931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F92E888E-C819-4845-A9D5-6422D61DA3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CF38E5D6-499E-4AC9-BD32-844137DF95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674A289B-4CC6-43A4-9D39-F408BC6B01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4AF3465E-5A04-48B0-A1A3-56505B98D9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536D9DAC-52BA-47FC-9106-FF877E3149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E3589EB9-401B-4791-B5B1-CD8C5720F0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BB6D995B-A4E5-48CD-8EE9-BE2E69B5B1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6E18DF5A-D3B8-444C-827C-E78D2D08B7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E259C28C-261D-4888-AABF-40F255DC21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CBD2412A-406D-4D25-8B45-847A288884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46A269E9-D6D9-4225-B54D-D3C674596C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8F4BCFB5-1DFC-47A2-B6DF-6F2E705D65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0665A626-B999-4881-A142-9AE2C25F31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B561E327-0509-4DF6-B992-B7457AA123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0CF2C656-0C18-4134-8FEA-40E91B7CED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D87708A3-47C6-457C-A9A0-8C784B30FA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21B68C81-65CC-4B75-8D84-166B6B44DB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932CA737-CD5E-475F-90BE-C0468983F2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3CF550E2-ACF9-4FB6-9057-E666426F4D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0F36ECA9-04ED-4BF1-B156-E13F7C2498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B2423308-FA7A-472C-8EBE-0308BDCAF8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AC2C6387-495D-4D7D-B009-64B65F241E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CF37DCE4-74E7-4515-99EF-A1481EF3E9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8169A87C-569F-4B13-9BFD-E1B98E4B24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B02BB20F-B4D4-489D-B9E4-4A3EB4003B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8F818F62-3CF8-4AC8-B458-E806C09E3C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CDDD25C8-766A-40BA-817A-7CC84861E7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C677FAB6-A61A-4285-91C9-6F64038330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362C7456-C9E2-4ED9-9D70-CC2EA9B2D4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434D88A7-21CD-40B7-89CF-4719A1F83B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8AE1A6B7-B5E5-47B3-866F-BD6ECE1EAB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C0E07756-68A9-4542-8E72-28A218B094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B7EF330F-D56E-4C99-9B31-0D7C0FCDAE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38A0A573-5CF0-4B28-B62D-B1E8CDDB40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14B99027-2CE7-4527-A641-4873BFA2A4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E97AAB70-FC86-498E-AEA8-5463C98352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4ABC108A-333D-49F6-8BE8-F9A829AEAF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9C619AFF-3EC8-4C3D-87CB-AB0890C17B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787A5AAE-A72A-4A62-BA82-0B8964776A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CDE8D9E5-88F2-4793-8FC6-11FB5D86EB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47B9FD73-C7D8-477B-9131-41378580CA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D6CF366F-4C63-4108-891C-FC81F87D95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B36016D0-FDDC-462B-BFB1-7F38683E18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D8E1FB9D-4877-4E65-94BE-63ABD755A3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073A43E1-9E93-44F4-8627-4580E4540D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D2F6ECF1-3860-4F01-ACD7-5C9AB08788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CD7CB8C8-D42E-4C8B-8171-3C2D429F9D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5C4CB5E3-34DC-4BA1-A5C5-C17788413B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B350D0FA-1C2F-424C-8AA1-BA36340EDD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8388A4AD-6DB1-4FA1-9714-541518AFE1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572C280B-48FC-4F59-BD94-4382845388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D7B9943C-84D5-4976-9D89-D55786A4B9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404829F0-58DD-42CC-830E-A569E39E2B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ACEC6AD7-19C4-42B6-9447-598E17F080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7C12AE70-9537-424F-839C-A3294864CA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65F96274-B002-4DC2-B82B-AED07037D1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182282C8-A14E-4B5F-94EE-F5BBA2D1E3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2DFBC884-EBA7-4609-84EC-12A47C1451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10EC9874-572D-440F-A753-B60988F698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4766DD89-C1BF-4862-B2EA-D0204DE7CF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79A7A53F-C798-4BA2-BC76-3667EFCA80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CF3E7848-9391-4747-B307-56DA7AFE22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AF7A45B0-38E7-4E55-A539-8653D0EAAA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BFB92B92-15A7-413B-AF5E-D797EC7B81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781C5513-3F0A-4514-B55C-36BAA219E9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B5A9739C-5AAD-4465-A649-C04144A1CD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975D05D9-493D-4DC3-9027-20F903D994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A433CBC0-F443-4342-9A8A-D1711AEB79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7F7A1564-EA62-4C9C-8AE3-42A2F441BF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FF70A218-367D-46DC-8B86-3404ECC8D9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4384E55E-200F-4A7E-BBC8-536F10FEA4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59F3BE63-7F13-4D0E-B6E4-B8A27E22A7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AC937111-4DA0-485C-9EE8-9363FA23CF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FD751DF5-D9EE-4B16-9294-B521E2FE68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DB143673-4432-4F26-A6FC-5F9D5758A0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F862A3DA-ECAB-42BF-9E47-7C8E020AE3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8B780C47-0BD1-4EFF-8E54-BF14D2EBA5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C76811B0-ED4E-44E2-B5CF-41B9733273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6AAE7EE0-0005-4B76-A32F-5222DEC284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C9456375-F4F4-459C-9657-02C8E9F64B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568DAD53-1B7A-4DE6-B195-5488603A3F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D0A14EB1-664A-4BF1-A471-E7DFABB487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A0520C71-ED3C-46D1-A43B-400B6E61F2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B633561A-F09B-45EC-BB5B-117C1FDA47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96A4531E-4382-49C4-9C56-B164B212CE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83EB147C-102A-40C7-8906-C6C539F479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E24D6AC2-AA1B-47D1-925F-4BB8565940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600B75A3-DC04-45B0-BB03-8E65F7A2E4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9C592375-0841-4080-A8D2-0B566B04B9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25B1D285-6811-4097-864B-521C0BF96F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FCC76D1F-2C9B-421B-A6DC-2EFD82E666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9B2EAE38-5B5A-4F9E-A32F-6BABF72BE6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9B6B3AAB-1976-457D-AFFB-84112622DC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FFD45F0B-524C-4F98-A111-3DDEBCCE8C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C85A3341-97C5-4280-A9D4-144ED8A21A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26A1CA07-0B2E-4D41-9882-A543782FCA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97408E40-536A-465E-8D89-4F1713613F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8237640C-C19D-4E48-B939-82D2E9EB66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7B2C714B-62D0-4B3A-A4BD-18252E42B7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02C5F778-1ECB-415B-95F7-B0CBD2B764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0A1419FB-3DE4-4EB0-BD78-C1A456FBB6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6DEE08E3-0FD6-4FE3-866D-B5F021128A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5225740F-7FC3-4044-A977-168047EA57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67758F23-D86F-48E4-AE49-B562E92C1C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5FC26463-6EE1-4BD2-8ECF-F7F09FCBA0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3AE9928E-C802-490A-82D6-828F525931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AE4B6D2E-04E7-4154-A1C9-946963E61E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7915F2C8-8E04-4825-A297-020CE33A40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00F36762-F78B-4BA3-A541-0790406F0B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E7E6A997-6492-44FB-B5D6-8EB28986DD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6B2F8F9C-5E7B-43F4-AAD0-526707ECD2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1C013D9F-F9D2-44E1-92F6-AD967BA58C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7A843EAF-46B5-42D5-8802-5FCA9B9BC3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0A7CF074-1350-4D43-8B38-D91CB5A755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403B077A-9D3E-4C51-9092-00945F918B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2BCDA711-8AA3-4F03-BFB9-704D70649D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AA6000DB-8241-4BF9-88C6-FFD9A4F522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9093F1AF-5585-45D7-BDCA-32C3ECB265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8A0A93E3-2417-49F8-8E6F-D88636D1F3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FBF6237D-6BA9-4DE7-A735-ED70B1F7C0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F6D13464-F5ED-415D-9F6B-22AD74FD39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51C5AA8E-C1A4-4866-8F10-535FE0BE11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5295FADE-3EA6-46BE-BFD2-7C3B01F9F0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C4360941-8213-4F02-AC8B-80B8E1F3AB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8645AC90-049D-4029-AB4C-0B3E476E57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3E79B47A-A28C-4C62-8822-2CA7AEB3BB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3EBBE372-6F2E-4467-BB79-B213B937D6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AE863135-28CE-4994-8067-BCD9407E25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B0A08F4D-626E-4561-A8EB-E2EF6B20E2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10554116-B8EE-4173-908F-9D7CADD7B1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9F7A476D-EB33-4F9E-BFFA-3005029138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9204E182-1356-446D-B2FB-52BB88083D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D0A4B2C8-74A6-497B-9822-95C0C2FF66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94EE35D3-29EA-413E-9BD4-EFD188327F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5EDA2B88-E306-4DFA-AAA4-60A5D2CC75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B2FD2598-3C3C-4832-B276-FA5550861E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6A64C8A2-B30D-4075-8CF3-67E30CFADA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F0AC2E02-D8CA-4CE8-A78D-19219C35EC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1590406A-B4E0-413A-8076-1602445DC0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3C104EB1-92F7-4B45-AF1D-3BA5E74108E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0FAF7FFF-B925-48D8-B5FA-9A5AE74267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D81F1FE9-AC96-480B-8406-D6E19B9449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EEA6B217-DE63-403E-9539-8755E36465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75985A12-F396-47B1-9FF6-0175501D67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71221AFB-4A96-4F49-858F-BFEED7D138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B1BCB182-F065-4EB3-BB20-34DF20F475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BC6A25C4-573D-4D0A-B6E6-45BEEB7F5B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96253E1B-FDA9-40CE-BEB4-C8D2068E11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0C676AE3-C8C1-457E-962F-F541B7ACFC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20D1A7B1-0F3E-4E9A-BE4A-04CD51A18D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CC395963-D524-4947-8B22-6A5540A2E1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C0D03638-357B-4BA9-81D4-8E9DD7B983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9F7DB769-3F44-4334-9EA2-9698358667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19984820-9B68-41D8-8757-A4FB960E99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2ED0E794-48E3-48A2-8909-BA5CF5BCA5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0EB0225A-9CAC-405B-A4C6-83D2F74E38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A8AC036B-3A37-4EFA-BD78-DB6EAF7EDE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2462A15D-9E8C-42A2-BDD4-3DE71EE374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FD32A090-1572-4B33-94CF-A4FDBEC495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0A0A3ADA-A554-4C71-BF6C-BAAF7C45E9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FBDEA219-31E7-4EF3-8F11-8B9B63D108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ED3EA337-3B7D-411A-8ED5-D605B961E7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61447AD7-E336-457A-A35A-76AD856623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3C80137E-73FD-4FFA-8573-B4372D54AA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CFFF076F-D4FB-4617-BC78-2B072067FB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23886473-0A85-4C7B-95C0-EB30E1E3E9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78470FCB-E890-436F-8E6D-593B930768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02430B9D-BE6C-4D30-82BF-CC78A34E20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BE414EBB-0CB4-4200-9A22-B22478CE62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04AE6230-3347-4726-9752-821B00F0B5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20E39991-64ED-47C5-BCBF-FB6ECD9472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98A14E57-4F30-4232-BF6B-5E942F480D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2AB2A306-89BE-46B9-9B67-5D59033F8B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FE291C13-07FE-4F76-AD79-4F3235795A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3B15C84D-3E3B-4368-B55B-70F2495806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32CD8993-B553-4AD9-B876-C343D1C766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E897F089-3701-49B5-8A45-B3958E76A0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368A7ADC-AB60-444C-A567-724EDBA7A3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198EB256-C067-4B47-98B1-87F7FF9FC6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2F9B7560-CA13-431F-9CBC-585E4ADE1E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AA3ADCCE-49F7-4E9D-B69D-79158EBC26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534F33A8-5385-4E72-9F91-D847B3C4C0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34432B3A-079C-4DFE-A3E7-6EF4B8611E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6AF98A8E-3E4E-4944-9796-316D85E7B0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7E6737AF-6A87-4F83-9A58-04166691E5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ED267C69-3703-48D8-A09F-1D76298E8C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41059A0E-6D05-4648-9987-3CFC722C0A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52530D1F-FB56-49EF-BBA8-A3A6BAD020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9C17CF88-50A2-4AE2-86E4-4A59593FF8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D973F0D4-DAB7-4818-9FEA-DFF77CFFAD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42DFA212-4E5E-4E28-8DF2-98BB1F12F1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3EF112F5-0094-42AD-A762-1D5D1A3BD6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EB84F7A1-7CAD-49D6-9DA7-CCC357AC25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D2CEDCE0-F343-4A68-95EE-DF953AB8E8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BAAA03C0-5174-4EEA-8908-3FEC70A092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9179BB60-9BCD-4245-8C8F-DB228A08A6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D46FDFF6-FC58-41A2-B848-B1D0CD6065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293715E5-1BD4-4C50-92BD-88D1394D20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43A46CA1-A913-4CE5-A4F5-1BCB9BAAA6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B64E1042-6F00-4CED-80C0-C406AC46FB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DBC7ECAF-2809-4BBE-A6FD-DEB5D0EDD5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53E1245E-DEB4-462F-A3F3-5C9DF6AD7B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C5A66239-6C97-4202-8B8B-5B1528061A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5B564295-B2A9-4164-8DB8-349DB2DBB0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A3C0F9AC-4694-4BBC-B263-F891E85ADA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6B6B8380-2429-4748-B0B9-07A6435A3E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D1AB0612-5D35-4F41-8749-2AABA72525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EAEDCC2C-6FEB-4BE4-B5CE-2F3E11BC13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A95EFA00-FF54-4505-ACA1-2051FA1A7A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0E5A6EF2-107C-43AB-9A6D-26BBF39844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66F3228B-566F-49D9-994E-D559028148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D59C3E34-9284-4984-9428-249FF81D67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06472639-39FB-47EB-AA1A-1B42399BEE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1112745B-B5B1-43B3-A848-7EA69B6015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58C7A809-2F47-43D2-90F4-B07AFDCC3F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908649F4-DAA5-42BB-B5BE-94257CFA0B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19322F3C-C46F-40FB-9061-8A79303AD7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CD515C7A-5308-4984-8F06-AB00EDADE5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03FA39F9-FEB6-4806-8EE4-A705B6FC5E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3847A47E-60DE-4AA9-8ACA-8660D48D6E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91D2E9D2-B4E8-4A1E-8D4D-8CE967AF46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22BD4560-1968-42B1-B391-DDE5F08995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439D8FC3-26DF-4695-9483-5212871234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4B584E21-2A6F-4DE4-A975-93B3F31413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77175DB9-6AAB-4B9E-95E8-A80FDC881A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D8CE8426-BF88-4D27-AE40-08779537EE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ADC91AF5-39AA-47A4-9B7E-F80967E8B8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8C1D98AD-351F-411A-8BEA-D48BCCEABB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E6DB1E6C-102F-4FD8-87DE-F4EBF15475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6C59A576-EE15-4B18-AF22-76BE2A69B5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79B35144-AE9C-4A7E-A150-396F21CE85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5688F3B9-4D07-4481-9D00-00E83D4827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C229C1E7-351D-47A6-96AE-09A23D96C1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8670A698-908D-401A-9373-69367D31E1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2699D8CC-0ABD-4001-A320-8BBF227DD9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93C91343-3271-4A6D-A11F-D5535FCBA5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317B52C8-65EB-40F0-BE95-F2EB46764C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91B8FA00-F060-4520-96A6-A3961EE6BE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06D27291-7D34-40E2-85D7-1A829324FE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3F58E8AC-D0BD-42CD-BFCE-4289F070FA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43676436-548D-4648-9A75-8FE4DC5B70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FAD3CAF8-0B88-457A-93CE-AEF38E97D7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E7256851-4A55-42CD-B366-EFBB6B54B9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CA301BAE-1D4E-4AAC-8E67-84064E00D3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C92580DD-6499-449D-AA41-D6DF8BBDB2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4D3D480A-AA96-4A0F-8AD0-9B9F47E8C6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1B659B9E-3D86-4318-A0C7-0850E74640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C4A4E067-D207-4ADD-829A-DA8973B0E3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825E2A17-B570-482D-8E84-1040349FC5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E31AAC99-84CE-4724-A782-7BFBA5EE6D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FA658484-FA1A-4BEC-8176-ACA717FF90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09B79993-B88D-4555-BEC4-BFF5B96EEE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66F3CD66-EB6A-4403-8BC8-B322CA043F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B82C84CC-CA9D-4389-93A3-6CFD3E74A2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F515B1CD-33EE-4404-9B3B-2EDD4B8B0D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5AE609C2-1C7A-4C49-AD0D-B03175F392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2A6F89B8-6E51-4A5E-A344-341907BC6B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77EF3E66-2EBF-449A-B210-D46F5BFB0F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199BCA45-3076-41C7-AEA2-2432166CD1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49CF7C5B-9934-4392-86A3-0AF532BCFF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496E230F-81E1-4020-B798-71BF13BA95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58854E11-3E3A-47C5-AE65-DA13AE20EB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DDDFC2A9-2A57-40A3-A895-6098389394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DCDA9651-3BBD-4A28-943A-D14C930F3F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355FA614-1A77-4C9C-8E9A-61E13A8375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99279871-BECB-4F89-AA59-D39C2D6FB2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D26F50B1-42CD-4046-A525-DFEAFD1984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488B93B9-58FD-438B-B9A9-4FF80781F3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2A1C0D9F-DD1F-4A8B-8160-AD69CB189F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9BD1C2E6-CEF6-4D9E-BB72-87C8EB867C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803DD4B6-0180-44C5-8802-64853E4C68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CAE3E7F2-2E3B-46A2-A154-91F9EF16E9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46D4A1CF-FD98-4568-B478-46F11BB74F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03228D39-C2A1-48FB-BAAF-703F259B82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48318EEF-DB15-4C78-AA69-C7AD376BC5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61557C0C-7607-4715-AFE4-76BC6D37E0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58E801C3-831A-4EF7-9D1D-586400C82F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1C3B2BCA-3A2A-4B12-9C92-1DF136E03C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78076073-BDC8-4F2E-BA61-5B1682CF35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55EB512A-589E-4F24-9B54-F64C57E035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1A437DE0-9601-4A2F-86F8-6202CD12D6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882386DA-6BB7-4183-86C0-109218D857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B0ADA2E2-D38F-40A4-9776-6347882AC2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43DE4983-59C6-48FD-AE1B-8607E1163B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41FD0932-9E01-48CE-9EA9-C709F994D2F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C97A83D7-ACCE-46A2-94CA-94C8FCF41B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42D1575B-7905-4042-AD7F-999280FA7B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2D30EFEE-1987-4AB1-AFE2-C36D3D4C9C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6E4A5210-F2CA-460E-8AE3-4DFEEED5BE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EACA86AC-8F21-4F18-B75A-C2295B0FE6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98E31682-A654-426D-B47E-04D6B7C34D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0B4B516C-1A92-467B-92A6-2DB21EE63E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DFFA491F-8B4E-4BC2-8AF6-3F02877538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2FE2E6D7-A9C3-491F-AC38-1520E86794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78F508A7-9EA6-4F26-A2EF-B2A135B84F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CA3FEBAD-4B0A-498A-AF23-9F6E60247C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FCF5BF84-60B7-4836-B998-96E338B12E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16D4D976-0EC7-4E49-952B-21D013EB40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FE8094FD-6A79-4948-B15F-B410864F08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0B24C4F9-C2AA-497F-B3AA-3E70C9FE72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0FD00445-8D14-4E1B-AEB4-460E8D3CB6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98CF4125-1913-4BAA-A36E-03FFE47BF9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3BBC47D4-4BE2-4A79-AB59-004B19A92D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C1010FF6-06EF-4714-81FA-DD05B08417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2E9E4763-A6D2-4763-BB8B-80CAE025A9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285A5248-4028-4D1D-AE0D-C25B4DE27C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5A17CB9D-AA64-4BC9-A93A-25ADE0AE3D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EA4AB0DE-F63B-4A14-8149-BD12A04ADC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7C2E1F1E-E515-4DCC-A83B-38266B8D28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8C852DDC-443E-4264-92B4-FC39602AF0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2718C43A-758C-47D2-BC6C-37785182DF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C8C8BE74-A194-495E-8E55-CA727407FA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08D4E3BF-00AE-4271-8439-26EB60C229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ECA2D12B-2D0E-46C0-8077-5C5ABFE14D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4B9DF0BE-F952-4168-9428-706F6BAA15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937378B9-C7D4-4241-9AAC-316531D54B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DBEC801B-17E3-497F-ADD1-3BAC5C0C79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39F42120-F14D-45FA-9714-E03EBA4BB7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57762419-EC16-4EFB-A8C7-6B76F6B9B9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5CD2874B-C21F-4CB0-9CD8-E38A37F63E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4864D9BF-68E2-474B-AD26-772724201C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7EFC7A44-A7D9-49E2-811B-6B57767F7D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71BD7265-B56B-40F1-AB48-71CDA858ED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B28E8CDB-3DD5-49CE-945B-A4EF7D01D3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C7927F9C-AAA0-4D96-99F8-2887DCF238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58E0556E-F960-4DA1-893F-9C197766A8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B3611C3D-7C55-45DF-B507-41C8505A87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AA2BC075-5211-46B9-A315-EEEFFA266C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41969EFB-0C77-4EC9-B579-509BB73352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5D21A0E7-B0E0-4380-91BC-239D0817B9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857AD6CC-4E0E-4214-AE0D-F4A353CF68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13CB0C03-F498-4C92-B7CC-CD9117DAF3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83D645E7-8AFC-4DA1-8B54-4A1EC3BE40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A0FFD0F9-E5F0-4225-ADDF-89D0B59706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AA6F0F6A-9298-429B-9012-8FF5A84484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480C152B-9688-4182-90DD-D87774F5AA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99505250-9FA2-4C3F-8E3C-5B56FD2E6D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A5610D7A-C9EE-4037-BB59-CAA12F2CCE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968C3CCA-9CBE-471D-B94A-19E4951FE1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B74E22B1-92E2-459C-81AA-9A75506E74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9A939AA5-A380-4308-BEC3-FF80EBAFF2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37ED4D3A-BA97-4C17-8F5A-FC1B73591C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3450EF85-E830-4C83-A7B2-0B543F90674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B8C4C3E5-5AC9-4E60-9D78-2B7231475D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F1D09B5C-2C64-4535-A054-311B924BC7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5C224203-F5D2-48E5-B6B7-853A0E09EC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D967BD60-FEBB-49AA-9128-6E2ACA5190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42F51ADC-800F-4997-8157-3AB9ED21D1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61427936-FFB6-4ADC-9BA8-E8DA22BCDF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0AB33E68-816B-4B5B-ABAD-285DCAEB02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8168606E-6ED7-4DF1-AF5B-C20A7388E3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282B5BF8-7F7E-4F18-BCB3-F3F96E1C76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B8BC2EAA-5D5D-4A2C-84F1-85D0F47747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12E8CC49-02DF-4FF7-878B-4D04723AC3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9ADE4869-F8B2-4D89-BC34-A3C86A2A0B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4B727F00-AECB-4A7F-B823-08C3D585E6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CA21250C-A657-41E9-9AA9-01D450FD2C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0ABFF245-6689-4CB5-941B-505E1BBC56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2DAAA4F7-15A6-40A1-A7AF-2034BC811A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EDD32F9E-E441-4063-900F-79A3EE9008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4F4B5A97-4CD0-438E-BCB7-182CB144C4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371C6124-4020-4C93-8221-CD90C64B29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357733F4-51F1-4032-BC75-68A153C428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40C34B4E-95A9-402E-8BCF-F19996165E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BB50EE42-855A-475F-8286-1972447D9A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79D1F5B9-1EF0-4F96-A944-E0ED7F3CF4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5FB58B53-9AFE-461D-8945-45039EAB89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D7E223AD-6CDC-4536-863D-96F7A3BAA5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530826A8-6034-4CD5-AFC0-33D50D9F61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3119E8D8-AC98-4275-84DA-37D960709D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B309925A-6660-459F-B835-E75C1E3635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DE4FA386-D118-44A4-A256-049C450349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EFB6E915-3DCE-4491-B94A-D9A3243BEB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BD5A239C-319D-41AB-94BA-E8E0215A61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94BC65AF-E779-4107-B246-5E161B7635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3B3C2A0B-3BA6-43CA-9CEE-BD6C485C51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9AC3F492-D1B0-46B6-8577-A43CB4E861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A7BF006F-6368-4621-98EE-92B05DA126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363DBCBD-AA46-442F-BE69-B3499E0500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5F8D2794-2157-4916-B890-FB4DCE8017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D078C415-E3D9-46BE-A4F6-50304BCF57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212D2F80-D95B-4081-95B3-A43A91DA66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653F066E-FAE7-4B3C-A43F-340AEC5116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A51C9974-45D2-4A6C-BEEE-4BE0530876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D9FE4F63-03B1-4CD3-889C-E048C74D47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C85A49B1-635D-4ADD-BAEA-0B3946A2F2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96C4BCC3-DDC3-4734-9377-91C9BF3AF7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601FBA43-8762-4A48-A823-BC8C86660B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2B0F4544-36EB-4637-A1B3-CDA84E4D0FB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A20A490F-7679-456C-9467-17BB26075B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6D887169-1D03-47E0-A86D-BE62EEACA2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301F060F-DB6B-4416-8FA3-439CBFD681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53E216D4-2CEC-425B-BB86-4DF50942A7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7985F10C-F178-4402-BD05-7AF941E3A8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A06484AC-CB4E-4B67-9D74-21D1E1626A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98A66202-7251-4D89-96E0-C189A43565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F7E05C25-5B75-40BB-ADEA-CD9863EAB8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FE886951-D6CF-4DB9-8F42-8B86B0D260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D8A012A9-8456-49E4-A776-941520676B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3D1D6FC1-530A-48CE-9334-1D4ADFEFFE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7E6DC75A-91E5-47B7-81DE-07D48963BE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42A78C71-04A3-4134-8E33-58EBF189C4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52947A03-8F1E-4110-84E9-138E7BC6B2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40FCE172-9239-463B-AEC6-197943ED9F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AF6DC565-0B5B-4F6B-81ED-B67D773D9B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23AE4D6E-94CC-4C41-961F-7F1E12CAA0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CDE90CC0-58A3-47D6-8196-C58C56FB03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CED0618A-6746-4C3E-8DB4-969FBD8DD9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EA8358BB-3264-4634-9F42-B44F9C4C3C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998B5472-AADD-4D10-B9E9-7BDEB7D793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DBF88EFB-50AA-4787-9032-4103A1A776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C67D99F7-FA24-4F55-B834-84690AFA7A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EEB77F84-3273-4EED-9911-2708D8D254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D3D9B26E-C11C-460E-ACC3-31B2E56323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B33C9B90-562D-4833-A243-EC3C45182F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CECC9430-9721-41DD-9936-DECF59ED48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2485D263-5887-4000-869E-D8CC14165F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F69ACC1F-C177-4874-9C8E-5C282DDD31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40D54CEF-56DB-4C30-B8A2-7DC84F4133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060D239F-A92F-4E13-BC2B-9DD6EEC2B4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0519AB79-A0D9-4E1A-9D24-D065A1C646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33EAB1EA-7BD1-42EA-863E-04F5EAA41C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9A7D6E30-1BA4-4275-86DC-1FEA1A5479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F2BDD92E-F4FB-4EFF-9FBE-8E85677729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B8463CD8-C92E-4647-810D-BD6FC15C12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E0BE688E-BED2-489A-B917-61B11F7D6F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EEB393B1-F5EF-434B-B6C2-2045E848A7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B4710BA5-624D-4009-A0B2-0270C156B8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464FB3D7-840F-4458-891D-09CBFACB49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CB95C0DB-FE1B-4634-9CA9-2E285E0E13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8621CC7F-C95B-468E-B31B-B08289ADEA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74A826D3-E47D-4532-9314-3FD22C8151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213FA77F-CDF0-4DD4-8552-15D507C259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FC99D76F-4E07-4F85-B78E-DFFD701C1B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B8978EDC-3261-4899-93A6-76A27D0910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19E7F72D-93D3-4C8A-ADFC-865A81256D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9AAE1830-BB73-4E92-A8AE-2F697CC049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0F17311D-DBCA-451C-9A00-04089A863C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41BC6753-C79E-4674-921D-56DB8A9432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01D05402-D26F-4046-91E2-501D478698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D83031DC-1650-4468-8C3C-3CCE5BB46F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937ECC24-0376-47B5-A5DB-28AA3DE65F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702C97B0-3398-4661-947C-D748502810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AF1A7890-9ED8-4AED-9247-048E60BE24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4B850D03-79DB-4337-B139-F37639E8CB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EC439659-E6C5-4C39-A1FE-33E25FA197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4BDD535D-C75A-45BE-9C69-1D4D32E19D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39D7A10B-39CE-47D2-A836-F02B509B01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9AFF20F1-98C5-46E1-B953-F6EC59671E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14C422C0-2309-48C5-A251-8D11EE071B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0C140CA4-9F3F-4B5C-82B8-A4839BA5AA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88B77653-105D-41A0-8446-D29C38C455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8933B410-1FA4-42FE-8892-ABB892EC25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FC789C00-3101-4F7D-8074-BFDAF5079B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07CD79B1-1C30-4D09-86E9-ECCE097FA1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3E3F8CA4-9C3D-4E0C-AA65-269DDD8F25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BFA2A339-6014-40E7-96B9-7A7171AA64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BD431E71-1F18-4AE4-AB04-66717D6E96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7E2D129F-F07C-4A1F-B02E-9D056E57B7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92AF0BF6-BD43-41D6-B1B5-14699515A9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D70C4681-116A-4AE7-8E51-C6138F106D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1037A11D-12F2-4735-BAB2-413D787B6D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6FCBCAA7-A7C6-4736-A89A-DCD907A245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F9CDE5E5-6384-4809-A031-D94AADED59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E3EE996A-8304-4D00-BFA8-B816CBC5BB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2C88DDF8-5FBB-4CAB-81D1-E56EC42CD7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8E338B74-B3DB-4869-8E49-C566386F3D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020B19A8-D721-469D-9AA3-872920DD89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1D26E7D2-F09D-4FB2-8CF0-9FD697B22B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023059E1-CD6C-4503-995C-6165D337AA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63F33784-FA52-4442-8F25-A5B6A4035F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C738872F-3EC1-4C0F-88DE-F5E11C0D70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AEEFB915-9B97-4083-A97A-C5797D6592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22558A38-B860-483B-9A70-46E91BC487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E9F50259-EC50-4C0B-BA80-6DE319A64E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EDE5A75B-49CF-439F-8DC2-212CAB6239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103D8902-5447-428F-B0AE-47C45C23DC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E43C6FD3-003E-4BC2-8916-087B2104B6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5B124275-CA73-48B6-9337-C9D1622F30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0036755A-6FDA-4042-ABC1-49E7EBF445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B47D269E-81C0-48A3-94BC-9C85B7097DD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A2446A72-D20B-45BD-AA78-833FD81DBE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46375A8A-E840-4B6C-A9B1-77F66CAD6B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2D64976C-0499-4EAB-990C-14959038F8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42CFAC7B-1E36-4C8E-8EF7-B14101ABE8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85F4572A-C7E4-4D90-B43F-613D00BBBE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58D73557-2FE7-4E18-96DF-3AA68676E7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0A3C8FB4-7C24-4C0C-93A1-C89214E816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DE1D2120-B8C2-4596-AA62-95DB8E3F55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882FF55D-D164-45F6-8F11-E0AE8594EC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A250DAD7-CA6C-499D-BF47-5F305DBDEE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98F53661-F524-49EA-A414-31D9DB2D4C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071F50A3-5EBA-4D29-BF6B-60975F4405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DA173046-B9B8-4603-AD5A-DE69B36317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EC3CFE2B-EAC0-4CD3-84F2-F4C6D319AF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25F931B1-C016-4E6D-B14D-3FC7B539DB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555B8C79-F2B5-45BE-8B9C-A60D3C1A8B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C39E1BF3-C917-437D-AEA9-BDBB50B12E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EB0B7A06-0BD9-45F0-B2FC-A426A3162E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432D9487-17BE-48B9-8C0C-FC218EF658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6C7D74E2-F07D-4BF0-861B-6A63967BA5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10473E7F-BE7A-43F0-8531-AD80E65638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4E701598-799E-484F-8B7A-5D2EE70893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EC17178B-4BAA-4667-B3CD-C47E3DBD6F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48DDB7F9-1ABA-40C4-AEC8-982E6428D8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981083CA-B6A6-46A2-B3FC-43DE80798A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B1BAA799-E7AF-4933-BF32-281DFC964E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83769956-CECD-483A-960A-B981222DF4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FB6382A4-34D0-41CD-8BAB-17D1A2C40E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057D9982-C97C-4805-8DBC-772A956514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F27FF4B3-D55C-4605-BE65-A538677211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A2501797-B1A6-4C4A-A626-D959F69CA6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B7E3EA8A-287A-4407-8462-49C968EEC0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CB8B50C6-8C0C-4ED3-AEF1-FD40F3C4A7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B6DDC220-BEB0-4D5C-B9AE-37FF1A28CD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798E0B37-F74B-456A-8A28-E6EBB9BE00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7954F179-9160-4DF3-A737-59059077FF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20B831EF-7415-48A2-A00C-5E022C429A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D87483D9-2229-438C-A762-813DBDCB31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E2FDF3B8-6AA8-42B2-968A-58A3123F13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82BB7A88-431E-443B-B666-5148BDACB3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2E727E37-1ADF-4D19-BE64-18AD74B833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5B8F45AC-C761-4148-91DC-288345F485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DB245029-E79D-4294-8966-0991A369CB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1E794BF7-3DDB-4FC9-8A7F-8855AFC511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D8D4CC86-8BBA-4E1E-8A31-C9D21424A5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BF8381DA-2C31-4CD7-8D06-37F0BCC96D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207CA982-A00C-4FED-90D5-84BF48A325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C09B0F3D-5051-43A7-B4B0-D35D3FD3AD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6028E895-7F81-42D2-A8BD-06D53DE4C1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BBF3AE0A-0F8F-43D8-9F7D-D1D43594B1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02D6B0DA-B0F0-4AE5-9F69-001DDB1DF9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1BD16BEE-934B-41EE-93F7-F6CE922E39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3DCC7D48-5D2C-49B4-9540-3237CA5A63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99BC0AF1-3590-4BFC-B3EF-87B84D26FD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561682E5-B6C9-4EB2-8C60-7E054CE188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7B521B02-A791-490E-84A2-A90F8A507F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28C267DA-54CC-4A8C-9E87-C356E033FC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D0578264-D6D4-4AE1-B233-E4FD32E78D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B25B7F06-DBA3-4D73-AD01-ED5A016935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448BD40E-602D-47DD-8EA8-0F525AFF56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B3D7FD1C-0083-4351-B662-A80146482E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0EED4820-83A6-45DE-90A2-76E4A8EC70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426B3D2A-EC75-4EE9-819E-2A2870CAB7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2101ED11-D37E-420C-8D77-432B8FC73F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457FE290-E04E-4CBB-BC8A-CD0B2EAD11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A4D92757-168A-4751-9365-267E9B5BC3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1FE3F57C-25BB-47BC-8A62-66EF8481F4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770A4995-E7AA-482B-A860-561A7F1322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F462F810-CA25-4555-AACC-C649F60CA6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FAE0ECA9-1257-4846-8439-17E30362EA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D98FF961-FAAC-4A1D-9A37-14768CE9B1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14730019-2F31-4259-973E-38BF46E72C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208AEFC0-BA10-4D07-A244-7EC02FFF3B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1F0AB8D5-2F11-4E97-9A58-7255125BB8F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AC04C938-CB9A-40AA-B52D-2C5600EEEA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BA86084C-CE40-4FFA-B268-8D6850CA4C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D9A6DE73-EDB7-4AF5-85DC-CE2CC66CBB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DF26776A-86C1-4D34-9DA6-193F746D39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1A5D10CF-68F9-4623-BC49-5BAA2C7547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B97E28F8-40AE-4211-AF20-62B78F3112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7C5460F3-581A-47C4-9FF6-BA26FEF044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396BDB15-55BA-4418-BC8D-507A05248E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51299B5B-503D-4B89-BEA6-59FEA7965F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61A4D1DE-1F36-429B-8FD4-5862E1761F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D9FAC919-A1DE-4213-96DA-82EABA1B95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4998D505-6BBC-4BF6-A130-2B44604FD6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2E4728F6-6C0E-44CA-818B-C07CA7C5B2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6F15CBFC-6989-4D31-AE08-EC4BF34200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F9417F12-68A1-4D5C-BE64-1CA93E96A9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47B03ECB-C8E2-4CEC-9141-FBFD78A660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A8FDED13-9526-4FF1-BDDA-09E15890A9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94648932-A7C8-46D1-86A0-703EC19FA5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E76B6141-CEF8-4D9D-97BB-4791AD7968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3FC8C79D-9B5E-4678-BB51-08E42B7C11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A9FFF707-54CC-414C-B9AA-A85BB7988D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8E48050F-13C9-46E6-84B4-1CC1D90829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946EA74F-6111-48A6-8241-69C4BC9DC8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B8F6A4E7-CA0D-416F-973A-6FE745CB86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5117A077-AA97-4250-B74E-B055842F72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BDF16902-8C89-486D-82D4-0607ED420F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1CED957F-0E69-474E-ABE3-ADD3BEFF6D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3CAF503B-E2A6-407A-8C38-A06F8C1C4F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77D45485-1A64-4320-AEB3-61FAE11A24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0EE06EB2-595E-460C-9C3C-6ABB0F2346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5EF84C9D-45E1-47DF-B506-39A53DE684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99AC5494-BA11-4F13-A46E-82425A7965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1B0BA65A-BD3F-416E-BEB4-BCEC82D091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900AD48E-1D12-4932-BDBA-21C23F622F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E22D15A9-8C11-46C0-857E-7ADEE348CB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CDD61961-290D-40BE-8AA6-7B692A0E79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8801DAE8-0E3E-413D-B269-8B74155FA7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FAE531B7-479D-48FB-A1CF-63FC75A935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2B3D819C-8302-4EE4-B3F9-420809A53C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DF05F4F5-728A-44A5-910C-977471E77A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98DFDAAB-E89B-4C99-B02A-0A9C6E1FB2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7E0C922B-93A5-4BD8-A710-F00DC864BE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40D91D15-3D8E-44B7-889C-4C0A343D89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9D799255-F7CA-4E7D-AC77-C3D7140531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D2D80C04-5184-45C0-B440-75E3C65064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CE869AF3-ADDB-46F3-852B-BC6247029C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87FA22F7-6D23-4D76-92FA-F29D1C35BC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9CA70756-CB8D-4353-85DF-63F43DC9D4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66896CA2-BEF3-473A-BF90-94C614966D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82307310-4A17-484A-B28B-1C8328D526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E725BE11-0DEB-4E34-9B7A-6538F39C15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BE372F3E-F82C-4CC3-AEC2-F0DEFC9AC5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7ADC6332-B2B6-403D-BE46-407A7AACB4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A8A36B39-770E-4D1F-AF26-64EB21F2D7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5ED71CF1-6B08-4CE1-9348-01FD5BB5F1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55C1B6B9-2E59-4502-AFDD-30D66AA709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1BC80A27-B741-4AB6-ABFE-85A59C4E09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9A522B80-AB77-43CC-872D-C5FECDD596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D4C19315-7D32-4FA5-9A27-0CA5BA3F2C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84844235-A1D4-41B3-AB1E-7816C8A56B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E26AE500-4178-4B2C-8A54-DD81E950CE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9C45EFBB-E817-4E2B-9FD0-2F7E2E795A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6BBAB83C-1AB6-4231-A73C-AF0E5043C7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8459F699-986D-45E0-8CFB-5B629EF575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8B75C310-AF0D-4592-A453-773DBCAB89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C83497BF-B99E-494A-85D0-6D4B92DF12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799BF4F3-EC97-477D-9029-9D10CD63BFA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AFE477F5-090E-4D65-BB54-705BDD7243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60CF97F3-AB0F-4282-BEA1-C61C0FA933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75DB2EA9-A57E-49A5-B48B-5ADB03F803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9E157935-1CCB-40AB-A70E-2227FC5AE3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BCA8BD82-0865-4B1A-96CC-28A8C027FB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999B1F3A-FC2F-476D-B58A-8A0EC5BBFE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5698FBA3-CE6B-4462-AB96-6E30C5C1CF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56EE556B-3349-4F86-9305-94F2C44F90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679C5623-2612-4EDE-A1A2-54CAF5F434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64FC07D0-D51C-4CAF-8090-4B1076B644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C35E686C-6DA7-4EB2-A572-C0E17AE4DC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5436F317-FCAA-4343-A027-0E60CDF38B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63614E0C-0334-4F1D-A005-30460C00C5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DF0FD68D-C4DD-41DC-95F0-FC26388683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30D04659-9CE4-42BF-8F69-D21D45DF4A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E7400E24-665B-4C1F-88CA-7A9EEB3EC6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78641330-09D1-407C-90FA-8BD2566B0B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80558A79-CEC5-45BE-B887-29214D5458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B7BE3B3D-FB21-418A-AFC4-B6B6713E8A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EF90EB9F-101F-465C-96C0-9BC28C7335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1BA2A73A-0A3D-481F-81E7-06BACAF86B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66ECA9B8-7661-498C-B135-9F95DD0404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2CED139A-D83C-463D-AC8F-25CA854BFB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9800C473-C00F-43D8-9799-E3C2156EBB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10F5A430-E044-4E25-89B3-3BF8E7352D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2FC66E23-EA15-40A3-843B-62BA006DDE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0DB62F39-AE73-4641-BFB4-05C96B3096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FDC51B7A-BF71-4FEB-BB6D-E6BB687BBD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21433156-98FA-4670-B224-CFEB59AA60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E9DD5204-8E17-4D7E-94D0-05BBAA70B4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D2C85053-BE4D-4210-A29F-C0603ECF3E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DC1D32BD-B5E3-421D-83E8-9E720CB829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1960483C-B7C2-41C2-855E-2B2834E55C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991160B5-BB40-4B87-8D10-F86FE1DCC3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9FE58CD7-DF51-4615-B34F-F270FBC4B6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183B4E57-1E74-4512-9A74-066E20E30A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EAE1F73F-05B6-441F-849A-6926C2EB04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73470553-E390-4A5C-907D-6209749332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69908FE2-8E1C-4AFA-80E3-093AACB084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9FB73DE6-A4BD-49A9-BC3E-97D665B455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1FFF2587-B92F-412F-8E66-2D0584E70A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DB00A3FE-208B-4BE4-86D5-F26D653B76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702A9DB1-76BC-436B-9AA5-0BE7E2757D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B1715563-B57F-4B2F-83E7-CC620BF480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3A64D10A-FB32-4530-B888-B532BC3CA4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E2AF39DA-3C1E-424E-95B8-65602A1CE6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C43813EE-70C8-4E27-8DDF-A38CCC0E73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DE0EC053-4752-49B1-AA56-05608EF8146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99DA2247-0460-443E-8C55-D30C6AB343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B9E9A5D9-899B-4DFF-9CBD-302391EBA6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6ABF7844-73E1-433B-97E0-5D88D3F06A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49C3FC5A-33F4-4828-BEAD-74DDF79563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CE87FF5C-606C-49C5-9EE1-7217BF9AAA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20E840B1-8D4D-4FA9-B301-BC4FB74494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D8D1E2BF-AED0-4185-9A0B-464FD2F042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EA99BE75-0EBA-4C2D-ADD0-A1C9349078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80DC855B-40FE-40C5-8420-80B92310B0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6147FD26-F327-45E8-AF5A-7060D8C465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145509E0-6B8A-405B-AA8B-23385B3F0E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8A9E9B68-01CB-4EC5-A0A4-9600E4CE7B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F056FC10-D516-4DCD-83A8-09D468D00E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76DCD9E5-C342-449E-AE81-8C5A54AF5C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C5E54C99-7D01-4A3C-AA10-91296880C4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EE97BE80-46AA-4217-9EE7-B9174C8AD9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90D678C8-46FC-4F37-90B8-DF6D33A84A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88BAE289-45BD-4BBB-906D-13E99B1C99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E8CFAD0A-EC30-4D6B-965A-C68344B59B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F5B98B30-A226-4B3D-B48A-5AFD9BA81E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B7706941-3DC9-4863-B318-0AAE1504BA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3296A705-CF5D-468A-9C95-21D0090684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AD7FD016-35DF-4933-973F-24094A8D71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439929E8-46D2-45B1-84C1-68F2666BB0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9395A72C-84FC-46E1-A574-4130327CA6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AB28B911-55F1-418D-9D3A-8C337FA190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D4A0376F-AF29-47DB-A60A-E24C869326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F0D07989-C91A-4472-91E0-F84A6E159C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BB9FC241-C0A9-4197-B2E2-7CA7EF3497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95BD852B-3CCA-4A1D-848C-7DD1A8172D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A3E2FF31-0E21-4111-B20C-E10144E944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A7967791-4528-465B-84C0-29351C848A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5103D182-CFC7-461B-B49F-47BF9B8128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F3D4D4A3-8AB3-4FA8-A0DA-3CF281F645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D472307A-FE7D-47C8-B86D-D4E7339637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6CC51346-F1BA-46BF-B77B-D3D9FE248A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2FE1C6E6-DAEE-4A2F-954E-FD18405307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54D6D6F1-4D37-4551-B8B3-AE80D313F2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21423FA0-B3F0-4E98-BC2C-118BC43DBCF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AAD09285-CAB7-4587-9C6C-FED4B0A3704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812E7928-DC7F-4988-8C23-FBB1960852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CBF3DADF-817D-4B50-BC13-5A15F04FC3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D9528FF6-E135-4582-BD76-6BE5C87A16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CB956A9C-2F5F-4C46-839D-532A5441A4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E354E7CB-2E44-49B0-9656-46A2F4DB6D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D5C8CD86-0D8F-4164-BB02-6BFBD5F14F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45AD8BFE-9632-4D26-9885-1967F48C302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4844F195-E1D9-49F1-B8F1-FDE6B474DEB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0D60AFE7-81AC-44FA-BC61-A96005CC07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2E097F06-E962-468C-A176-334B552E75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30A41619-07FB-499E-A833-370C05B73D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98734DC2-A93A-4892-9E1B-6D46D9F242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BF560DF3-F122-4CC4-8827-8B658A794B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07B109EE-4CB8-4A29-A2C3-EDC5A757C3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B42F8314-1D6B-4F94-B9AD-0EA0B42A7D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DC8105AD-696D-4801-91B8-B3B7B0DACE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83D8EB7F-EE7D-47B9-8F17-DE3C6E0CAF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08197F22-EC31-4BB2-AC71-A0247B37A1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7252A305-EB8A-4674-B192-0BEB020BCE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AB475A89-7373-41C8-9CCE-0083AE6CB4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7EA6C7CD-D4D3-43C3-9B33-AA2BEF4241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A19B779F-581E-4035-9489-1D0D6423FA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5A9ED200-05F8-4DE3-A4BC-D2203DEB67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156FC2A2-6A6E-4B75-9387-24D546E0F4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740336C4-97BE-41F7-AFAB-DA2ED75B55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FCAAB1C4-CF1C-4981-91D8-16354B0B8E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DEC1B5E1-76CF-47D9-B6F8-2323FA09E6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0A17B503-3673-48FC-B2BE-2DECBB1E39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A7D0F0CE-90BE-47DD-8A31-A348AF9D6B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61EEEB5B-F457-4A14-85BE-6C0BB5E8F4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2DD24047-9806-4B10-9899-AA6493B2A6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68889B97-2B8D-497F-B529-66554ACDC1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4F5F1097-D61B-4BA6-8241-15A7108D1A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E9618486-F850-4D0B-AB40-ED3B84F7C4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91DCD818-0844-4965-B2C7-5A55B93E61F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A67FE885-CDEA-4C99-8F07-C6CC46B1D0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1C17EC7A-D266-4D63-A3C5-3A99080761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B368D775-38C4-4728-90FE-B4A0EFF118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B8BE783C-354B-4388-B79C-518C497B60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EB464934-252A-4E6D-BA1B-DF084D24E5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02F47312-CA13-446D-BAC2-550A7CF851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A4BF99CC-68E4-4E8A-A766-B02AC95037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35A73D08-C361-4917-AA0A-3C271CF540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64692927-9834-4768-B809-7A34ED372B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3CF03D71-443C-4BCD-A398-A38A57B7E95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95C803C6-CB3B-4FCA-AB42-2C594D76DA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7D5FF36A-F04C-4F09-BCF0-EFD3D6391D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1E115C9F-8A39-43A7-A43C-D10F3411BF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515A64C8-E0AE-4968-925F-6263A20261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C1B9134B-AD47-4755-B340-37BC07630A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ECEC8AF2-1702-4FC6-9E29-2713E781B0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4C4B0597-1902-4B77-8367-70FCAC83EC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BBF03FCF-B760-4F8A-8A0A-625666C462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FD4DC047-9E43-402D-9442-BB8823A61A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C7695E04-6F47-43E1-97EB-74E0B8C018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053E444B-46E2-41D6-8F55-BFD7F977A4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F1B82A96-8818-4D3A-A8D6-96EF02F2C5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9E06D1B3-462E-4E48-BDCF-AA9A39CA80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6207E8DC-D1B9-4E09-8E7F-C757620805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6C3837F3-7E61-45C2-B922-8DE01FB7E6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1C4BD1B6-757E-468F-8DD0-251C8F56EB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6008B5FF-EABE-4B38-9F39-FF1E305EA2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CBBCD144-2223-4D67-BC9A-850450BAF0D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20541FDA-B7A4-4F1D-80F6-4C9DE5C4000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4F573A0E-AC75-47B5-8AAB-D4F0DAA540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FE24062D-4DFB-4FB9-959F-BDAE9B489E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F516AB00-FC3B-45EE-BEEC-22F19704E7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64747BD1-8F27-4B49-919C-FEDEC3242E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DE818C17-FA8A-46CF-9D0E-6C914A0CBD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003EEBEF-0CCC-4DE5-B4C0-7974C6E3E2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72DB38AA-564B-4A84-B6C9-5371C654F6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C47A7D86-4F9F-4ABD-A32A-354BDF6666F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929598A5-F6D1-43B2-B616-6CD1D25282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5584D8F2-3D62-4A42-80A0-1F13F93B140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B1EDA805-2BF0-4AF3-B0B9-76AAD1AE86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A17AC251-2D62-4914-8ACF-354C58C795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C34FE97E-F659-4721-8FA9-438D91B776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5EE72A13-2EB0-4A07-B323-CC619002CF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40CEDC1C-CEC1-4EFF-9B18-DA87B6AA14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B3F006F4-426F-4A96-B5BA-9AA56A61A8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67688526-99BE-4670-A1EE-0C13D41C13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18DAA22D-5880-4895-B02E-D87277FA45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D3F60704-4420-466F-8975-56720F4B2E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9F99B80C-3ABB-41EC-AD16-BF2AB1DBAB6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91EEE9AA-D7ED-4D9D-A3E1-4E27A359EC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AC32F9BA-C04B-457D-BA1D-115CCD3223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0E7750F5-8005-4AA2-A6DD-978BFAE39D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AB3C807C-464A-4A3F-AECF-6A30AFAC64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B1FC0463-7CC3-467F-942C-F9EDE0C552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133F3551-B675-4B32-85EC-DC638CA64A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43D3B635-8ADB-4195-83B7-92CF46DAC4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649DBC9F-AC25-4381-9F7F-C9F9BD3491B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55F66FE6-7B92-4A89-ACA5-CB8502F1CD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89B96706-A4AF-4455-9616-C648386573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1FA1265F-302C-4101-8311-A3E90F81A0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78CB5A1F-02FA-4AD8-AC31-4AFDA678E0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D268CDE0-8EA7-4D29-81A7-B03A197079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1C8F4B0D-93D5-47C0-BB94-7C94F32501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25E550E7-3FC9-4CE9-B59E-88EE7B89B6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75983A1F-D8DD-4546-BCFA-1655E7817A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63C501C8-FC21-429F-8676-29AD7A6FAB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F0F264FA-5EB9-4F67-800F-BE35A7AD50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6FFAFAC0-8C6E-4F74-9D00-EBFC8CCF4C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4512D474-E0DF-4CA4-B862-E3AD1ADA36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308F5F2B-604D-4752-9680-2429B2CFBE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527C53F3-C4E7-411E-9141-DF2F3FE3FA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32D792E1-6769-4E18-A6F4-99592B1FBE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443C4643-4F4B-40FD-858A-1E221C210C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84BEEF94-A7E3-4FF2-AE17-26793F0754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DC89782E-9111-4881-90C4-C7EAC8A0C5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D6B74107-1259-4072-96E4-43C23B9C36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8D2894E5-E184-4DE7-8D21-082F4FD788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06399056-8834-4585-888C-0A0B1EDCA2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379A21AF-5299-483A-96BC-45121733572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AB3D6A9F-2F13-43A6-B585-1A03C3B20A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CECFFFD4-712F-490B-A339-7C93633066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10BBF377-0AF8-4B56-8DD7-EDD23A702D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73B6080E-0442-4AC7-91FB-8BB3F98E1E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2D7B382C-83D1-4557-8610-D45250D6C1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641F757C-5079-449F-B770-D900859084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23E33B47-D177-4B86-B6BD-D73A924FEF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7D17B2EB-8C72-4BC1-AF83-762C888297B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1897714E-EADC-4E09-ABAC-9B85FA3540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F76FA078-3230-44CF-BCF8-F85539A06A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D11F8C41-BC59-4A13-8A89-F687188652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2BA5C428-A2D9-4430-83FA-9D6CD772E0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A8658FD6-241C-40F5-B16E-AFAAED6A1B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31DC74CC-35C7-40CA-B711-01A64AE8D3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BF29E883-918B-4D8F-869E-0FF3CAA052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8A948B4C-F1F3-4605-B43F-C6150CE035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A52275D0-2754-4464-82AC-4432F00D38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8A3F52BB-FCA9-4D39-A033-0B212E4FDE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ACB2ABCB-9314-4F56-B776-2A120E19EA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3F5A3114-C237-4175-8AC0-E92FC7383F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616B08F1-C733-48D5-B69D-8BA9C17F42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0F1B7425-6E91-410E-8B7E-60917DB9EB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4B859972-0CD7-4B60-9D73-38670B26A9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FC7E2523-5706-4449-8865-6FEA6D809C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FFA9DBCA-7D8B-48E5-A384-131668B457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495CAB3C-481A-4A49-8738-799B0252FB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C83BFC04-CBDC-499E-9D2B-0D28ADD1A30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57C76943-F09F-461D-A3C0-96F3662647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4E4C4826-0EAE-42D9-BEA2-21D02641F7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280115FF-FBD4-4E72-9F11-C3EE962255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29C8D63C-639A-4E09-AB3C-3308AE42E4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65BCBCBF-0CE9-4DE0-8BB2-3930F71CB1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E64028EC-C585-47B8-A83F-E9763A17A2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2DEF0F87-4ECE-40A5-98B1-6ACB6F806F3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68F4E095-C306-43AC-A89B-280C0009CE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FAF16E74-B1B4-421B-A070-2BE4B4BC4D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90FA8E4B-96E2-46AB-97DA-7A1EAEEA65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ED47E4A5-D128-4A9A-9655-399BFE10B8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CB5F296E-AA01-4CDE-AACB-37F17161DC2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65E703E7-8904-408F-8C65-5F30EE6A259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C2A1C115-FA8F-4FFD-9822-6FFFB3BD54D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773F85AC-E73B-482A-B392-8DE82F600F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2FE07470-8798-4CAC-BA33-3E60977AB6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3C269C0B-A215-4CC4-9D60-7E1406D1C2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B11AAE81-A362-45D0-B4CE-1222233062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6D5542CC-980E-4F3A-94BB-CF382FB16F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C51E7166-E6F1-4863-86F5-EDB1D148A9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9992ADD3-AC5A-43BD-AE99-82FC42FF8B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EE7CE271-87F8-4A49-A2C5-D54B2827FC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FF802795-B462-4C3E-9CA4-A39249BD1B6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B70E06D0-7C28-42B3-849C-8519051254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CC78CB49-192E-4F6B-8961-D0B90CF3C0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78A89329-E3F3-4317-B08C-96294801B8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0604F30C-E2F0-4291-BA85-5A5B6F6B21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2046CEBD-2AFE-40E0-BB65-782913915A5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E2792BA2-BB2E-4FAC-B58B-23DB194201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5CBEF894-3B06-45EF-9318-E964557C6B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A798AA9D-1B6F-4F7A-B99D-E68ABC1458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CBF6C811-69A6-40B7-BEEF-035BFF9304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370F426C-1FD9-4691-B4F1-545C5CE8B7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050F6647-C6A9-448B-AE55-C3B717D3E7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B0A15CE3-345E-42C1-B832-52434BE9F2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321163ED-211C-41C7-926A-33767F59CF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95231A7B-8A98-4DDA-8B81-7115B6A91C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4143330F-3440-49B9-957F-17520B4F5C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85FE2743-65BF-47F2-B9D6-92B5C11EBE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9951DD3A-E314-4583-B20E-C26FA0A212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44B63AF7-053A-483F-B98F-0EC2E1DB38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759AF7B5-621D-43F3-9A4A-CD082A7DAF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F0E93405-E00D-401A-96A5-CFE990ADC2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0C07B237-4AF2-47B5-886A-E94B788D94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2E014AFC-2C1E-435D-8183-87A8215F47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758B9D68-E691-45EB-BA78-679E599B26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214A6B00-AB2D-4B5F-BBD5-911263B696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0F0BE075-20B0-4B3D-8B06-A27B69B8DE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5E85309C-984C-493F-A68B-5E806D7BAD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2E605F69-3683-4539-ABBA-CE557AFD261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327ACEAA-0CDD-4335-A9A9-70948F5383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F790DB3A-E508-464B-A7C2-600C328E6A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A698C839-E8EC-4FD9-AE9D-7F9247AD41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0998A76E-73EE-4B6C-B886-DFCFB02FFF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D81FD9BB-1339-4BEC-91AA-12B89ABF9C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623E9663-998D-40CE-ACD4-DE15CC01254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DE8CC968-80A8-4D27-9C22-CBF96F93C3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29096DD4-A406-4FF3-861E-E859BD9D90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9B3BECC0-E65C-47B5-82F7-69AFD5180A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B142E156-6478-4F4B-85DE-808F198880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CA280521-FA0C-47EE-B7EB-A81A13F567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6812185A-26D7-4EB3-B718-E941900E9B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A8AE9653-BAC1-4C21-96FB-C22F2EB3CD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DB9BD87E-0F4C-4804-9A64-F1366070DD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ABDE28E4-C501-4F27-9AE0-3D083AC3B9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85561A1B-6639-460E-8283-3E4A3B0D10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818159B1-D44A-46A9-B08C-E1C1055572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49FEC4C7-0407-47C8-812C-0E1575DC3B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6B94466A-6CD0-4A48-85CA-3A0232F2E6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E6CDE2F7-179E-4BCC-B314-D1B7CD7046A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4C394142-3B79-49B5-B044-68F46A00FA0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2B6354F8-41FC-44E3-98F0-614276765E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D4896C67-40A4-4FF6-8914-3D1D5E27BDC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DA709037-529A-4931-94E0-ECDF4D4E61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77315ECC-4EA9-4988-9E53-154E082DB6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C31E2E4D-C84C-4C05-9519-990774E235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4638AF3E-68E3-41FD-85F2-8CAEF1B2AB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7A35EF0C-69C0-4124-9EAC-11771B1FCD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A1741E61-1E12-4ADE-BEC8-82833E25C3E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904ED0CC-6D56-4465-A651-65CB579DE6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31C6B1A9-8CA2-4393-ABD9-6607628A39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97B1D580-449B-4E40-92CD-9B69D7AC3AA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5C8C6041-48B9-4E77-A4DD-E640384495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FF84A1BA-93B0-487B-91FD-35E589F2E6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901E7A80-C2FE-4ED6-B07B-2D7F8DA2D0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2E4D869B-DF04-44CC-9174-73CDDD2152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0C1A042A-9BDF-459D-83D5-0B64CFAAE8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F68FF0D8-EEDF-48E7-953C-D60BED84BA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5CFB7928-8CB5-46B9-A8E2-898AF42FF3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9A62A9CB-9E16-4A91-BB79-8AC278D9BB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0041463C-B6B6-4D13-AC41-84AE29BFA7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687C3E17-58F5-4176-A1B0-86980EA67F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B4052AB4-9216-4740-B274-8592D0D295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3B1C2A05-FB62-43F2-8F0D-8D612211CB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59FEC902-C9BB-4A49-8793-5B761CA05CC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1AC2E10B-7861-40EE-8D65-7D1CBB1B27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866C1F08-8A65-442C-B6CF-E4E8FE0A87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DF1DAA05-B0E3-419B-B60D-3916FEA1B32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EA2FF275-54A6-4868-961F-AD93D4E73D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49EDB98C-C8E6-46C0-A2F0-EFBEC8EF83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DF143A7F-041E-447E-A476-810ABC5AB0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5F0B3DB5-A08E-4FA0-9175-9C2A7B3293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25E844EE-B0EA-474F-9FCD-FDF52C3395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973C8B53-FB72-462C-A9DF-89E2A7CDCE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67EBAE99-535F-48BE-AB79-4A137B0EB8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E66BE84D-FE02-418D-84B4-EB7342161C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E90D9857-0966-4105-AB89-052F2C7278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C5640ACF-B5F7-4258-8F78-A32F17A2F6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13FD3E28-A8F9-4866-BB35-5424FDE482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3E1ACE72-6C32-4065-9C0B-C3FF1220B35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308674E4-590E-4CB0-9BCA-91BC37BB4A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EBA74F7E-66EA-413D-8DAA-F0B883C15D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793F013E-E83D-4E33-AED7-284FD2C9DF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A0CE45A4-7F81-4B53-ABB6-9C76B1BF46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B2D65216-D962-4A05-B090-542536295A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F66E5282-9651-4FBA-A662-747FC22C9C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ECA23774-225C-4C18-80E3-5ADA40C1413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AA6D4BB1-C9B5-4BC7-BAD8-0A02DAE2AB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A6C25ABC-476B-4D57-BD98-91A1E7E77F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A53601B3-7C84-4735-8959-A956FDA90B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3753E647-D82D-450A-99F3-3979712B1B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E8DD33D0-1810-4BCF-98E0-221BE52744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ED05EAD5-9E0F-4195-A626-4266A698F7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05C53EE0-C12C-4047-B1D4-E961DCD9B2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8211A127-4F9C-4881-97D7-40F279BF19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B7DC6AB3-A43E-48E5-8B91-CF25330A4C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5735CDE3-8993-4B07-90AE-9DB42699E2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8F190ADA-B015-4417-8D76-C0EF27AC24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71470FDA-DBD4-4F32-9157-6CA76ED9FB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9254AF23-BEE9-461C-A103-6E955CC75F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5934910A-EA6F-426D-8634-E1A8D08697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7BAFC492-1E65-4F1A-88FF-3291275422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EC6FC0D2-3E52-4303-9FA6-AF33D9F83E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54F9D876-C2A2-4A6D-9C03-F6F97976BF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DEFD88C1-B865-436C-A164-068F958D61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CFBDBD91-233F-45BB-B081-412C8F24ED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48C64D96-E634-4555-A0DE-FB90400A0C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89F7CEDD-E8B0-4B35-9368-EBE317B578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2D457FC1-D1BE-40C7-AA68-DACA30BA14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E08ED6BD-7033-430D-83E5-B4989A0991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08F43141-BFB5-4C70-A768-55D634BB3D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5C459862-A6A3-45EF-A73A-440F6982F3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D547254A-2F29-465C-B8EE-4552CE0413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C2F8A4EF-E36D-47AA-A4D3-769AA490D5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6CA3C014-2559-4B22-989B-81070B614F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1B4BAD38-9306-45BE-93EC-A2659F8CE03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CBDC985C-1320-48F7-A93B-DF8DC00564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B28F3B71-609E-4C8B-B836-3CF144683C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0820ED3E-98CC-4898-99C9-9CA0B28B28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8D234CEE-E24B-42E7-A5EE-D3DBD505038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2DAD122E-6EC0-4A3C-B08E-A1664DC5267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0A811547-CE49-4101-86D0-8691D219135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B322A68F-DD21-4EFA-9050-11658A1878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A94F4914-1E6F-4530-8ACB-936F0A3C9A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2F3C5E14-C9A4-4EF8-BFC2-A5D2A5AC80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394CDE59-CFE6-4861-8364-A0CAFA68FF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D1A404B9-E263-48AC-B94D-6F400571C5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7DC9889A-7EDB-4D79-97B5-3576B274F0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599CF63E-AD21-4DD8-80D4-419ABBA7748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7997CF46-AF16-48EF-A684-93701F643A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1B9054E7-9DED-4776-ABCE-571307F6C9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312A9509-6100-4E7F-9AF0-3884801DA7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69850086-242E-4D33-97E2-C103673647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413C50C0-80F9-423E-A0AA-061765B4ED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A853CF51-DCAF-4065-8104-C1DE671B6B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5F6F9EA5-6F39-48EE-9D7D-30E58F763E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C8F692ED-C8BD-45AF-9542-5324DD54A5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FF5F9B0B-2D87-4CE2-8B3B-68E12B654F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1444CCA3-41C9-4AC0-86AE-F592F30F51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D061BE97-86D6-40D1-B57A-86562EE94D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8D263EA9-24D6-46D8-977B-321536FC06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3BA5F8FC-F3F4-44BF-A341-6A01C669A4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6A62250F-35D9-4D6E-8743-7381938E7F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645F6257-A4C6-4BF8-B513-F2C85D4D11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F347446D-D209-48E4-BD3E-D8135AA869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115DF0A2-2707-42D2-81B1-F548C19B01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669146A1-8CF8-45EA-A01B-A7B9FD275FB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E5BFD622-1A91-4499-8419-8EDECC58B8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145511E5-05E5-47AE-BCA0-F9029B0507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78B5C2DD-9C68-4B71-9A62-2FB7457754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C7E8BB34-C55F-43A4-AC22-AB86141E9D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6FB4BFA1-327A-43CB-9DEA-28CC8F6EAF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5E922032-AF4E-4533-B644-7433B64C81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02FDFFF7-8362-4879-920B-CC0218C983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0" authorId="0" shapeId="0" xr:uid="{522FAE30-1A4E-49CD-9AFC-B32BC698E7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1" authorId="0" shapeId="0" xr:uid="{D4ACAA7D-8B49-4B33-A3F4-DA8B5B0307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2" authorId="0" shapeId="0" xr:uid="{5C31B073-B308-490F-8041-8DD85E5FBF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3" authorId="0" shapeId="0" xr:uid="{501C63A8-34F8-4FD7-A055-D3E8FFAB52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4" authorId="0" shapeId="0" xr:uid="{9B1C64EE-C0DE-4A42-ABD6-2F4CAB59D07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5" authorId="0" shapeId="0" xr:uid="{3384B92B-05E8-4360-AF40-4075BD55A5B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6" authorId="0" shapeId="0" xr:uid="{B442A86D-90A3-432A-AD01-144952C5E73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7" authorId="0" shapeId="0" xr:uid="{055C6013-207E-49D4-8635-4F03391A9D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8" authorId="0" shapeId="0" xr:uid="{4B66024A-60AF-4742-AFF7-3CD88DB197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9" authorId="0" shapeId="0" xr:uid="{2B85B197-7041-46C9-917F-413E0962058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0" authorId="0" shapeId="0" xr:uid="{E35141E8-9A67-48C3-A5D3-A42FD6CE41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1" authorId="0" shapeId="0" xr:uid="{4B2D9545-A519-4B9B-A1AC-7094292420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2" authorId="0" shapeId="0" xr:uid="{9AB55555-6998-4F4E-98EF-19C0500B8B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3" authorId="0" shapeId="0" xr:uid="{97424867-1D46-4BB7-90A2-9CF73B4EF5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4" authorId="0" shapeId="0" xr:uid="{5D11EFE2-C5CB-4513-AF94-A9B40ADEB8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5" authorId="0" shapeId="0" xr:uid="{CF62DB89-833B-4799-B05D-17EC9F17ABD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6" authorId="0" shapeId="0" xr:uid="{90A04025-1D02-4603-8152-A2B1648F6B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7" authorId="0" shapeId="0" xr:uid="{87CC05BC-A0BC-406B-A07D-BE058D66BC3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8" authorId="0" shapeId="0" xr:uid="{61DCAE57-7AB5-49D8-B565-1DADF70BB1C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9" authorId="0" shapeId="0" xr:uid="{0B3E7C56-327F-4798-8FFD-970C1E8247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7" authorId="0" shapeId="0" xr:uid="{121CDBDD-5F71-4112-B591-CB33FB1A02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8" authorId="0" shapeId="0" xr:uid="{33DB5A69-042E-4457-BBF2-43EFBA1388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9" authorId="0" shapeId="0" xr:uid="{82D44A49-6823-417A-8658-7FF3636F85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0" authorId="0" shapeId="0" xr:uid="{BA4146F9-1073-4E2B-8522-4A5CF635B1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1" authorId="0" shapeId="0" xr:uid="{439C13A5-14AB-4E3C-9183-B5242777C3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2" authorId="0" shapeId="0" xr:uid="{F9EDD7E9-8588-4F3E-A8DA-19E444BC7A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3" authorId="0" shapeId="0" xr:uid="{F0928BC0-5E36-4B14-9A5E-D0684B1E39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4" authorId="0" shapeId="0" xr:uid="{E76B20EF-88EF-4E66-9616-7A5397DC59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5" authorId="0" shapeId="0" xr:uid="{2F38D0D9-CB24-48CA-8D14-F839074785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6" authorId="0" shapeId="0" xr:uid="{58073DF1-6ED4-4A63-871D-5913A4DB9A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7" authorId="0" shapeId="0" xr:uid="{17C81768-EDCC-4073-B141-6DF62454BEF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8" authorId="0" shapeId="0" xr:uid="{99699DFE-1A38-4316-8AB9-175A396996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9" authorId="0" shapeId="0" xr:uid="{A72A7CD0-F078-4F50-8F8F-2DE2551A83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0" authorId="0" shapeId="0" xr:uid="{87A4A593-0562-4AA2-9AC9-BB64CEE121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1" authorId="0" shapeId="0" xr:uid="{BFD72E09-B71B-48D7-9F24-986F580285D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2" authorId="0" shapeId="0" xr:uid="{A4A1EB61-AAA7-4129-BC38-13B5EF25D3F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3" authorId="0" shapeId="0" xr:uid="{7C4C84A3-1883-4E0A-B4E9-38B3142714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4" authorId="0" shapeId="0" xr:uid="{982B9C58-D13F-474A-A1AE-D984943229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5" authorId="0" shapeId="0" xr:uid="{F1839CEE-0013-402E-A6DC-699EB0B76E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6" authorId="0" shapeId="0" xr:uid="{40341FBC-F337-407A-B08D-7ACB368E20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4" authorId="0" shapeId="0" xr:uid="{194854A9-3ECE-4BB0-B326-D6C2F1C610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5" authorId="0" shapeId="0" xr:uid="{4CD1CB81-2ACD-4BBE-AEB9-F42FF4DEB6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6" authorId="0" shapeId="0" xr:uid="{755AF1FA-7B9C-442D-976C-061D1F5B871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7" authorId="0" shapeId="0" xr:uid="{F1DCB8AB-8E7D-49A8-BB1E-4D1E61526A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8" authorId="0" shapeId="0" xr:uid="{88073BCE-E3EB-4E14-90AE-F3508CE89F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9" authorId="0" shapeId="0" xr:uid="{2125B782-9252-4A69-9B91-FE56F4C7A7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0" authorId="0" shapeId="0" xr:uid="{97125736-D407-43F9-9CAD-C77C9BEBA9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1" authorId="0" shapeId="0" xr:uid="{35554E31-2E8E-4A6C-B028-E37A167805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2" authorId="0" shapeId="0" xr:uid="{028348EB-00DE-4C13-BFB8-B7DCED0C84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3" authorId="0" shapeId="0" xr:uid="{376F9B12-AC10-48D6-9FDD-7A61463D52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4" authorId="0" shapeId="0" xr:uid="{A7FB9201-3956-41ED-9528-4AF3CF14680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5" authorId="0" shapeId="0" xr:uid="{C4AE9F41-0578-467E-9443-B8F1BEC7459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6" authorId="0" shapeId="0" xr:uid="{BA32E799-179C-402D-96F4-2CB066BB07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7" authorId="0" shapeId="0" xr:uid="{BE0A2D8F-0CB2-4A4D-A613-8156DFC016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8" authorId="0" shapeId="0" xr:uid="{7FFA6974-F57B-446D-B1AD-FB012016AD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9" authorId="0" shapeId="0" xr:uid="{B5641833-3203-41DE-AE74-4742A61247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0" authorId="0" shapeId="0" xr:uid="{56C872B8-2585-4B4C-85F4-F89845AD587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1" authorId="0" shapeId="0" xr:uid="{FEEB2361-40E0-4C98-9088-F6A4D397AC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2" authorId="0" shapeId="0" xr:uid="{88019C71-5B84-48E0-86C1-0995BE9411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3" authorId="0" shapeId="0" xr:uid="{B612EA34-805E-45A9-ADF4-A685A6791F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1" authorId="0" shapeId="0" xr:uid="{782E5EF5-83F8-4FCC-B0A3-00D791BE21C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2" authorId="0" shapeId="0" xr:uid="{2C0E7D51-1D40-4005-B248-2D8AEE48FE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3" authorId="0" shapeId="0" xr:uid="{7221670E-7792-428D-B54F-A19BA09F765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4" authorId="0" shapeId="0" xr:uid="{30B1C474-D501-4650-8933-E8003C6944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5" authorId="0" shapeId="0" xr:uid="{4E41B2FC-C77F-47BD-94EF-FD72C48EA4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6" authorId="0" shapeId="0" xr:uid="{F6B4981F-0D45-4688-B208-9B899FC3DB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7" authorId="0" shapeId="0" xr:uid="{765075C2-930A-46CC-8EA5-0390FFAB38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8" authorId="0" shapeId="0" xr:uid="{24771B62-A4CA-4B64-8ADF-F3CBF9C5F5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9" authorId="0" shapeId="0" xr:uid="{13ACB069-8AF0-494E-9476-02F3F6786F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0" authorId="0" shapeId="0" xr:uid="{9E2EFF4D-D6BB-43FB-BCD5-8B20B9B588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1" authorId="0" shapeId="0" xr:uid="{51FBA375-F4A6-41DC-B6A9-3641C95321B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2" authorId="0" shapeId="0" xr:uid="{89B5E46E-7318-4AED-A37A-AB8FD63F514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3" authorId="0" shapeId="0" xr:uid="{647771CC-693E-4406-84DF-8F9246CA73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4" authorId="0" shapeId="0" xr:uid="{75E975F4-56DE-4328-9A49-4FC570716F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5" authorId="0" shapeId="0" xr:uid="{F8E07184-76B1-436F-8F50-3A82946B87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6" authorId="0" shapeId="0" xr:uid="{33065DBE-0B52-4D17-80E2-3FF5C3BEFCB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7" authorId="0" shapeId="0" xr:uid="{119B4D05-8CCA-4287-8F4D-7FA7FA3130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8" authorId="0" shapeId="0" xr:uid="{EC382D7F-AB41-4869-9DF1-7FE31AF2A4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9" authorId="0" shapeId="0" xr:uid="{85A64C30-C15E-4FAF-A554-04068E83A4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0" authorId="0" shapeId="0" xr:uid="{8B26B589-9890-45CD-9FEE-40C954FD3F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8" authorId="0" shapeId="0" xr:uid="{85463683-9EB9-46B3-AC3C-2B3D6F573A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9" authorId="0" shapeId="0" xr:uid="{775265D2-2BFB-47A3-B97D-E33A579281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0" authorId="0" shapeId="0" xr:uid="{A561E455-3941-47CE-8458-418AF98C1A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1" authorId="0" shapeId="0" xr:uid="{68EC187C-05F9-431C-8168-B1C9C78C58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2" authorId="0" shapeId="0" xr:uid="{4B2183FB-9F14-48AC-9828-1004CF04B1C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3" authorId="0" shapeId="0" xr:uid="{0FD2B34D-F018-4B81-8D58-FEB89A569A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4" authorId="0" shapeId="0" xr:uid="{D21C7225-8EFC-46C5-9FAA-9FD2D9AC719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5" authorId="0" shapeId="0" xr:uid="{0028BFAE-552E-4666-BBD6-8CEAE03A9F4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6" authorId="0" shapeId="0" xr:uid="{6024AC6F-36F4-4966-B69C-65CD81D6D19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7" authorId="0" shapeId="0" xr:uid="{ABCCE650-78F2-4C75-BC3E-7408DEB8B5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8" authorId="0" shapeId="0" xr:uid="{3EB2B973-E88D-40A5-A167-FA1E924266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59" authorId="0" shapeId="0" xr:uid="{DC331C48-A6FA-4682-8582-8F650136BD1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0" authorId="0" shapeId="0" xr:uid="{A9868858-94FD-4891-AB2B-0A3884E096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1" authorId="0" shapeId="0" xr:uid="{EBAA6846-98C5-4FA3-9E8A-F5E24E38F9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2" authorId="0" shapeId="0" xr:uid="{3AABE510-FF7A-4399-9CF9-C27F02E332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3" authorId="0" shapeId="0" xr:uid="{0335AFD8-06C5-449D-BCFE-820E2BF2B1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4" authorId="0" shapeId="0" xr:uid="{2987D1A6-08FF-4ACE-B7B1-84BFD32C28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5" authorId="0" shapeId="0" xr:uid="{7BDFAD9D-F6E6-4A03-A51F-089B3DF2DE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6" authorId="0" shapeId="0" xr:uid="{562A6DF9-13FE-43FC-B52F-8F4250FC14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67" authorId="0" shapeId="0" xr:uid="{947ED1EF-D382-40D0-842C-10CD28AF2E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5" authorId="0" shapeId="0" xr:uid="{C763F162-2D08-4CA9-A9E5-7CDDF0764F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6" authorId="0" shapeId="0" xr:uid="{7748F7E7-D1EF-4742-BA5B-E5667187BF3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7" authorId="0" shapeId="0" xr:uid="{A376AA85-675E-4533-81B6-027162D568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8" authorId="0" shapeId="0" xr:uid="{8AB8903A-8AD3-4A6D-A03E-E6E7D6E1F9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79" authorId="0" shapeId="0" xr:uid="{40E111E4-5962-447B-A6B2-C27F1FF210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0" authorId="0" shapeId="0" xr:uid="{E7DBF034-1BA2-4CDD-8AF5-A29A6A02CA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1" authorId="0" shapeId="0" xr:uid="{ACBFABCE-482A-4C86-B3A3-19F5218EA9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2" authorId="0" shapeId="0" xr:uid="{D5A9E9AE-8A49-425E-87F7-1306F555FFD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3" authorId="0" shapeId="0" xr:uid="{60061F49-1BE7-4A79-B23A-9EF5B90BDC8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4" authorId="0" shapeId="0" xr:uid="{C5891220-30FA-44A5-AF1F-3423E36D32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5" authorId="0" shapeId="0" xr:uid="{C9BFE738-87C6-4BE4-B9D5-B6A992FAA0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6" authorId="0" shapeId="0" xr:uid="{34687E9C-BEB2-4487-9EB3-3A9A12AC8C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7" authorId="0" shapeId="0" xr:uid="{4AD71826-8614-4597-8882-7EF32108550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8" authorId="0" shapeId="0" xr:uid="{B8086535-79D4-4589-8954-4EFAB251BCB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89" authorId="0" shapeId="0" xr:uid="{07AF5EF8-1BDB-40FB-A2D0-F13EB6E063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0" authorId="0" shapeId="0" xr:uid="{CA0E2F6E-9C2B-4C96-807A-6032D32711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1" authorId="0" shapeId="0" xr:uid="{D7B626DC-DB8C-4EEA-8620-F7703A1398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2" authorId="0" shapeId="0" xr:uid="{FE115428-3866-4376-8A4C-64C8222E46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3" authorId="0" shapeId="0" xr:uid="{F72F0FB0-BE02-429F-B19D-7A38E2A424A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94" authorId="0" shapeId="0" xr:uid="{0B3FF919-575C-4562-900A-335E5BB5EE3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2" authorId="0" shapeId="0" xr:uid="{175AD1FE-7E5B-4A69-89DB-34DF484BA8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3" authorId="0" shapeId="0" xr:uid="{BE65D039-B9FA-48CE-915A-6F9B8305A4B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4" authorId="0" shapeId="0" xr:uid="{58B6A87A-F8B6-4BA2-A2A7-0D961F511C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5" authorId="0" shapeId="0" xr:uid="{FD8F5897-6DE2-4949-A36F-0090570EBF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6" authorId="0" shapeId="0" xr:uid="{73882DC9-9437-40CE-A762-11ACDE7B6E5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7" authorId="0" shapeId="0" xr:uid="{3CAF0E2E-C748-4C6A-BA18-C2C1DF860A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8" authorId="0" shapeId="0" xr:uid="{22E78895-09AE-4F9C-A350-AB10F06923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09" authorId="0" shapeId="0" xr:uid="{71EE318F-C48E-4D8D-84F5-EF146AFAA9D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0" authorId="0" shapeId="0" xr:uid="{84D3BCD9-3B7E-44FE-A088-E58E0356BE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1" authorId="0" shapeId="0" xr:uid="{CDC030A3-EA58-43DD-AC09-1DDADBE5479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2" authorId="0" shapeId="0" xr:uid="{48D39223-8FC9-4425-BDC2-29D7FF3018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3" authorId="0" shapeId="0" xr:uid="{99F591C8-1445-4AEB-9FBC-515DDD86E8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4" authorId="0" shapeId="0" xr:uid="{E4937AB5-50E4-42A9-B988-84D26CC092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5" authorId="0" shapeId="0" xr:uid="{D1BD4983-1532-499A-89A1-CAC8EDA9D4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6" authorId="0" shapeId="0" xr:uid="{6B95BEBD-F8FF-4F7B-B369-E2BADADFB8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7" authorId="0" shapeId="0" xr:uid="{0DF39BEF-0278-45DE-903D-C442A49FF0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8" authorId="0" shapeId="0" xr:uid="{25A798AC-C8FB-452A-A196-4DFF20C8CF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19" authorId="0" shapeId="0" xr:uid="{B429A82C-7776-4AB2-BE9C-F196A4E054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0" authorId="0" shapeId="0" xr:uid="{164B49C0-F347-45B8-A277-E335BA9A9E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1" authorId="0" shapeId="0" xr:uid="{8685CC7E-3FB4-4161-937D-38A5D30C046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9" authorId="0" shapeId="0" xr:uid="{996AE9D9-5F6D-4888-ACD7-82CAE96BB6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0" authorId="0" shapeId="0" xr:uid="{0803CBD9-60B4-4BD0-9CF8-7CAF499D1D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1" authorId="0" shapeId="0" xr:uid="{1371703E-6AAB-4D28-AC73-A0ECD89F7A4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2" authorId="0" shapeId="0" xr:uid="{E05CADB4-BAEC-4F2B-8747-D9BECC0B2D9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3" authorId="0" shapeId="0" xr:uid="{1E8A1AA8-E745-49D0-9F15-C5A10728F8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4" authorId="0" shapeId="0" xr:uid="{DD329FF7-2776-4662-BE93-97C5B964C1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5" authorId="0" shapeId="0" xr:uid="{24CC3030-E985-406F-BCD1-DBD6D5D9A06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6" authorId="0" shapeId="0" xr:uid="{2F977D10-1E60-4B3D-A28A-94AACD21537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7" authorId="0" shapeId="0" xr:uid="{BB07514A-D0E5-4A76-8CDD-4885BDAF65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8" authorId="0" shapeId="0" xr:uid="{1F1F0DE1-0D87-4EA5-8768-E6DADEBC96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9" authorId="0" shapeId="0" xr:uid="{AA5DD5EC-81AF-4580-B3B7-BD4BC3A807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0" authorId="0" shapeId="0" xr:uid="{C561B873-8BA0-4238-A24F-D5F27ED977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1" authorId="0" shapeId="0" xr:uid="{2FC3E984-70AE-4723-8B86-5A8B07B747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2" authorId="0" shapeId="0" xr:uid="{79707D8A-C91B-44E0-90CC-76729FD7504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3" authorId="0" shapeId="0" xr:uid="{F199A985-A82D-49AC-A4AB-EDDA9C0D5E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4" authorId="0" shapeId="0" xr:uid="{99FF5036-5466-4C4C-92F3-05ED0615BC8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5" authorId="0" shapeId="0" xr:uid="{4F33EF6F-18D1-461D-9C57-CE7D090405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6" authorId="0" shapeId="0" xr:uid="{4DC508A9-3227-43CF-AF55-DA709D13A1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7" authorId="0" shapeId="0" xr:uid="{6A992EE7-2972-426F-8A13-2FF7D4BCD35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8" authorId="0" shapeId="0" xr:uid="{83BC7AB5-F8BD-4527-8363-2CDB47D330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6" authorId="0" shapeId="0" xr:uid="{84E465D7-0386-46BB-A01D-8CB1432D407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7" authorId="0" shapeId="0" xr:uid="{34289912-8D73-4DE0-86E2-1BC77B37E8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8" authorId="0" shapeId="0" xr:uid="{511DD9AB-927C-4324-BE4E-6F4E463BCE0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9" authorId="0" shapeId="0" xr:uid="{A7DB941F-CFB1-4F6E-ADD8-1DB46E5DCEF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0" authorId="0" shapeId="0" xr:uid="{D631ACB5-F788-4DCB-B9F1-3638CF2296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1" authorId="0" shapeId="0" xr:uid="{10083CDF-9BB2-4031-84BB-E2B310B5D8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2" authorId="0" shapeId="0" xr:uid="{60896351-C7B7-4F18-8F4A-6A8D1086D3D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3" authorId="0" shapeId="0" xr:uid="{661B2F9A-C4B0-43F3-BD44-288A4933E57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4" authorId="0" shapeId="0" xr:uid="{BE04F4E2-F52B-478D-A21A-33EC1BAE4F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5" authorId="0" shapeId="0" xr:uid="{8E1312DD-4042-41AA-B96F-E48BB7418E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6" authorId="0" shapeId="0" xr:uid="{245532B6-FF90-4F51-933F-BF7EC7EF44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7" authorId="0" shapeId="0" xr:uid="{7A79E42F-4D7C-4C14-AF56-CBF330F067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8" authorId="0" shapeId="0" xr:uid="{06765CE4-47E1-4F83-A37F-9973B19BCA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9" authorId="0" shapeId="0" xr:uid="{7F755E47-C554-4108-9A9A-0C868A3E912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0" authorId="0" shapeId="0" xr:uid="{BBAEF68B-D518-40E6-9A7C-41FEB40F5D6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1" authorId="0" shapeId="0" xr:uid="{5F5C17D3-98EF-4E32-961E-8ABF06B26F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2" authorId="0" shapeId="0" xr:uid="{1D6304A3-C005-4D5D-BBDD-BF25540B4D9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3" authorId="0" shapeId="0" xr:uid="{52AF4E08-04DD-4F15-933E-70F7B201F2A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4" authorId="0" shapeId="0" xr:uid="{211BC339-C2E1-483F-BE67-4A1A2EE84B7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5" authorId="0" shapeId="0" xr:uid="{867C733D-354E-4B4F-AD14-07CEA1CF3C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3" authorId="0" shapeId="0" xr:uid="{2F0CE2EF-3BB7-4B1F-9B0E-055FC6A47CC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4" authorId="0" shapeId="0" xr:uid="{469DCC82-F19F-4047-8541-81097B7DC3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5" authorId="0" shapeId="0" xr:uid="{A9924D64-E879-4011-ABC9-CFB2ED21E28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6" authorId="0" shapeId="0" xr:uid="{04BFA584-36AB-44F5-9E12-609DD4CB6AF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7" authorId="0" shapeId="0" xr:uid="{A1197E06-7F43-45F0-95B7-3A57B1DFD0D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8" authorId="0" shapeId="0" xr:uid="{85E7B278-F5D2-4C75-886A-4E73BF4E5A8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9" authorId="0" shapeId="0" xr:uid="{4FCDBB05-FA09-4DCE-BB49-072AE0BC4E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0" authorId="0" shapeId="0" xr:uid="{BD24B674-C1B4-43C1-8313-137D5D180D3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1" authorId="0" shapeId="0" xr:uid="{02E14C84-D549-4291-B3D1-0FDB7C2B44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2" authorId="0" shapeId="0" xr:uid="{2C310100-DBF5-47F4-AA12-6043CE37B4E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3" authorId="0" shapeId="0" xr:uid="{F6F35862-E6C3-4D8F-ABD3-435D971FFF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4" authorId="0" shapeId="0" xr:uid="{7734C617-F8B1-4A0F-B0FF-E1EF05D24E2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5" authorId="0" shapeId="0" xr:uid="{0253AF1D-557E-44F9-8F45-D38387979B8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6" authorId="0" shapeId="0" xr:uid="{5BFB96C6-A615-4768-8382-867A8F6A4F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7" authorId="0" shapeId="0" xr:uid="{FF3012A8-9CCF-4DA9-A1A2-B9DF85CD6BD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8" authorId="0" shapeId="0" xr:uid="{C6BDE385-57C2-444D-8681-35DE011904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9" authorId="0" shapeId="0" xr:uid="{24A38B48-C896-40B0-943D-5607E38960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0" authorId="0" shapeId="0" xr:uid="{B3780E6C-8201-4438-BA67-CD4CD5CCED1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1" authorId="0" shapeId="0" xr:uid="{76CB5E82-ED6A-439A-B06C-D8BD2677EC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2" authorId="0" shapeId="0" xr:uid="{7B1B571F-EEB5-430D-9F31-3D56BC084E8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0" authorId="0" shapeId="0" xr:uid="{FB484621-6DCA-4252-A15C-C8ACDA5F55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1" authorId="0" shapeId="0" xr:uid="{2A0CEB38-6546-427F-993C-E6405D16DC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2" authorId="0" shapeId="0" xr:uid="{442D0749-18DB-441B-A854-9C9A9EC315F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3" authorId="0" shapeId="0" xr:uid="{5AB3C9E8-4A59-4212-9ED3-7F641FDF88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4" authorId="0" shapeId="0" xr:uid="{FFB89832-CE57-4A6E-AD3F-1CBAC9070F9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5" authorId="0" shapeId="0" xr:uid="{CB1CCF18-EEB2-4805-827F-4E8FC15F3AC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6" authorId="0" shapeId="0" xr:uid="{2E1B7D79-AB15-4F1A-B671-D1CD47F7407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7" authorId="0" shapeId="0" xr:uid="{A698EC6E-8EE4-44AA-9FE4-9AE54131072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8" authorId="0" shapeId="0" xr:uid="{62FFF5F3-1563-4557-8D9C-F741795953B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9" authorId="0" shapeId="0" xr:uid="{6B119E8A-0CDD-4A64-A2A1-4F66DDD885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0" authorId="0" shapeId="0" xr:uid="{B52E9FD0-C5C4-4C6D-AA4F-8136AD334C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1" authorId="0" shapeId="0" xr:uid="{CC5C9A5B-FE10-4ACF-91F8-E559D6527D1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2" authorId="0" shapeId="0" xr:uid="{6E657F2A-99BE-4C1A-86F7-3BF68AB30A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3" authorId="0" shapeId="0" xr:uid="{5310AFDE-850A-4128-99A6-F6572BB7137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4" authorId="0" shapeId="0" xr:uid="{7242CE33-3105-4809-BFF7-C1A214B685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5" authorId="0" shapeId="0" xr:uid="{E2371110-E3C0-4221-BED5-BC04ACAFD0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6" authorId="0" shapeId="0" xr:uid="{9CB00CC8-61F0-4D54-839A-89C035F96A8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7" authorId="0" shapeId="0" xr:uid="{6E60B8B8-A300-4E64-8990-12D18C2F04D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8" authorId="0" shapeId="0" xr:uid="{BA482A0E-E388-4AD3-BDB2-E7599A3804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9" authorId="0" shapeId="0" xr:uid="{F58353F3-BE1B-4F21-9FA9-E7E7E979DBD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7" authorId="0" shapeId="0" xr:uid="{DB5AD155-80E7-4C11-B8DE-8A71812B55C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8" authorId="0" shapeId="0" xr:uid="{CF643393-B926-4CDE-B51B-C1283E5196A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9" authorId="0" shapeId="0" xr:uid="{9C0B5E92-CD78-4868-A6FD-27FAB9F3BE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0" authorId="0" shapeId="0" xr:uid="{9C0B6714-EF9E-4489-89AB-4812ECB8412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1" authorId="0" shapeId="0" xr:uid="{02760D1F-AF3A-4DBC-8754-9BBAB95D9E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2" authorId="0" shapeId="0" xr:uid="{BE8944FF-99AC-439B-962F-8AA93949751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3" authorId="0" shapeId="0" xr:uid="{BFE0EF60-BD83-4B8E-B008-CC448D67A3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4" authorId="0" shapeId="0" xr:uid="{6F35D1B4-0454-4591-BE9C-2F91D61D34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5" authorId="0" shapeId="0" xr:uid="{12EA88C8-FAEC-4E77-8C82-F17A023B95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6" authorId="0" shapeId="0" xr:uid="{31D45BF9-A4A8-47D8-93CC-75EB8A57F6A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7" authorId="0" shapeId="0" xr:uid="{38355DBC-F56D-4247-9302-E65583B79BA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8" authorId="0" shapeId="0" xr:uid="{7A68E43A-E766-4CC2-93D4-7F998F673F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9" authorId="0" shapeId="0" xr:uid="{1264CBFC-E713-428F-AB61-852A2F17C49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0" authorId="0" shapeId="0" xr:uid="{1A036961-FE16-439A-BF1C-5DD1F4BC4F2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1" authorId="0" shapeId="0" xr:uid="{259069BC-2837-4A0D-A36B-88C55B4A53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2" authorId="0" shapeId="0" xr:uid="{30D630F4-74B4-4A63-9440-356259DF79C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3" authorId="0" shapeId="0" xr:uid="{CBA3DC3C-89FF-4CF8-B7B8-6E6447D35B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4" authorId="0" shapeId="0" xr:uid="{8DC900A1-3261-4ED8-B0F4-4EF27892D5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5" authorId="0" shapeId="0" xr:uid="{93F66C47-F811-4AFD-99F4-26EEB8A6B81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6" authorId="0" shapeId="0" xr:uid="{FF9E1BB5-5F75-4665-8666-784AA6EB780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4" authorId="0" shapeId="0" xr:uid="{3E46D344-B2C2-411F-9C63-B83178438A9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5" authorId="0" shapeId="0" xr:uid="{8C852F22-597E-4442-8BF5-34C739D9A48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6" authorId="0" shapeId="0" xr:uid="{E497338A-630C-470C-8D37-B4034F2A4F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7" authorId="0" shapeId="0" xr:uid="{684EFE52-14AA-407D-9B6B-D337342030F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8" authorId="0" shapeId="0" xr:uid="{A23494DE-2A1F-4A65-88FF-D3839ED4E61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9" authorId="0" shapeId="0" xr:uid="{69D068E2-CCEA-436F-A303-F1A9A27470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0" authorId="0" shapeId="0" xr:uid="{45113776-ED40-4BB1-A4AF-F2F476D5BE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1" authorId="0" shapeId="0" xr:uid="{5B08F771-A379-4371-9B91-CCFB55BA42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2" authorId="0" shapeId="0" xr:uid="{6C46683C-3B4A-4BA1-A5AD-2785EFE7CD1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3" authorId="0" shapeId="0" xr:uid="{AD072D7D-E787-45B5-B064-E702A1FCFD0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4" authorId="0" shapeId="0" xr:uid="{C3EE0038-09C9-46A6-A51A-1EC09D17E8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5" authorId="0" shapeId="0" xr:uid="{994CDDC0-055B-4E5C-B380-EF18C3EBC3C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6" authorId="0" shapeId="0" xr:uid="{03E73214-F7D1-4DE5-894F-BE0512E96F4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7" authorId="0" shapeId="0" xr:uid="{42558B7B-81FF-4D97-B3BF-970A45FCC6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8" authorId="0" shapeId="0" xr:uid="{160D8688-1971-45A6-AA1D-BC3AF803162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9" authorId="0" shapeId="0" xr:uid="{5838CF09-4CCE-4257-A6FB-16095479AFE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0" authorId="0" shapeId="0" xr:uid="{B6C8CEE7-9A9D-4522-A8E1-DC7F86906A1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1" authorId="0" shapeId="0" xr:uid="{0EAD5EC1-C0E4-4C6B-A542-64ED607ABD7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2" authorId="0" shapeId="0" xr:uid="{0C5D424D-56AD-4695-90A4-5A649335DFC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3" authorId="0" shapeId="0" xr:uid="{4A74098D-9A15-43B0-9C8A-32D5726426B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1" authorId="0" shapeId="0" xr:uid="{EF3A148A-F585-4FF6-AEDE-D21AFACCD49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2" authorId="0" shapeId="0" xr:uid="{1FEE9DBB-990F-43AB-BEA7-645DBEA10B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3" authorId="0" shapeId="0" xr:uid="{29DC8538-9483-4536-906C-053F22A9E82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4" authorId="0" shapeId="0" xr:uid="{5EF4F5AD-7166-4F4F-91DB-01F2742C562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5" authorId="0" shapeId="0" xr:uid="{D5237B8D-6EE9-4901-BF68-5605CE88EA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6" authorId="0" shapeId="0" xr:uid="{9F429AD2-92BD-43C7-9724-407C806B5E6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7" authorId="0" shapeId="0" xr:uid="{13603FD0-3C94-4791-A101-E176F7F06C3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8" authorId="0" shapeId="0" xr:uid="{ED8CAB11-11A2-4E60-AF26-CA0584AE7F3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9" authorId="0" shapeId="0" xr:uid="{601E40D0-5091-4BEE-8E2C-07D89994730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0" authorId="0" shapeId="0" xr:uid="{E4091A16-E015-455F-948D-DEA7F7D9D58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1" authorId="0" shapeId="0" xr:uid="{D6DC0DB2-63CC-4163-BC20-1B2BEA7BCB1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2" authorId="0" shapeId="0" xr:uid="{4E7CABDC-2B6D-416A-ADDE-77B6B7A347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3" authorId="0" shapeId="0" xr:uid="{90D6D92E-1D92-40D6-ABC3-854F95F6CDD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4" authorId="0" shapeId="0" xr:uid="{AE9316AD-1BCD-4AFD-BA73-06F94B5BE3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5" authorId="0" shapeId="0" xr:uid="{710C4C41-602A-4F9A-9B89-E3743157DDF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6" authorId="0" shapeId="0" xr:uid="{1B0CFE2B-21D9-43B3-9BFE-E55F1C8FE2B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7" authorId="0" shapeId="0" xr:uid="{4FD87DEA-A467-40CB-AAB1-E9BE0D9814A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8" authorId="0" shapeId="0" xr:uid="{92E6DD98-DEC9-4839-BF25-AD23C485234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9" authorId="0" shapeId="0" xr:uid="{6FF8B791-2260-4BEE-A34C-39DC0DA05D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0" authorId="0" shapeId="0" xr:uid="{60AA3DE1-FEA8-4E17-8348-9029A692E64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8" authorId="0" shapeId="0" xr:uid="{F9149EB6-6FB1-438A-B7E4-70D63D9CD92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9" authorId="0" shapeId="0" xr:uid="{15E6A6D2-BC71-415A-9F44-476C6FAFF80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0" authorId="0" shapeId="0" xr:uid="{E1DDB484-2EA3-4251-97C6-2CF4482DCE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1" authorId="0" shapeId="0" xr:uid="{E4BAC7D5-FD64-4873-B1D7-A9D3202E6A4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2" authorId="0" shapeId="0" xr:uid="{1A1560B8-0E96-4E8E-AE97-EF8DAD865E4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3" authorId="0" shapeId="0" xr:uid="{EAE5B5F8-5D4E-4342-A983-B354DCD0C5A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4" authorId="0" shapeId="0" xr:uid="{002FE835-D231-4D47-B5D5-74F5C5E02E5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5" authorId="0" shapeId="0" xr:uid="{DABD8997-5D2F-4D1F-B85F-0289F7971F0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6" authorId="0" shapeId="0" xr:uid="{242CE0A1-5095-423B-8A9C-023A076E5E0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7" authorId="0" shapeId="0" xr:uid="{00C03552-068C-4BA1-9F7C-62CCE45B08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8" authorId="0" shapeId="0" xr:uid="{CA0868EC-6099-43CE-858B-281F76C7D8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29" authorId="0" shapeId="0" xr:uid="{89E4AF42-D740-4C53-809D-08956DF6EEC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0" authorId="0" shapeId="0" xr:uid="{185CCD68-063F-4B5A-A649-8A51B866CA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1" authorId="0" shapeId="0" xr:uid="{E931B742-F52C-4EF3-B861-9FAB84C135E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2" authorId="0" shapeId="0" xr:uid="{296B05AD-95E9-4C1C-A2D9-29F949B706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3" authorId="0" shapeId="0" xr:uid="{D3813E3A-70A0-458D-AF28-40CF7F7403D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4" authorId="0" shapeId="0" xr:uid="{B709E3E5-7122-42C6-A59F-A90411A1AE7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5" authorId="0" shapeId="0" xr:uid="{6EAAB578-9A9D-4885-823A-1FE27EB792E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6" authorId="0" shapeId="0" xr:uid="{D43685AD-E6CD-4D9D-99B6-E0C411CC39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37" authorId="0" shapeId="0" xr:uid="{F3CDC99F-7ADE-4A3D-925A-5D8F5C181C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B5" authorId="0" shapeId="0" xr:uid="{EEC9A4C4-749F-4095-BD1A-791E286E5CC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" authorId="0" shapeId="0" xr:uid="{93DBBBA2-944C-467E-8320-8719CA07E26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" authorId="0" shapeId="0" xr:uid="{273DBAF1-7FB8-4B01-9CA0-D5E1A0564D6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" authorId="0" shapeId="0" xr:uid="{05200EC4-135D-4D8F-9280-B949407B7FE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" authorId="0" shapeId="0" xr:uid="{7B83EF8A-FB6D-4666-B5B7-EDE87A06C85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" authorId="0" shapeId="0" xr:uid="{CFEDB10B-A534-4466-83C8-0F89C237F6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" authorId="0" shapeId="0" xr:uid="{E6B9B542-DCC4-468F-B85D-D24578268B6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" authorId="0" shapeId="0" xr:uid="{8839126D-8DB8-4CF5-96A1-EB8C1878608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" authorId="0" shapeId="0" xr:uid="{EC50DB34-6702-45CC-9717-82313360B0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4" authorId="0" shapeId="0" xr:uid="{3BFA9091-EEF7-4AC8-95E0-409B7EFFFA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5" authorId="0" shapeId="0" xr:uid="{1CA66533-2E40-43FA-9BB4-DC20A639FEF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6" authorId="0" shapeId="0" xr:uid="{E2AADB7A-B0B3-488D-B98A-9439E573BA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7" authorId="0" shapeId="0" xr:uid="{3FED1B94-6C49-4E50-BEA0-E7B9B5E2408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8" authorId="0" shapeId="0" xr:uid="{70586A6A-3232-42AA-9BF2-1AA44C259A9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9" authorId="0" shapeId="0" xr:uid="{44F24B9A-1642-47E1-B29D-DBF8BE9FBC3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0" authorId="0" shapeId="0" xr:uid="{8B8AF74F-EEC9-4AA4-A699-5848A1FC46A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1" authorId="0" shapeId="0" xr:uid="{19E16E3A-94C0-4884-97D1-C7C4E600AFE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2" authorId="0" shapeId="0" xr:uid="{08451EC5-0108-4A2A-BE5B-AB43129234A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3" authorId="0" shapeId="0" xr:uid="{31E1A605-7BF1-40E4-B469-1D2252B0D25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24" authorId="0" shapeId="0" xr:uid="{455D6B5E-94AC-4DCD-9858-B2A79C655A5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2" authorId="0" shapeId="0" xr:uid="{0F8238C4-264B-4708-B92A-C40D6295D51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3" authorId="0" shapeId="0" xr:uid="{0EA0BCD1-5A1B-4CA5-B898-C5888D40C8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4" authorId="0" shapeId="0" xr:uid="{254A2D88-9082-4C2A-B811-591CA250E7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5" authorId="0" shapeId="0" xr:uid="{94A15651-3479-41AA-9B3E-7F14FFAE613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6" authorId="0" shapeId="0" xr:uid="{F4CD52A5-7FC3-433B-A498-B531F2054AE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7" authorId="0" shapeId="0" xr:uid="{8064C918-46F0-422B-A1E2-BA55F7F363E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8" authorId="0" shapeId="0" xr:uid="{3A6D0741-1CAE-4BB7-88C5-736BB224D1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39" authorId="0" shapeId="0" xr:uid="{B8F338EE-BD15-46AC-87C6-C14747FBA1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0" authorId="0" shapeId="0" xr:uid="{F1F26444-311E-4180-9690-E1B91BEBBD2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1" authorId="0" shapeId="0" xr:uid="{2886B6E7-4C7B-4CFF-9081-809C44C3D32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2" authorId="0" shapeId="0" xr:uid="{9A0CF061-B796-434B-A01D-FC5C9E8E0A9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3" authorId="0" shapeId="0" xr:uid="{46D6024F-9D75-4627-A684-BB6D4D637C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4" authorId="0" shapeId="0" xr:uid="{1B91BC2C-D169-4A9C-AEA9-2E7A850786A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5" authorId="0" shapeId="0" xr:uid="{A109FDED-449D-4337-8AED-87B0E644D5C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6" authorId="0" shapeId="0" xr:uid="{145B14C9-6BFA-4E5E-B93F-D049EAB4568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7" authorId="0" shapeId="0" xr:uid="{45C9932D-F3C7-40D7-8B7F-87B9FB0F3F4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8" authorId="0" shapeId="0" xr:uid="{173B2038-3708-4E6A-9F35-E7085494B20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49" authorId="0" shapeId="0" xr:uid="{27731D5F-07E8-4BDA-975A-A928DD48BE6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0" authorId="0" shapeId="0" xr:uid="{93420BF4-C9CD-4A5D-8BB9-A374D57C144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1" authorId="0" shapeId="0" xr:uid="{BBDEADEF-972C-4A06-A74C-9D90865A72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59" authorId="0" shapeId="0" xr:uid="{4D26BA85-1454-4F78-9982-FE127094FA6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0" authorId="0" shapeId="0" xr:uid="{AC3F7F09-D94C-4C6F-BC57-67EDF37F759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1" authorId="0" shapeId="0" xr:uid="{B561BB58-5C78-413E-B7AF-FFABFEB4755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2" authorId="0" shapeId="0" xr:uid="{F4E78A5A-EF8B-4B16-B805-53B3044B509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3" authorId="0" shapeId="0" xr:uid="{6BF0B968-AA1D-4A8D-AE2E-F7A67A72DBE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4" authorId="0" shapeId="0" xr:uid="{3E65C984-E307-465F-B2D3-0CAE0D7734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5" authorId="0" shapeId="0" xr:uid="{D35DD5B7-C27D-4010-B1AF-91F50D724AB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6" authorId="0" shapeId="0" xr:uid="{DA6F0E7E-DFFF-43F7-9307-01182116137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7" authorId="0" shapeId="0" xr:uid="{72927698-9F34-465C-A794-248AEF475C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8" authorId="0" shapeId="0" xr:uid="{A69A33C8-15BA-422F-B9F8-4EF3FF7F47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69" authorId="0" shapeId="0" xr:uid="{7BAA58D3-DB7E-482A-AB61-6194C81DC5A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0" authorId="0" shapeId="0" xr:uid="{EEBE6A5E-C9DC-4555-8F30-ED447F1B1F0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1" authorId="0" shapeId="0" xr:uid="{EAC0F0E0-DAF0-4427-9C59-89C9D9B899F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2" authorId="0" shapeId="0" xr:uid="{1D6E108D-ED5A-4889-A45C-3266F574299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3" authorId="0" shapeId="0" xr:uid="{CDB2C048-8A24-45E9-9F07-40164C96C64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4" authorId="0" shapeId="0" xr:uid="{05C5DE21-0922-41AD-9F44-E8AD1A842D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5" authorId="0" shapeId="0" xr:uid="{9F9E1462-A544-47A1-A9D5-3CFA9D173E3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6" authorId="0" shapeId="0" xr:uid="{11BDF767-782B-4209-9BAD-A26E15C1FD6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7" authorId="0" shapeId="0" xr:uid="{21E32C93-8B69-44D9-8958-3C77EA07F9E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78" authorId="0" shapeId="0" xr:uid="{D6C734DB-7984-4B39-955B-3D24AF9B94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6" authorId="0" shapeId="0" xr:uid="{632AE1C9-8E22-4269-A44F-665A3A131EE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7" authorId="0" shapeId="0" xr:uid="{D07BAE5C-8DA0-466D-A62A-D0382EE7255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8" authorId="0" shapeId="0" xr:uid="{A68C1CD6-D502-4503-B0F8-C41669B99AD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89" authorId="0" shapeId="0" xr:uid="{212B1E73-DD7A-4115-BA6B-984F5C839B3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0" authorId="0" shapeId="0" xr:uid="{E52C1D38-C55A-43EC-8F59-8C379B7057F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1" authorId="0" shapeId="0" xr:uid="{76AB8E09-0582-45E0-BF41-6D51D18799C8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2" authorId="0" shapeId="0" xr:uid="{EF53F862-EEF5-46A5-B2C8-13C663FC011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3" authorId="0" shapeId="0" xr:uid="{B60B1DFE-0386-4C2F-A9A0-9D370930E9E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4" authorId="0" shapeId="0" xr:uid="{0C61269C-2C8B-4709-BDA3-533B3117FAE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5" authorId="0" shapeId="0" xr:uid="{3E6F2D47-0413-471A-A7C5-E4A9955A07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6" authorId="0" shapeId="0" xr:uid="{0EB1B144-DDD9-452C-A1E7-A82255F79F6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7" authorId="0" shapeId="0" xr:uid="{A55F57E7-D6A9-439C-B405-02DE2B7F217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8" authorId="0" shapeId="0" xr:uid="{9FC58DBF-E675-4F65-B02C-F915C5D1DB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99" authorId="0" shapeId="0" xr:uid="{E34F573F-2B28-4128-B5D4-62DFC28D07B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0" authorId="0" shapeId="0" xr:uid="{1F8D4102-FED4-4269-999A-9760F6739464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1" authorId="0" shapeId="0" xr:uid="{D920C7A9-1795-43E0-BD05-782850BAD25A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2" authorId="0" shapeId="0" xr:uid="{1026920F-4F00-4175-A4DF-78B8C59BE0CF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3" authorId="0" shapeId="0" xr:uid="{A733D868-1E31-497F-9214-92F26CCB077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4" authorId="0" shapeId="0" xr:uid="{DAF1E91B-B83B-483C-A8C8-9FAB4C4A665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05" authorId="0" shapeId="0" xr:uid="{9C64A635-2A95-4EB7-A23D-74BAE7B60DB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3" authorId="0" shapeId="0" xr:uid="{20176111-EB3A-4756-86C3-B48652A5BE1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4" authorId="0" shapeId="0" xr:uid="{10BE7030-BE9E-42DC-BEFF-C68E07C67D1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5" authorId="0" shapeId="0" xr:uid="{2CB84E96-E719-4420-81C3-2DB81EE88E55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6" authorId="0" shapeId="0" xr:uid="{29062171-C122-4D55-A29B-EFBB2D3217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7" authorId="0" shapeId="0" xr:uid="{140C659D-E041-4594-8F4E-8E0637991E2E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8" authorId="0" shapeId="0" xr:uid="{1C2A10F4-A7FC-40B6-B560-08DBDC4785A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19" authorId="0" shapeId="0" xr:uid="{E26FD462-5153-49BF-8010-89E1A3A83587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0" authorId="0" shapeId="0" xr:uid="{CFF5F02C-31CC-42AD-8615-B41515EE8E63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1" authorId="0" shapeId="0" xr:uid="{D908D6C1-916B-43CB-B506-7C382C0EA2D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2" authorId="0" shapeId="0" xr:uid="{604A54A0-442A-4D87-BFCA-1E7B2D31307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3" authorId="0" shapeId="0" xr:uid="{8C11CE58-A4EA-440F-BD7A-54B15D1AB131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4" authorId="0" shapeId="0" xr:uid="{EE7AE225-7898-461F-9641-8A1B609F5336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5" authorId="0" shapeId="0" xr:uid="{71C80002-0010-4672-B3CA-EAE6246E81E9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6" authorId="0" shapeId="0" xr:uid="{F23BFF34-0CB3-4C9F-9A66-1781D849527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7" authorId="0" shapeId="0" xr:uid="{3837D475-0CEC-4C4C-9705-A56F8C10A1AB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8" authorId="0" shapeId="0" xr:uid="{DBD63E91-054C-4243-B528-D2A65703D700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29" authorId="0" shapeId="0" xr:uid="{30CB3E82-5167-4AAE-90F8-9EB3DD8ED81D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0" authorId="0" shapeId="0" xr:uid="{CCA505E9-4BC5-46D6-89AB-EB38C3227FFC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1" authorId="0" shapeId="0" xr:uid="{3F39F086-9D05-4B36-8E2F-74876A472B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  <comment ref="B132" authorId="0" shapeId="0" xr:uid="{3496F551-7B3F-4921-AC50-E5BDC3463142}">
      <text>
        <r>
          <rPr>
            <sz val="10"/>
            <color indexed="10"/>
            <rFont val="ＭＳ Ｐゴシック"/>
            <family val="3"/>
            <charset val="128"/>
          </rPr>
          <t xml:space="preserve">記入禁止
</t>
        </r>
        <r>
          <rPr>
            <sz val="10"/>
            <color indexed="8"/>
            <rFont val="ＭＳ Ｐゴシック"/>
            <family val="3"/>
            <charset val="128"/>
          </rPr>
          <t>(登録されません)</t>
        </r>
      </text>
    </comment>
  </commentList>
</comments>
</file>

<file path=xl/sharedStrings.xml><?xml version="1.0" encoding="utf-8"?>
<sst xmlns="http://schemas.openxmlformats.org/spreadsheetml/2006/main" count="14692" uniqueCount="2177">
  <si>
    <t>実　行　予　算　内　訳　書</t>
  </si>
  <si>
    <t>　作業土工</t>
    <phoneticPr fontId="10"/>
  </si>
  <si>
    <t>工　　　種</t>
    <rPh sb="0" eb="1">
      <t>コウ</t>
    </rPh>
    <rPh sb="4" eb="5">
      <t>タネ</t>
    </rPh>
    <phoneticPr fontId="10"/>
  </si>
  <si>
    <t>細別・種別</t>
    <rPh sb="0" eb="2">
      <t>サイベツ</t>
    </rPh>
    <rPh sb="3" eb="5">
      <t>シュベツ</t>
    </rPh>
    <phoneticPr fontId="10"/>
  </si>
  <si>
    <t>単位</t>
    <rPh sb="0" eb="2">
      <t>タンイ</t>
    </rPh>
    <phoneticPr fontId="10"/>
  </si>
  <si>
    <t>数　量</t>
    <rPh sb="0" eb="1">
      <t>スウ</t>
    </rPh>
    <rPh sb="2" eb="3">
      <t>リョウ</t>
    </rPh>
    <phoneticPr fontId="10"/>
  </si>
  <si>
    <t>単　価</t>
    <rPh sb="0" eb="1">
      <t>タン</t>
    </rPh>
    <rPh sb="2" eb="3">
      <t>アタイ</t>
    </rPh>
    <phoneticPr fontId="10"/>
  </si>
  <si>
    <t>金　額</t>
    <rPh sb="0" eb="1">
      <t>キン</t>
    </rPh>
    <rPh sb="2" eb="3">
      <t>ガク</t>
    </rPh>
    <phoneticPr fontId="10"/>
  </si>
  <si>
    <t>材料費</t>
    <rPh sb="0" eb="3">
      <t>ザイリョウヒ</t>
    </rPh>
    <phoneticPr fontId="10"/>
  </si>
  <si>
    <t>外注費</t>
    <rPh sb="0" eb="3">
      <t>ガイチュウヒ</t>
    </rPh>
    <phoneticPr fontId="10"/>
  </si>
  <si>
    <t>労務費</t>
    <rPh sb="0" eb="3">
      <t>ロウムヒ</t>
    </rPh>
    <phoneticPr fontId="10"/>
  </si>
  <si>
    <t>仮設経費</t>
    <rPh sb="0" eb="2">
      <t>カセツ</t>
    </rPh>
    <rPh sb="2" eb="4">
      <t>ケイヒ</t>
    </rPh>
    <phoneticPr fontId="10"/>
  </si>
  <si>
    <t>機械等経費</t>
    <rPh sb="0" eb="2">
      <t>キカイ</t>
    </rPh>
    <rPh sb="2" eb="3">
      <t>トウ</t>
    </rPh>
    <rPh sb="3" eb="5">
      <t>ケイヒ</t>
    </rPh>
    <phoneticPr fontId="10"/>
  </si>
  <si>
    <t>備　考</t>
    <rPh sb="0" eb="1">
      <t>ビ</t>
    </rPh>
    <rPh sb="2" eb="3">
      <t>コウ</t>
    </rPh>
    <phoneticPr fontId="10"/>
  </si>
  <si>
    <t>資材・外注単価表</t>
    <rPh sb="0" eb="2">
      <t>シザイ</t>
    </rPh>
    <rPh sb="3" eb="5">
      <t>ガイチュウ</t>
    </rPh>
    <rPh sb="5" eb="7">
      <t>タンカ</t>
    </rPh>
    <rPh sb="7" eb="8">
      <t>ヒョウ</t>
    </rPh>
    <phoneticPr fontId="10"/>
  </si>
  <si>
    <t>種　　　別</t>
    <phoneticPr fontId="10"/>
  </si>
  <si>
    <t>寸　　　　法</t>
    <rPh sb="0" eb="1">
      <t>スン</t>
    </rPh>
    <rPh sb="5" eb="6">
      <t>ホウ</t>
    </rPh>
    <phoneticPr fontId="10"/>
  </si>
  <si>
    <t>単位</t>
  </si>
  <si>
    <t>数　量</t>
  </si>
  <si>
    <t>会社別単価</t>
    <rPh sb="0" eb="2">
      <t>カイシャ</t>
    </rPh>
    <rPh sb="2" eb="3">
      <t>ベツ</t>
    </rPh>
    <rPh sb="3" eb="5">
      <t>タンカ</t>
    </rPh>
    <phoneticPr fontId="10"/>
  </si>
  <si>
    <t>決定   単価</t>
    <rPh sb="0" eb="1">
      <t>ケツ</t>
    </rPh>
    <rPh sb="1" eb="2">
      <t>サダム</t>
    </rPh>
    <rPh sb="5" eb="6">
      <t>タン</t>
    </rPh>
    <phoneticPr fontId="10"/>
  </si>
  <si>
    <t>金　　額</t>
  </si>
  <si>
    <t>備　考</t>
    <phoneticPr fontId="10"/>
  </si>
  <si>
    <t>合　　計</t>
    <rPh sb="0" eb="1">
      <t>ゴウ</t>
    </rPh>
    <rPh sb="3" eb="4">
      <t>ケイ</t>
    </rPh>
    <phoneticPr fontId="10"/>
  </si>
  <si>
    <t>代　価　表</t>
    <rPh sb="0" eb="1">
      <t>ダイ</t>
    </rPh>
    <rPh sb="2" eb="3">
      <t>アタイ</t>
    </rPh>
    <phoneticPr fontId="10"/>
  </si>
  <si>
    <t>工　種　・　種　別　・　細　別</t>
    <rPh sb="0" eb="1">
      <t>コウ</t>
    </rPh>
    <rPh sb="2" eb="3">
      <t>タネ</t>
    </rPh>
    <rPh sb="6" eb="7">
      <t>タネ</t>
    </rPh>
    <rPh sb="8" eb="9">
      <t>ベツ</t>
    </rPh>
    <rPh sb="12" eb="13">
      <t>ホソ</t>
    </rPh>
    <rPh sb="14" eb="15">
      <t>ベツ</t>
    </rPh>
    <phoneticPr fontId="10"/>
  </si>
  <si>
    <t>数　量</t>
    <rPh sb="0" eb="1">
      <t>カズ</t>
    </rPh>
    <rPh sb="2" eb="3">
      <t>リョウ</t>
    </rPh>
    <phoneticPr fontId="10"/>
  </si>
  <si>
    <t>単　価</t>
  </si>
  <si>
    <t>材　料　費</t>
    <rPh sb="0" eb="5">
      <t>ザイリョウヒ</t>
    </rPh>
    <phoneticPr fontId="8"/>
  </si>
  <si>
    <t>外　注　費</t>
    <rPh sb="0" eb="5">
      <t>ガイチュウヒ</t>
    </rPh>
    <phoneticPr fontId="8"/>
  </si>
  <si>
    <t>労　務　費</t>
    <rPh sb="0" eb="3">
      <t>ロウム</t>
    </rPh>
    <rPh sb="3" eb="5">
      <t>ガイチュウヒ</t>
    </rPh>
    <phoneticPr fontId="8"/>
  </si>
  <si>
    <t>仮設経費</t>
    <rPh sb="0" eb="2">
      <t>カセツ</t>
    </rPh>
    <rPh sb="2" eb="4">
      <t>ケイヒ</t>
    </rPh>
    <phoneticPr fontId="8"/>
  </si>
  <si>
    <t>機械等経費</t>
    <rPh sb="0" eb="2">
      <t>キカイ</t>
    </rPh>
    <rPh sb="2" eb="3">
      <t>トウ</t>
    </rPh>
    <rPh sb="3" eb="5">
      <t>ケイヒ</t>
    </rPh>
    <phoneticPr fontId="8"/>
  </si>
  <si>
    <t>備　　　考</t>
    <rPh sb="0" eb="1">
      <t>ソナエ</t>
    </rPh>
    <rPh sb="4" eb="5">
      <t>コウ</t>
    </rPh>
    <phoneticPr fontId="10"/>
  </si>
  <si>
    <t>　合　　　　計</t>
    <rPh sb="1" eb="2">
      <t>ゴウ</t>
    </rPh>
    <rPh sb="6" eb="7">
      <t>ケイ</t>
    </rPh>
    <phoneticPr fontId="10"/>
  </si>
  <si>
    <t>　単　　　　価</t>
    <rPh sb="1" eb="2">
      <t>タン</t>
    </rPh>
    <rPh sb="6" eb="7">
      <t>アタイ</t>
    </rPh>
    <phoneticPr fontId="10"/>
  </si>
  <si>
    <t>現場経費内訳明細書</t>
    <rPh sb="0" eb="2">
      <t>ゲンバ</t>
    </rPh>
    <rPh sb="2" eb="4">
      <t>ケイヒ</t>
    </rPh>
    <rPh sb="4" eb="6">
      <t>ウチワケ</t>
    </rPh>
    <rPh sb="6" eb="9">
      <t>メイサイショ</t>
    </rPh>
    <phoneticPr fontId="37"/>
  </si>
  <si>
    <t>番号</t>
    <rPh sb="0" eb="2">
      <t>バンゴウ</t>
    </rPh>
    <phoneticPr fontId="37"/>
  </si>
  <si>
    <t>費　　　　目</t>
    <rPh sb="0" eb="6">
      <t>ヒモク</t>
    </rPh>
    <phoneticPr fontId="37"/>
  </si>
  <si>
    <t>内　　訳</t>
    <rPh sb="0" eb="4">
      <t>ウチワケ</t>
    </rPh>
    <phoneticPr fontId="37"/>
  </si>
  <si>
    <t>数量</t>
    <rPh sb="0" eb="2">
      <t>スウリョウ</t>
    </rPh>
    <phoneticPr fontId="37"/>
  </si>
  <si>
    <t>単位</t>
    <rPh sb="0" eb="2">
      <t>タンイ</t>
    </rPh>
    <phoneticPr fontId="37"/>
  </si>
  <si>
    <t>単　価</t>
    <rPh sb="0" eb="3">
      <t>タンカ</t>
    </rPh>
    <phoneticPr fontId="37"/>
  </si>
  <si>
    <t>金　　額</t>
    <rPh sb="0" eb="4">
      <t>キンガク</t>
    </rPh>
    <phoneticPr fontId="37"/>
  </si>
  <si>
    <t/>
  </si>
  <si>
    <t>単　価　表</t>
    <rPh sb="0" eb="1">
      <t>タン</t>
    </rPh>
    <rPh sb="2" eb="3">
      <t>アタイ</t>
    </rPh>
    <phoneticPr fontId="10"/>
  </si>
  <si>
    <t>工事件名</t>
    <rPh sb="0" eb="4">
      <t>コウジケンメイ</t>
    </rPh>
    <phoneticPr fontId="1"/>
  </si>
  <si>
    <t>工事場所</t>
    <rPh sb="0" eb="4">
      <t>コウジバショ</t>
    </rPh>
    <phoneticPr fontId="1"/>
  </si>
  <si>
    <t>工期</t>
    <rPh sb="0" eb="2">
      <t>コウキ</t>
    </rPh>
    <phoneticPr fontId="1"/>
  </si>
  <si>
    <t>（自）</t>
    <rPh sb="1" eb="2">
      <t>ジ</t>
    </rPh>
    <phoneticPr fontId="1"/>
  </si>
  <si>
    <t>（至）</t>
    <rPh sb="1" eb="2">
      <t>イタル</t>
    </rPh>
    <phoneticPr fontId="1"/>
  </si>
  <si>
    <t>発注先</t>
    <rPh sb="0" eb="3">
      <t>ハッチュウサキ</t>
    </rPh>
    <phoneticPr fontId="1"/>
  </si>
  <si>
    <t>担当者名</t>
    <rPh sb="0" eb="4">
      <t>タントウシャメイ</t>
    </rPh>
    <phoneticPr fontId="1"/>
  </si>
  <si>
    <t>会社名</t>
    <rPh sb="0" eb="3">
      <t>カイシャメイ</t>
    </rPh>
    <phoneticPr fontId="1"/>
  </si>
  <si>
    <t>部署名</t>
    <rPh sb="0" eb="3">
      <t>ブショメイ</t>
    </rPh>
    <phoneticPr fontId="1"/>
  </si>
  <si>
    <t>実 　行　 予 　算 　書</t>
    <rPh sb="0" eb="1">
      <t>ジツ</t>
    </rPh>
    <rPh sb="3" eb="4">
      <t>ギョウ</t>
    </rPh>
    <rPh sb="6" eb="7">
      <t>ヨ</t>
    </rPh>
    <rPh sb="9" eb="10">
      <t>サン</t>
    </rPh>
    <rPh sb="12" eb="13">
      <t>ショ</t>
    </rPh>
    <phoneticPr fontId="1"/>
  </si>
  <si>
    <t>　単　　　　価</t>
  </si>
  <si>
    <t>〇〇〇〇開発工事</t>
  </si>
  <si>
    <t>〇〇県〇〇市〇〇地内</t>
  </si>
  <si>
    <t>株式会社　〇〇〇〇</t>
  </si>
  <si>
    <t>使用建設株式会社</t>
  </si>
  <si>
    <t>土木工事部</t>
  </si>
  <si>
    <t>田中太郎</t>
  </si>
  <si>
    <t>土工</t>
    <rPh sb="0" eb="2">
      <t>ドコウ</t>
    </rPh>
    <phoneticPr fontId="1"/>
  </si>
  <si>
    <t>盛土工</t>
    <rPh sb="0" eb="1">
      <t>モ</t>
    </rPh>
    <rPh sb="1" eb="2">
      <t>ド</t>
    </rPh>
    <rPh sb="2" eb="3">
      <t>コウ</t>
    </rPh>
    <phoneticPr fontId="1"/>
  </si>
  <si>
    <t>購入土</t>
    <rPh sb="0" eb="3">
      <t>コウニュウド</t>
    </rPh>
    <phoneticPr fontId="1"/>
  </si>
  <si>
    <t>山砕盛土</t>
    <rPh sb="0" eb="1">
      <t>ヤマ</t>
    </rPh>
    <rPh sb="1" eb="2">
      <t>サイ</t>
    </rPh>
    <rPh sb="2" eb="3">
      <t>モ</t>
    </rPh>
    <rPh sb="3" eb="4">
      <t>ド</t>
    </rPh>
    <phoneticPr fontId="1"/>
  </si>
  <si>
    <t>山砕　100-0</t>
    <rPh sb="0" eb="1">
      <t>ヤマ</t>
    </rPh>
    <rPh sb="1" eb="2">
      <t>サイ</t>
    </rPh>
    <phoneticPr fontId="3"/>
  </si>
  <si>
    <t>ｍ3</t>
  </si>
  <si>
    <t>流用土</t>
    <rPh sb="0" eb="3">
      <t>リュウヨウド</t>
    </rPh>
    <phoneticPr fontId="1"/>
  </si>
  <si>
    <t>流用土盛土</t>
    <rPh sb="0" eb="3">
      <t>リュウヨウド</t>
    </rPh>
    <rPh sb="3" eb="4">
      <t>モ</t>
    </rPh>
    <rPh sb="4" eb="5">
      <t>ド</t>
    </rPh>
    <phoneticPr fontId="1"/>
  </si>
  <si>
    <t>舗装工</t>
    <rPh sb="0" eb="3">
      <t>ホソウコウ</t>
    </rPh>
    <phoneticPr fontId="1"/>
  </si>
  <si>
    <t>場内舗装</t>
    <rPh sb="0" eb="4">
      <t>ジョウナイホソウ</t>
    </rPh>
    <phoneticPr fontId="1"/>
  </si>
  <si>
    <t>As舗装②　重耐舗装　　</t>
    <rPh sb="2" eb="4">
      <t>ホソウ</t>
    </rPh>
    <rPh sb="6" eb="7">
      <t>ジュウ</t>
    </rPh>
    <rPh sb="7" eb="8">
      <t>タイ</t>
    </rPh>
    <rPh sb="8" eb="10">
      <t>ホソウ</t>
    </rPh>
    <phoneticPr fontId="1"/>
  </si>
  <si>
    <t>表層工</t>
    <rPh sb="0" eb="3">
      <t>ヒョウソウコウ</t>
    </rPh>
    <phoneticPr fontId="1"/>
  </si>
  <si>
    <t>改質Ⅱ型　t=50</t>
    <rPh sb="0" eb="2">
      <t>カイシツ</t>
    </rPh>
    <rPh sb="3" eb="4">
      <t>ガタ</t>
    </rPh>
    <phoneticPr fontId="1"/>
  </si>
  <si>
    <t>ｍ2</t>
  </si>
  <si>
    <t>基層工</t>
    <rPh sb="0" eb="3">
      <t>キソウコウ</t>
    </rPh>
    <phoneticPr fontId="1"/>
  </si>
  <si>
    <t>改質Ⅱ型　t=50</t>
  </si>
  <si>
    <t>上層路盤</t>
    <rPh sb="0" eb="4">
      <t>ジョウソウロバン</t>
    </rPh>
    <phoneticPr fontId="1"/>
  </si>
  <si>
    <t>M40　t=150</t>
  </si>
  <si>
    <t>下層路盤</t>
    <rPh sb="0" eb="4">
      <t>カソウロバン</t>
    </rPh>
    <phoneticPr fontId="1"/>
  </si>
  <si>
    <t>RC40　t=150</t>
  </si>
  <si>
    <t>As舗装①</t>
    <rPh sb="2" eb="4">
      <t>ホソウ</t>
    </rPh>
    <phoneticPr fontId="5"/>
  </si>
  <si>
    <t>北倉庫北側通路</t>
    <rPh sb="0" eb="1">
      <t>キタ</t>
    </rPh>
    <rPh sb="1" eb="3">
      <t>ソウコ</t>
    </rPh>
    <rPh sb="3" eb="5">
      <t>キタガワ</t>
    </rPh>
    <rPh sb="5" eb="7">
      <t>ツウロ</t>
    </rPh>
    <phoneticPr fontId="5"/>
  </si>
  <si>
    <t>表層工</t>
    <rPh sb="0" eb="3">
      <t>ヒョウソウコウ</t>
    </rPh>
    <phoneticPr fontId="5"/>
  </si>
  <si>
    <t>再生密粒　t=50</t>
    <rPh sb="0" eb="2">
      <t>サイセイ</t>
    </rPh>
    <rPh sb="2" eb="4">
      <t>ミツリュウ</t>
    </rPh>
    <phoneticPr fontId="1"/>
  </si>
  <si>
    <t>路盤工</t>
    <rPh sb="0" eb="3">
      <t>ロバンコウ</t>
    </rPh>
    <phoneticPr fontId="5"/>
  </si>
  <si>
    <t>RC40　T=150</t>
  </si>
  <si>
    <t>付替水路部</t>
    <rPh sb="0" eb="1">
      <t>ツ</t>
    </rPh>
    <rPh sb="1" eb="2">
      <t>カ</t>
    </rPh>
    <rPh sb="2" eb="4">
      <t>スイロ</t>
    </rPh>
    <rPh sb="4" eb="5">
      <t>ブ</t>
    </rPh>
    <phoneticPr fontId="1"/>
  </si>
  <si>
    <t>ｺﾝｸﾘｰﾄ舗装</t>
    <rPh sb="6" eb="8">
      <t>ホソウ</t>
    </rPh>
    <phoneticPr fontId="1"/>
  </si>
  <si>
    <t>RC　t=100　Co　t=100</t>
  </si>
  <si>
    <t>外周農道部</t>
    <rPh sb="0" eb="2">
      <t>ガイシュウ</t>
    </rPh>
    <rPh sb="2" eb="5">
      <t>ノウドウブ</t>
    </rPh>
    <phoneticPr fontId="5"/>
  </si>
  <si>
    <t>拡幅舗装</t>
    <rPh sb="0" eb="2">
      <t>カクフク</t>
    </rPh>
    <rPh sb="2" eb="4">
      <t>ホソウ</t>
    </rPh>
    <phoneticPr fontId="5"/>
  </si>
  <si>
    <t>砂t=100 RC40　t=100　表層t=40</t>
    <rPh sb="0" eb="1">
      <t>スナ</t>
    </rPh>
    <rPh sb="18" eb="20">
      <t>ヒョウソウ</t>
    </rPh>
    <phoneticPr fontId="5"/>
  </si>
  <si>
    <t>溶融式区画線</t>
    <rPh sb="0" eb="3">
      <t>ヨウユウシキ</t>
    </rPh>
    <rPh sb="3" eb="5">
      <t>クカク</t>
    </rPh>
    <rPh sb="5" eb="6">
      <t>セン</t>
    </rPh>
    <phoneticPr fontId="1"/>
  </si>
  <si>
    <t>区画線</t>
    <rPh sb="0" eb="3">
      <t>クカクセン</t>
    </rPh>
    <phoneticPr fontId="1"/>
  </si>
  <si>
    <t>式</t>
    <rPh sb="0" eb="1">
      <t>シキ</t>
    </rPh>
    <phoneticPr fontId="2"/>
  </si>
  <si>
    <t>擁壁工</t>
    <rPh sb="0" eb="2">
      <t>ヨウヘキ</t>
    </rPh>
    <rPh sb="2" eb="3">
      <t>コウ</t>
    </rPh>
    <phoneticPr fontId="1"/>
  </si>
  <si>
    <t>L型擁壁</t>
    <rPh sb="1" eb="2">
      <t>ガタ</t>
    </rPh>
    <rPh sb="2" eb="4">
      <t>ヨウヘキ</t>
    </rPh>
    <phoneticPr fontId="1"/>
  </si>
  <si>
    <t>作業土工</t>
    <rPh sb="0" eb="4">
      <t>サギョウドコウ</t>
    </rPh>
    <phoneticPr fontId="1"/>
  </si>
  <si>
    <t>床掘</t>
    <rPh sb="0" eb="2">
      <t>トコボリ</t>
    </rPh>
    <phoneticPr fontId="1"/>
  </si>
  <si>
    <t>埋戻し</t>
    <rPh sb="0" eb="1">
      <t>ウ</t>
    </rPh>
    <rPh sb="1" eb="2">
      <t>モド</t>
    </rPh>
    <phoneticPr fontId="1"/>
  </si>
  <si>
    <t>残土</t>
    <rPh sb="0" eb="2">
      <t>ザンド</t>
    </rPh>
    <phoneticPr fontId="1"/>
  </si>
  <si>
    <t>場内仮置き</t>
    <rPh sb="0" eb="2">
      <t>ジョウナイ</t>
    </rPh>
    <rPh sb="2" eb="4">
      <t>カリオ</t>
    </rPh>
    <phoneticPr fontId="1"/>
  </si>
  <si>
    <t>グランドセルマットレス</t>
  </si>
  <si>
    <t>第1号</t>
    <rPh sb="0" eb="1">
      <t>ダイ</t>
    </rPh>
    <rPh sb="2" eb="3">
      <t>ゴウ</t>
    </rPh>
    <phoneticPr fontId="3"/>
  </si>
  <si>
    <t>第2号</t>
    <rPh sb="0" eb="1">
      <t>ダイ</t>
    </rPh>
    <rPh sb="2" eb="3">
      <t>ゴウ</t>
    </rPh>
    <phoneticPr fontId="3"/>
  </si>
  <si>
    <t>天端ﾌﾗｯﾄﾀｲﾌﾟ</t>
    <rPh sb="0" eb="1">
      <t>テン</t>
    </rPh>
    <rPh sb="1" eb="2">
      <t>ハシ</t>
    </rPh>
    <phoneticPr fontId="1"/>
  </si>
  <si>
    <t>H1200</t>
  </si>
  <si>
    <t>ｍ</t>
  </si>
  <si>
    <t>H1300</t>
  </si>
  <si>
    <t>H1400</t>
  </si>
  <si>
    <t>H1500</t>
  </si>
  <si>
    <t>H1700</t>
  </si>
  <si>
    <t>H1800</t>
  </si>
  <si>
    <t>H1900</t>
  </si>
  <si>
    <t>H2000</t>
  </si>
  <si>
    <t>H2100</t>
  </si>
  <si>
    <t>H2200</t>
  </si>
  <si>
    <t>H2300</t>
  </si>
  <si>
    <t>H2500</t>
  </si>
  <si>
    <t>H2600</t>
  </si>
  <si>
    <t>H2800</t>
  </si>
  <si>
    <t>H2900</t>
  </si>
  <si>
    <t>H3000</t>
  </si>
  <si>
    <t>H3100</t>
  </si>
  <si>
    <t>H3200</t>
  </si>
  <si>
    <t>H3300</t>
  </si>
  <si>
    <t>H3400</t>
  </si>
  <si>
    <t>1本のみ底版現場打含む</t>
    <rPh sb="1" eb="2">
      <t>ホン</t>
    </rPh>
    <rPh sb="4" eb="6">
      <t>テイバン</t>
    </rPh>
    <rPh sb="6" eb="9">
      <t>ゲンバウチ</t>
    </rPh>
    <rPh sb="9" eb="10">
      <t>フク</t>
    </rPh>
    <phoneticPr fontId="3"/>
  </si>
  <si>
    <t>H3500</t>
  </si>
  <si>
    <t>H3600</t>
  </si>
  <si>
    <t>底版現場うち含む</t>
    <rPh sb="0" eb="2">
      <t>テイバン</t>
    </rPh>
    <rPh sb="2" eb="4">
      <t>ゲンバ</t>
    </rPh>
    <rPh sb="6" eb="7">
      <t>フク</t>
    </rPh>
    <phoneticPr fontId="3"/>
  </si>
  <si>
    <t>天端ｽﾛｰﾌﾟﾀｲﾌﾟ</t>
    <rPh sb="0" eb="1">
      <t>テン</t>
    </rPh>
    <rPh sb="1" eb="2">
      <t>ハシ</t>
    </rPh>
    <phoneticPr fontId="1"/>
  </si>
  <si>
    <t>H900</t>
  </si>
  <si>
    <t>H1000</t>
  </si>
  <si>
    <t>H1100</t>
  </si>
  <si>
    <t>H1600</t>
  </si>
  <si>
    <t>現場打L型・I型擁壁</t>
    <rPh sb="0" eb="3">
      <t>ゲンバウチ</t>
    </rPh>
    <rPh sb="4" eb="5">
      <t>ガタ</t>
    </rPh>
    <rPh sb="7" eb="8">
      <t>ガタ</t>
    </rPh>
    <rPh sb="8" eb="10">
      <t>ヨウヘキ</t>
    </rPh>
    <phoneticPr fontId="1"/>
  </si>
  <si>
    <t>Ｌ型　H650</t>
    <rPh sb="1" eb="2">
      <t>ガタ</t>
    </rPh>
    <phoneticPr fontId="1"/>
  </si>
  <si>
    <t>西・南</t>
    <rPh sb="0" eb="1">
      <t>ニシ</t>
    </rPh>
    <rPh sb="2" eb="3">
      <t>ミナミ</t>
    </rPh>
    <phoneticPr fontId="1"/>
  </si>
  <si>
    <t>Ｌ型　H900</t>
  </si>
  <si>
    <t>Ｌ型　H950</t>
  </si>
  <si>
    <t>Ｌ型　H1000</t>
  </si>
  <si>
    <t>Ｌ型　H1100</t>
  </si>
  <si>
    <t>Ｉ型　H720</t>
    <rPh sb="1" eb="2">
      <t>ガタ</t>
    </rPh>
    <phoneticPr fontId="1"/>
  </si>
  <si>
    <t>Ｌ型　H700</t>
    <rPh sb="1" eb="2">
      <t>ガタ</t>
    </rPh>
    <phoneticPr fontId="1"/>
  </si>
  <si>
    <t>北</t>
    <rPh sb="0" eb="1">
      <t>キタ</t>
    </rPh>
    <phoneticPr fontId="1"/>
  </si>
  <si>
    <t>ﾒｯｼｭﾌｪﾝｽ設置</t>
    <rPh sb="8" eb="10">
      <t>セッチ</t>
    </rPh>
    <phoneticPr fontId="3"/>
  </si>
  <si>
    <t>H=800</t>
  </si>
  <si>
    <t>基礎なし</t>
    <rPh sb="0" eb="2">
      <t>キソ</t>
    </rPh>
    <phoneticPr fontId="3"/>
  </si>
  <si>
    <t>H=1500</t>
  </si>
  <si>
    <t>基礎共</t>
    <rPh sb="0" eb="2">
      <t>キソ</t>
    </rPh>
    <rPh sb="2" eb="3">
      <t>トモ</t>
    </rPh>
    <phoneticPr fontId="3"/>
  </si>
  <si>
    <t>雨水排水工</t>
    <rPh sb="0" eb="2">
      <t>ウスイ</t>
    </rPh>
    <rPh sb="2" eb="5">
      <t>ハイスイコウ</t>
    </rPh>
    <phoneticPr fontId="1"/>
  </si>
  <si>
    <t>雨水排水</t>
    <rPh sb="0" eb="2">
      <t>ウスイ</t>
    </rPh>
    <rPh sb="2" eb="4">
      <t>ハイスイ</t>
    </rPh>
    <phoneticPr fontId="1"/>
  </si>
  <si>
    <t>集水桝</t>
    <rPh sb="0" eb="3">
      <t>シュウスイマス</t>
    </rPh>
    <phoneticPr fontId="1"/>
  </si>
  <si>
    <t>□600*650</t>
  </si>
  <si>
    <t>基</t>
    <rPh sb="0" eb="1">
      <t>キ</t>
    </rPh>
    <phoneticPr fontId="1"/>
  </si>
  <si>
    <t>□600*700</t>
  </si>
  <si>
    <t>□600*750</t>
  </si>
  <si>
    <t>□600*800</t>
  </si>
  <si>
    <t>□600*850</t>
  </si>
  <si>
    <t>□600*950</t>
  </si>
  <si>
    <t>□700*850</t>
  </si>
  <si>
    <t>□700*950</t>
  </si>
  <si>
    <t>CD桝</t>
    <rPh sb="2" eb="3">
      <t>マス</t>
    </rPh>
    <phoneticPr fontId="5"/>
  </si>
  <si>
    <t>□400外</t>
    <rPh sb="4" eb="5">
      <t>ソト</t>
    </rPh>
    <phoneticPr fontId="5"/>
  </si>
  <si>
    <t>基</t>
    <rPh sb="0" eb="1">
      <t>キ</t>
    </rPh>
    <phoneticPr fontId="5"/>
  </si>
  <si>
    <t>自由勾配側溝</t>
    <rPh sb="0" eb="4">
      <t>ジユウコウバイ</t>
    </rPh>
    <rPh sb="4" eb="6">
      <t>ソッコウ</t>
    </rPh>
    <phoneticPr fontId="1"/>
  </si>
  <si>
    <t>300*300</t>
  </si>
  <si>
    <t>400*400</t>
  </si>
  <si>
    <t>400*500</t>
  </si>
  <si>
    <t>400*600</t>
  </si>
  <si>
    <t>横断用自由勾配側溝</t>
    <rPh sb="0" eb="3">
      <t>オウダンヨウ</t>
    </rPh>
    <rPh sb="3" eb="9">
      <t>ジユウコウバイソッコウ</t>
    </rPh>
    <phoneticPr fontId="1"/>
  </si>
  <si>
    <t>400*700</t>
  </si>
  <si>
    <t>500*600</t>
  </si>
  <si>
    <t>500*700</t>
  </si>
  <si>
    <t>遠心BOXｶﾙﾊﾞｰﾄ</t>
    <rPh sb="0" eb="2">
      <t>エンシン</t>
    </rPh>
    <phoneticPr fontId="1"/>
  </si>
  <si>
    <t>CSB　φ200</t>
  </si>
  <si>
    <t>CSB　φ250</t>
  </si>
  <si>
    <t>CSB　φ350</t>
  </si>
  <si>
    <t>CSB　φ400</t>
  </si>
  <si>
    <t>GPU側溝</t>
    <rPh sb="3" eb="5">
      <t>ソッコウ</t>
    </rPh>
    <phoneticPr fontId="1"/>
  </si>
  <si>
    <t>B250*250</t>
  </si>
  <si>
    <t>B300*300</t>
  </si>
  <si>
    <t>GLU横断側溝</t>
    <rPh sb="3" eb="5">
      <t>オウダン</t>
    </rPh>
    <rPh sb="5" eb="7">
      <t>ソッコウ</t>
    </rPh>
    <phoneticPr fontId="1"/>
  </si>
  <si>
    <t>GLU-25</t>
  </si>
  <si>
    <t>GLU-30</t>
  </si>
  <si>
    <t>塩ビ管</t>
    <rPh sb="0" eb="1">
      <t>エン</t>
    </rPh>
    <rPh sb="2" eb="3">
      <t>カン</t>
    </rPh>
    <phoneticPr fontId="1"/>
  </si>
  <si>
    <t>Φ150</t>
  </si>
  <si>
    <t>Φ200</t>
  </si>
  <si>
    <t>Φ250VU</t>
  </si>
  <si>
    <t>Φ350VP</t>
  </si>
  <si>
    <t>Φ400VP</t>
  </si>
  <si>
    <t>雨水貯留浸透池</t>
    <rPh sb="0" eb="2">
      <t>ウスイ</t>
    </rPh>
    <rPh sb="2" eb="4">
      <t>チョリュウ</t>
    </rPh>
    <rPh sb="4" eb="7">
      <t>シントウイケ</t>
    </rPh>
    <phoneticPr fontId="1"/>
  </si>
  <si>
    <t>浸透池・外柵</t>
    <rPh sb="0" eb="2">
      <t>シントウ</t>
    </rPh>
    <rPh sb="2" eb="3">
      <t>イケ</t>
    </rPh>
    <rPh sb="4" eb="6">
      <t>ガイサク</t>
    </rPh>
    <phoneticPr fontId="1"/>
  </si>
  <si>
    <t>雨水浸透池</t>
    <rPh sb="0" eb="2">
      <t>ウスイ</t>
    </rPh>
    <rPh sb="2" eb="4">
      <t>シントウ</t>
    </rPh>
    <rPh sb="4" eb="5">
      <t>イケ</t>
    </rPh>
    <phoneticPr fontId="1"/>
  </si>
  <si>
    <t>底版砕石敷　t=300</t>
    <rPh sb="0" eb="2">
      <t>テイバン</t>
    </rPh>
    <rPh sb="2" eb="4">
      <t>サイセキ</t>
    </rPh>
    <rPh sb="4" eb="5">
      <t>シキ</t>
    </rPh>
    <phoneticPr fontId="1"/>
  </si>
  <si>
    <t>張ｺﾝｸﾘｰﾄ</t>
    <rPh sb="0" eb="1">
      <t>ハ</t>
    </rPh>
    <phoneticPr fontId="1"/>
  </si>
  <si>
    <t>t=100</t>
  </si>
  <si>
    <t>地先境界ﾌﾞﾛｯｸA</t>
    <rPh sb="0" eb="2">
      <t>チサキ</t>
    </rPh>
    <rPh sb="2" eb="4">
      <t>キョウカイ</t>
    </rPh>
    <phoneticPr fontId="1"/>
  </si>
  <si>
    <t>ﾌｪﾝｽ　H＝900</t>
  </si>
  <si>
    <t>独立基礎共</t>
    <rPh sb="0" eb="2">
      <t>ドクリツ</t>
    </rPh>
    <rPh sb="2" eb="4">
      <t>キソ</t>
    </rPh>
    <rPh sb="4" eb="5">
      <t>トモ</t>
    </rPh>
    <phoneticPr fontId="1"/>
  </si>
  <si>
    <t>砕石40-0（上部）</t>
    <rPh sb="0" eb="2">
      <t>サイセキ</t>
    </rPh>
    <rPh sb="7" eb="9">
      <t>ジョウブ</t>
    </rPh>
    <phoneticPr fontId="1"/>
  </si>
  <si>
    <t>ｔ＝100</t>
  </si>
  <si>
    <t>砕石40-0（底版部）</t>
    <rPh sb="0" eb="2">
      <t>サイセキ</t>
    </rPh>
    <rPh sb="7" eb="9">
      <t>テイバン</t>
    </rPh>
    <rPh sb="9" eb="10">
      <t>ブ</t>
    </rPh>
    <phoneticPr fontId="1"/>
  </si>
  <si>
    <t>ｔ＝150</t>
  </si>
  <si>
    <t>流入管</t>
    <rPh sb="0" eb="3">
      <t>リュウニュウカン</t>
    </rPh>
    <phoneticPr fontId="1"/>
  </si>
  <si>
    <t>φ250VP</t>
  </si>
  <si>
    <t>φ350VP</t>
  </si>
  <si>
    <t>φ400VP</t>
  </si>
  <si>
    <t>流出管</t>
    <rPh sb="0" eb="2">
      <t>リュウシュツ</t>
    </rPh>
    <rPh sb="2" eb="3">
      <t>カン</t>
    </rPh>
    <phoneticPr fontId="3"/>
  </si>
  <si>
    <t>φ200VU</t>
  </si>
  <si>
    <t>φ250VU</t>
  </si>
  <si>
    <t>流入桝</t>
    <rPh sb="0" eb="3">
      <t>リュウニュウマス</t>
    </rPh>
    <phoneticPr fontId="1"/>
  </si>
  <si>
    <t>□600*600*700</t>
  </si>
  <si>
    <t>□700*700*1300</t>
  </si>
  <si>
    <t>□800*800*1050</t>
  </si>
  <si>
    <t>□800*800*1350</t>
  </si>
  <si>
    <t>0号組立ﾏﾝﾎｰﾙ</t>
    <rPh sb="1" eb="2">
      <t>ゴウ</t>
    </rPh>
    <rPh sb="2" eb="3">
      <t>ク</t>
    </rPh>
    <rPh sb="3" eb="4">
      <t>タ</t>
    </rPh>
    <phoneticPr fontId="1"/>
  </si>
  <si>
    <t>雨水貯留槽</t>
    <rPh sb="0" eb="2">
      <t>ウスイ</t>
    </rPh>
    <rPh sb="2" eb="5">
      <t>チョリュウソウ</t>
    </rPh>
    <phoneticPr fontId="1"/>
  </si>
  <si>
    <t>雨水貯留槽１</t>
    <rPh sb="0" eb="2">
      <t>ウスイ</t>
    </rPh>
    <rPh sb="2" eb="5">
      <t>チョリュウソウ</t>
    </rPh>
    <phoneticPr fontId="1"/>
  </si>
  <si>
    <t>基礎部</t>
    <rPh sb="0" eb="2">
      <t>キソ</t>
    </rPh>
    <rPh sb="2" eb="3">
      <t>ブ</t>
    </rPh>
    <phoneticPr fontId="1"/>
  </si>
  <si>
    <t>透水ｼｰﾄ・保護シート</t>
    <rPh sb="0" eb="2">
      <t>トウスイ</t>
    </rPh>
    <rPh sb="6" eb="8">
      <t>ホゴ</t>
    </rPh>
    <phoneticPr fontId="5"/>
  </si>
  <si>
    <t>不陸調整砂敷均し</t>
    <rPh sb="0" eb="4">
      <t>フリクチョウセイ</t>
    </rPh>
    <rPh sb="4" eb="5">
      <t>スナ</t>
    </rPh>
    <rPh sb="5" eb="7">
      <t>シキナラ</t>
    </rPh>
    <phoneticPr fontId="1"/>
  </si>
  <si>
    <t>基礎砕石C40</t>
    <rPh sb="0" eb="2">
      <t>キソ</t>
    </rPh>
    <rPh sb="2" eb="4">
      <t>サイセキ</t>
    </rPh>
    <phoneticPr fontId="1"/>
  </si>
  <si>
    <t>雨水浸透槽</t>
    <rPh sb="0" eb="2">
      <t>ウスイ</t>
    </rPh>
    <rPh sb="2" eb="4">
      <t>シントウ</t>
    </rPh>
    <rPh sb="4" eb="5">
      <t>ソウ</t>
    </rPh>
    <phoneticPr fontId="3"/>
  </si>
  <si>
    <t>9.5*9.0*0.63</t>
  </si>
  <si>
    <t>ｵｰﾊﾞｰﾌﾛｰ放流管</t>
    <rPh sb="8" eb="11">
      <t>ホウリュウカン</t>
    </rPh>
    <phoneticPr fontId="1"/>
  </si>
  <si>
    <t>φ75VP　ｺﾝｸﾘｰﾄ巻き</t>
    <rPh sb="12" eb="13">
      <t>マ</t>
    </rPh>
    <phoneticPr fontId="3"/>
  </si>
  <si>
    <t>φ150VP　ｺﾝｸﾘｰﾄ巻き</t>
  </si>
  <si>
    <t>雨水貯留槽2</t>
    <rPh sb="0" eb="2">
      <t>ウスイ</t>
    </rPh>
    <rPh sb="2" eb="5">
      <t>チョリュウソウ</t>
    </rPh>
    <phoneticPr fontId="1"/>
  </si>
  <si>
    <t>　不陸調整砂敷均し</t>
    <rPh sb="1" eb="5">
      <t>フリクチョウセイ</t>
    </rPh>
    <rPh sb="5" eb="6">
      <t>スナ</t>
    </rPh>
    <rPh sb="6" eb="8">
      <t>シキナラ</t>
    </rPh>
    <phoneticPr fontId="1"/>
  </si>
  <si>
    <t>　基礎砕石C40</t>
    <rPh sb="1" eb="3">
      <t>キソ</t>
    </rPh>
    <rPh sb="3" eb="5">
      <t>サイセキ</t>
    </rPh>
    <phoneticPr fontId="1"/>
  </si>
  <si>
    <t>4*2.5*0.775</t>
  </si>
  <si>
    <t>集水桝　1,2</t>
    <rPh sb="0" eb="3">
      <t>シュウスイマス</t>
    </rPh>
    <phoneticPr fontId="1"/>
  </si>
  <si>
    <t>□450</t>
  </si>
  <si>
    <t>φ100VU</t>
  </si>
  <si>
    <t>付替水路</t>
    <rPh sb="0" eb="1">
      <t>ツ</t>
    </rPh>
    <rPh sb="1" eb="2">
      <t>カ</t>
    </rPh>
    <rPh sb="2" eb="4">
      <t>スイロ</t>
    </rPh>
    <phoneticPr fontId="1"/>
  </si>
  <si>
    <t>付替水路A.B</t>
    <rPh sb="0" eb="1">
      <t>ツ</t>
    </rPh>
    <rPh sb="1" eb="2">
      <t>カワ</t>
    </rPh>
    <rPh sb="2" eb="4">
      <t>スイロ</t>
    </rPh>
    <phoneticPr fontId="1"/>
  </si>
  <si>
    <t>付替水路Ｂ</t>
    <rPh sb="0" eb="1">
      <t>ツ</t>
    </rPh>
    <rPh sb="1" eb="2">
      <t>カ</t>
    </rPh>
    <rPh sb="2" eb="4">
      <t>スイロ</t>
    </rPh>
    <phoneticPr fontId="1"/>
  </si>
  <si>
    <t>西側</t>
    <rPh sb="0" eb="1">
      <t>ニシ</t>
    </rPh>
    <rPh sb="1" eb="2">
      <t>ガワ</t>
    </rPh>
    <phoneticPr fontId="3"/>
  </si>
  <si>
    <t>ﾌﾘｭｰﾑ　600*1000</t>
  </si>
  <si>
    <t>集水桝　□800*1300</t>
    <rPh sb="0" eb="3">
      <t>シュウスイマス</t>
    </rPh>
    <phoneticPr fontId="1"/>
  </si>
  <si>
    <t>集水桝　□1200*1700</t>
    <rPh sb="0" eb="3">
      <t>シュウスイマス</t>
    </rPh>
    <phoneticPr fontId="1"/>
  </si>
  <si>
    <t>防草ｺﾝｸﾘｰﾄ</t>
    <rPh sb="0" eb="2">
      <t>ボウソウ</t>
    </rPh>
    <phoneticPr fontId="3"/>
  </si>
  <si>
    <t>RC40　t=100　Co　t=70　164m</t>
  </si>
  <si>
    <t>付替水路Ａ</t>
    <rPh sb="0" eb="1">
      <t>ツ</t>
    </rPh>
    <rPh sb="1" eb="2">
      <t>カ</t>
    </rPh>
    <rPh sb="2" eb="4">
      <t>スイロ</t>
    </rPh>
    <phoneticPr fontId="1"/>
  </si>
  <si>
    <t>東側</t>
    <rPh sb="0" eb="2">
      <t>ヒガシガワ</t>
    </rPh>
    <phoneticPr fontId="3"/>
  </si>
  <si>
    <t>ﾌﾘｭｰﾑ　400*400</t>
  </si>
  <si>
    <t>集水桝　□700*525</t>
    <rPh sb="0" eb="3">
      <t>シュウスイマス</t>
    </rPh>
    <phoneticPr fontId="1"/>
  </si>
  <si>
    <t>RC40　t=100　Co　t=70　149.8m</t>
  </si>
  <si>
    <t>防火水槽</t>
    <rPh sb="0" eb="4">
      <t>ボウカスイソウ</t>
    </rPh>
    <phoneticPr fontId="1"/>
  </si>
  <si>
    <t>耐震性貯水槽</t>
    <rPh sb="0" eb="3">
      <t>タイシンセイ</t>
    </rPh>
    <rPh sb="3" eb="6">
      <t>チョスイソウ</t>
    </rPh>
    <phoneticPr fontId="1"/>
  </si>
  <si>
    <t>40m3</t>
  </si>
  <si>
    <t>乗入れ24条工事</t>
    <rPh sb="0" eb="1">
      <t>ノ</t>
    </rPh>
    <rPh sb="1" eb="2">
      <t>イコウジ</t>
    </rPh>
    <phoneticPr fontId="1"/>
  </si>
  <si>
    <t>市道1-530号線</t>
    <rPh sb="0" eb="2">
      <t>シドウ</t>
    </rPh>
    <rPh sb="7" eb="9">
      <t>ゴウセン</t>
    </rPh>
    <phoneticPr fontId="1"/>
  </si>
  <si>
    <t>撤去　運搬処分共</t>
    <rPh sb="0" eb="2">
      <t>テッキョ</t>
    </rPh>
    <rPh sb="3" eb="5">
      <t>ウンパン</t>
    </rPh>
    <rPh sb="5" eb="7">
      <t>ショブン</t>
    </rPh>
    <rPh sb="7" eb="8">
      <t>トモ</t>
    </rPh>
    <phoneticPr fontId="1"/>
  </si>
  <si>
    <t>既設ｺﾝｸﾘｰﾄ水路撤去</t>
    <rPh sb="0" eb="2">
      <t>キセツ</t>
    </rPh>
    <rPh sb="8" eb="10">
      <t>スイロ</t>
    </rPh>
    <rPh sb="10" eb="12">
      <t>テッキョ</t>
    </rPh>
    <phoneticPr fontId="1"/>
  </si>
  <si>
    <t>800*1000</t>
  </si>
  <si>
    <t>既設用水路撤去</t>
    <rPh sb="0" eb="2">
      <t>キセツ</t>
    </rPh>
    <rPh sb="2" eb="5">
      <t>ヨウスイロ</t>
    </rPh>
    <rPh sb="5" eb="7">
      <t>テッキョ</t>
    </rPh>
    <phoneticPr fontId="1"/>
  </si>
  <si>
    <t>400*400　RC　t＝330　Co t＝70</t>
  </si>
  <si>
    <t>既設フェンス撤去</t>
  </si>
  <si>
    <t>既設Ｕ字側溝撤去</t>
    <rPh sb="0" eb="2">
      <t>キセツ</t>
    </rPh>
    <rPh sb="3" eb="4">
      <t>ジ</t>
    </rPh>
    <rPh sb="4" eb="6">
      <t>ソッコウ</t>
    </rPh>
    <rPh sb="6" eb="8">
      <t>テッキョ</t>
    </rPh>
    <phoneticPr fontId="1"/>
  </si>
  <si>
    <t>両面歩車道ﾌﾞﾛｯｸC撤去</t>
    <rPh sb="0" eb="2">
      <t>リョウメン</t>
    </rPh>
    <rPh sb="2" eb="5">
      <t>ホシャドウ</t>
    </rPh>
    <rPh sb="11" eb="13">
      <t>テッキョ</t>
    </rPh>
    <phoneticPr fontId="1"/>
  </si>
  <si>
    <t>並木桝撤去</t>
    <rPh sb="0" eb="3">
      <t>ナミキマス</t>
    </rPh>
    <rPh sb="3" eb="5">
      <t>テッキョ</t>
    </rPh>
    <phoneticPr fontId="1"/>
  </si>
  <si>
    <t>撤去・移設</t>
    <rPh sb="0" eb="2">
      <t>テッキョ</t>
    </rPh>
    <rPh sb="3" eb="5">
      <t>イセツ</t>
    </rPh>
    <phoneticPr fontId="1"/>
  </si>
  <si>
    <t>ｶｰﾌﾞﾐﾗｰ</t>
  </si>
  <si>
    <t>箇所</t>
    <rPh sb="0" eb="2">
      <t>カショ</t>
    </rPh>
    <phoneticPr fontId="2"/>
  </si>
  <si>
    <t>ﾌｪﾝｽ　撤去</t>
    <rPh sb="5" eb="7">
      <t>テッキョ</t>
    </rPh>
    <phoneticPr fontId="1"/>
  </si>
  <si>
    <t>独立基礎共</t>
    <rPh sb="0" eb="4">
      <t>ドクリツキソ</t>
    </rPh>
    <rPh sb="4" eb="5">
      <t>トモ</t>
    </rPh>
    <phoneticPr fontId="1"/>
  </si>
  <si>
    <t>ﾎﾞｯｸｽｶﾙﾊﾞｰﾄ</t>
  </si>
  <si>
    <t>800*700　800*800</t>
  </si>
  <si>
    <t>横断用Gr側溝</t>
    <rPh sb="0" eb="3">
      <t>オウダンヨウ</t>
    </rPh>
    <rPh sb="5" eb="7">
      <t>ソッコウ</t>
    </rPh>
    <phoneticPr fontId="1"/>
  </si>
  <si>
    <t>GL　U300</t>
  </si>
  <si>
    <t>地覆</t>
    <rPh sb="0" eb="2">
      <t>ジフク</t>
    </rPh>
    <phoneticPr fontId="1"/>
  </si>
  <si>
    <t>As舗装①</t>
    <rPh sb="2" eb="4">
      <t>ホソウ</t>
    </rPh>
    <phoneticPr fontId="1"/>
  </si>
  <si>
    <t>As舗装②</t>
    <rPh sb="2" eb="4">
      <t>ホソウ</t>
    </rPh>
    <phoneticPr fontId="1"/>
  </si>
  <si>
    <t>大型車対応　</t>
    <rPh sb="0" eb="3">
      <t>オオガタシャ</t>
    </rPh>
    <rPh sb="3" eb="5">
      <t>タイオウ</t>
    </rPh>
    <phoneticPr fontId="1"/>
  </si>
  <si>
    <t>As舗装③</t>
    <rPh sb="2" eb="4">
      <t>ホソウ</t>
    </rPh>
    <phoneticPr fontId="1"/>
  </si>
  <si>
    <t>歩道</t>
    <rPh sb="0" eb="2">
      <t>ホドウ</t>
    </rPh>
    <phoneticPr fontId="1"/>
  </si>
  <si>
    <t>雑工</t>
    <rPh sb="0" eb="2">
      <t>ザッコウ</t>
    </rPh>
    <phoneticPr fontId="1"/>
  </si>
  <si>
    <t>両面C反射付端末ﾌﾞﾛｯｸ</t>
    <rPh sb="0" eb="2">
      <t>リョウメン</t>
    </rPh>
    <rPh sb="3" eb="5">
      <t>ハンシャ</t>
    </rPh>
    <rPh sb="5" eb="6">
      <t>ツ</t>
    </rPh>
    <rPh sb="6" eb="8">
      <t>タンマツ</t>
    </rPh>
    <phoneticPr fontId="1"/>
  </si>
  <si>
    <t>県道深津伊勢崎線</t>
    <rPh sb="0" eb="2">
      <t>ケンドウ</t>
    </rPh>
    <rPh sb="2" eb="4">
      <t>フカツ</t>
    </rPh>
    <rPh sb="4" eb="7">
      <t>イセサキ</t>
    </rPh>
    <rPh sb="7" eb="8">
      <t>セン</t>
    </rPh>
    <phoneticPr fontId="1"/>
  </si>
  <si>
    <t>付替ﾌﾘｭｰﾑGSU撤去</t>
    <rPh sb="0" eb="1">
      <t>ツ</t>
    </rPh>
    <rPh sb="1" eb="2">
      <t>カ</t>
    </rPh>
    <rPh sb="10" eb="12">
      <t>テッキョ</t>
    </rPh>
    <phoneticPr fontId="1"/>
  </si>
  <si>
    <t>600*1000</t>
  </si>
  <si>
    <t>既設三面ｺﾝｸﾘｰﾄ側溝撤去</t>
    <rPh sb="0" eb="2">
      <t>キセツ</t>
    </rPh>
    <rPh sb="2" eb="4">
      <t>3メン</t>
    </rPh>
    <rPh sb="10" eb="12">
      <t>ソッコウ</t>
    </rPh>
    <rPh sb="12" eb="14">
      <t>テッキョ</t>
    </rPh>
    <phoneticPr fontId="1"/>
  </si>
  <si>
    <t>300*600</t>
  </si>
  <si>
    <t>As舗装版撤去</t>
    <rPh sb="2" eb="5">
      <t>ホソウバン</t>
    </rPh>
    <rPh sb="5" eb="7">
      <t>テッキョ</t>
    </rPh>
    <phoneticPr fontId="1"/>
  </si>
  <si>
    <t>歩車道B・並木桝B撤去</t>
    <rPh sb="0" eb="3">
      <t>ホシャドウ</t>
    </rPh>
    <rPh sb="5" eb="8">
      <t>ナミキマス</t>
    </rPh>
    <rPh sb="9" eb="11">
      <t>テッキョ</t>
    </rPh>
    <phoneticPr fontId="1"/>
  </si>
  <si>
    <t>切下げ含む</t>
    <rPh sb="0" eb="1">
      <t>キ</t>
    </rPh>
    <rPh sb="1" eb="2">
      <t>サ</t>
    </rPh>
    <rPh sb="3" eb="4">
      <t>フク</t>
    </rPh>
    <phoneticPr fontId="1"/>
  </si>
  <si>
    <t>600*800</t>
  </si>
  <si>
    <t>横断用自由勾配側溝</t>
    <rPh sb="0" eb="3">
      <t>オウダンヨウ</t>
    </rPh>
    <rPh sb="3" eb="7">
      <t>ジユウコウバイ</t>
    </rPh>
    <rPh sb="7" eb="9">
      <t>ソッコウ</t>
    </rPh>
    <phoneticPr fontId="1"/>
  </si>
  <si>
    <t>□800</t>
  </si>
  <si>
    <t>H=500</t>
  </si>
  <si>
    <t>歩道4.3m2含む</t>
    <rPh sb="0" eb="2">
      <t>ホドウ</t>
    </rPh>
    <rPh sb="7" eb="8">
      <t>フク</t>
    </rPh>
    <phoneticPr fontId="3"/>
  </si>
  <si>
    <t>防草コンクリート舗装</t>
    <rPh sb="0" eb="2">
      <t>ボウソウ</t>
    </rPh>
    <rPh sb="8" eb="10">
      <t>ホソウ</t>
    </rPh>
    <phoneticPr fontId="1"/>
  </si>
  <si>
    <t>歩車道境界ﾌﾞﾛｯｸB</t>
    <rPh sb="0" eb="3">
      <t>ホシャドウ</t>
    </rPh>
    <rPh sb="3" eb="5">
      <t>キョウカイ</t>
    </rPh>
    <phoneticPr fontId="1"/>
  </si>
  <si>
    <t>既設出入口封鎖</t>
    <rPh sb="0" eb="2">
      <t>キセツ</t>
    </rPh>
    <rPh sb="2" eb="5">
      <t>デイリグチ</t>
    </rPh>
    <rPh sb="5" eb="7">
      <t>フウサ</t>
    </rPh>
    <phoneticPr fontId="1"/>
  </si>
  <si>
    <t>市道出入口</t>
    <rPh sb="0" eb="2">
      <t>シドウ</t>
    </rPh>
    <rPh sb="2" eb="5">
      <t>デイリグチ</t>
    </rPh>
    <phoneticPr fontId="1"/>
  </si>
  <si>
    <t>撤去・運搬・処分</t>
    <rPh sb="0" eb="2">
      <t>テッキョ</t>
    </rPh>
    <rPh sb="3" eb="5">
      <t>ウンパン</t>
    </rPh>
    <rPh sb="6" eb="8">
      <t>ショブン</t>
    </rPh>
    <phoneticPr fontId="1"/>
  </si>
  <si>
    <t>マウンドアップ型</t>
    <rPh sb="7" eb="8">
      <t>ガタ</t>
    </rPh>
    <phoneticPr fontId="1"/>
  </si>
  <si>
    <t>ﾍﾞﾝﾁﾌﾘｭｰﾑ</t>
  </si>
  <si>
    <t>集水桝</t>
  </si>
  <si>
    <t>ﾌｪﾝｽ移設（新設）</t>
    <rPh sb="4" eb="6">
      <t>イセツ</t>
    </rPh>
    <rPh sb="7" eb="9">
      <t>シンセツ</t>
    </rPh>
    <phoneticPr fontId="5"/>
  </si>
  <si>
    <t>市道1-530号線撤去を移設</t>
    <rPh sb="9" eb="11">
      <t>テッキョ</t>
    </rPh>
    <rPh sb="12" eb="14">
      <t>イセツ</t>
    </rPh>
    <phoneticPr fontId="5"/>
  </si>
  <si>
    <t>歩車道ﾌﾞﾛｯｸ工</t>
    <rPh sb="0" eb="3">
      <t>ホシャドウ</t>
    </rPh>
    <phoneticPr fontId="1"/>
  </si>
  <si>
    <t>雨水排水</t>
    <rPh sb="0" eb="4">
      <t>ウスイハイスイ</t>
    </rPh>
    <phoneticPr fontId="1"/>
  </si>
  <si>
    <t>ｺﾝｸﾘｰﾄ殻水路埋殺し</t>
    <rPh sb="6" eb="7">
      <t>ガラ</t>
    </rPh>
    <rPh sb="7" eb="9">
      <t>スイロ</t>
    </rPh>
    <rPh sb="9" eb="10">
      <t>ウ</t>
    </rPh>
    <rPh sb="10" eb="11">
      <t>コロ</t>
    </rPh>
    <phoneticPr fontId="1"/>
  </si>
  <si>
    <t>舗装</t>
    <rPh sb="0" eb="2">
      <t>ホソウ</t>
    </rPh>
    <phoneticPr fontId="1"/>
  </si>
  <si>
    <t>防草舗装</t>
    <rPh sb="0" eb="2">
      <t>ボウソウ</t>
    </rPh>
    <rPh sb="2" eb="4">
      <t>ホソウ</t>
    </rPh>
    <phoneticPr fontId="1"/>
  </si>
  <si>
    <t>ｽﾛｰﾌﾟ部舗装</t>
    <rPh sb="5" eb="6">
      <t>ブ</t>
    </rPh>
    <rPh sb="6" eb="8">
      <t>ホソウ</t>
    </rPh>
    <phoneticPr fontId="1"/>
  </si>
  <si>
    <t>概則線共</t>
    <rPh sb="0" eb="2">
      <t>ガイソク</t>
    </rPh>
    <rPh sb="2" eb="3">
      <t>セン</t>
    </rPh>
    <rPh sb="3" eb="4">
      <t>トモ</t>
    </rPh>
    <phoneticPr fontId="1"/>
  </si>
  <si>
    <t>県道出入口</t>
    <rPh sb="0" eb="1">
      <t>ケン</t>
    </rPh>
    <rPh sb="1" eb="2">
      <t>ドウ</t>
    </rPh>
    <rPh sb="2" eb="5">
      <t>デイリグチ</t>
    </rPh>
    <phoneticPr fontId="1"/>
  </si>
  <si>
    <t>新設</t>
    <rPh sb="0" eb="2">
      <t>シンセツ</t>
    </rPh>
    <phoneticPr fontId="1"/>
  </si>
  <si>
    <t>As舗装</t>
    <rPh sb="2" eb="4">
      <t>ホソウ</t>
    </rPh>
    <phoneticPr fontId="1"/>
  </si>
  <si>
    <t>構造物取壊し</t>
    <rPh sb="0" eb="3">
      <t>コウゾウブツ</t>
    </rPh>
    <rPh sb="3" eb="5">
      <t>トリコワ</t>
    </rPh>
    <phoneticPr fontId="1"/>
  </si>
  <si>
    <t>構造物撤去</t>
    <rPh sb="0" eb="3">
      <t>コウゾウブツ</t>
    </rPh>
    <rPh sb="3" eb="5">
      <t>テッキョ</t>
    </rPh>
    <phoneticPr fontId="1"/>
  </si>
  <si>
    <t>ｺﾝｸﾘｰﾄ構造物撤去・運搬・処分</t>
    <rPh sb="6" eb="9">
      <t>コウゾウブツ</t>
    </rPh>
    <rPh sb="9" eb="11">
      <t>テッキョ</t>
    </rPh>
    <rPh sb="12" eb="14">
      <t>ウンパン</t>
    </rPh>
    <rPh sb="15" eb="17">
      <t>ショブン</t>
    </rPh>
    <phoneticPr fontId="1"/>
  </si>
  <si>
    <t>300*200</t>
  </si>
  <si>
    <t>500*320</t>
  </si>
  <si>
    <t>桝撤去</t>
    <rPh sb="0" eb="1">
      <t>マス</t>
    </rPh>
    <rPh sb="1" eb="3">
      <t>テッキョ</t>
    </rPh>
    <phoneticPr fontId="1"/>
  </si>
  <si>
    <t>県道側溝撤去</t>
    <rPh sb="0" eb="2">
      <t>ケンドウ</t>
    </rPh>
    <rPh sb="2" eb="4">
      <t>ソッコウ</t>
    </rPh>
    <rPh sb="4" eb="6">
      <t>テッキョ</t>
    </rPh>
    <phoneticPr fontId="1"/>
  </si>
  <si>
    <t>組立柵渠撤去</t>
    <rPh sb="0" eb="4">
      <t>クミタテサッキョ</t>
    </rPh>
    <rPh sb="4" eb="6">
      <t>テッキョ</t>
    </rPh>
    <phoneticPr fontId="1"/>
  </si>
  <si>
    <t>舗装版撤去・運搬・処分</t>
    <rPh sb="0" eb="3">
      <t>ホソウバン</t>
    </rPh>
    <rPh sb="3" eb="5">
      <t>テッキョ</t>
    </rPh>
    <rPh sb="6" eb="8">
      <t>ウンパン</t>
    </rPh>
    <rPh sb="9" eb="11">
      <t>ショブン</t>
    </rPh>
    <phoneticPr fontId="1"/>
  </si>
  <si>
    <t>既存As舗装撤去</t>
    <rPh sb="0" eb="2">
      <t>キゾン</t>
    </rPh>
    <rPh sb="4" eb="6">
      <t>ホソウ</t>
    </rPh>
    <rPh sb="6" eb="8">
      <t>テッキョ</t>
    </rPh>
    <phoneticPr fontId="1"/>
  </si>
  <si>
    <t>農道部</t>
    <rPh sb="0" eb="2">
      <t>ノウドウ</t>
    </rPh>
    <rPh sb="2" eb="3">
      <t>ブ</t>
    </rPh>
    <phoneticPr fontId="1"/>
  </si>
  <si>
    <t>直接工事費計</t>
    <rPh sb="0" eb="5">
      <t>チョクセツコウジヒ</t>
    </rPh>
    <rPh sb="5" eb="6">
      <t>ケイ</t>
    </rPh>
    <phoneticPr fontId="1"/>
  </si>
  <si>
    <t>準備費</t>
  </si>
  <si>
    <t>別途協議</t>
    <rPh sb="0" eb="2">
      <t>ベット</t>
    </rPh>
    <rPh sb="2" eb="4">
      <t>キョウギ</t>
    </rPh>
    <phoneticPr fontId="3"/>
  </si>
  <si>
    <t>式</t>
  </si>
  <si>
    <t>運搬費</t>
  </si>
  <si>
    <t>安全費</t>
  </si>
  <si>
    <t>仮設費</t>
  </si>
  <si>
    <t>技術管理費</t>
  </si>
  <si>
    <t>営繕費</t>
  </si>
  <si>
    <t>役務費</t>
  </si>
  <si>
    <t>共通仮設費計</t>
  </si>
  <si>
    <t>純工事費計</t>
  </si>
  <si>
    <t>現場管理費</t>
  </si>
  <si>
    <t>工事原価計</t>
  </si>
  <si>
    <t>営業所管理費</t>
  </si>
  <si>
    <t>本支店経費</t>
  </si>
  <si>
    <t>粗利益額</t>
  </si>
  <si>
    <t>法定福利費</t>
  </si>
  <si>
    <t>工事費合計</t>
  </si>
  <si>
    <t>一般資材</t>
    <rPh sb="0" eb="4">
      <t>イッパンシザイ</t>
    </rPh>
    <phoneticPr fontId="3"/>
  </si>
  <si>
    <t>FFFFF</t>
  </si>
  <si>
    <t>GGGGG</t>
  </si>
  <si>
    <t>HHHHH</t>
  </si>
  <si>
    <t>物価・Real</t>
    <rPh sb="0" eb="2">
      <t>ブッカ</t>
    </rPh>
    <phoneticPr fontId="3"/>
  </si>
  <si>
    <t>RC40</t>
  </si>
  <si>
    <t>M40</t>
  </si>
  <si>
    <t>再生砂</t>
    <rPh sb="0" eb="3">
      <t>サイセイスナ</t>
    </rPh>
    <phoneticPr fontId="3"/>
  </si>
  <si>
    <t>川砂</t>
    <rPh sb="0" eb="1">
      <t>カワ</t>
    </rPh>
    <rPh sb="1" eb="2">
      <t>スナ</t>
    </rPh>
    <phoneticPr fontId="3"/>
  </si>
  <si>
    <t>天下無草100-0</t>
    <rPh sb="0" eb="2">
      <t>テンカ</t>
    </rPh>
    <rPh sb="2" eb="3">
      <t>ム</t>
    </rPh>
    <rPh sb="3" eb="4">
      <t>クサ</t>
    </rPh>
    <phoneticPr fontId="3"/>
  </si>
  <si>
    <t>ズリ100-0</t>
  </si>
  <si>
    <t>ズリ200-0</t>
  </si>
  <si>
    <t>C40</t>
  </si>
  <si>
    <r>
      <t>M40</t>
    </r>
    <r>
      <rPr>
        <sz val="12"/>
        <rFont val="MS UI Gothic"/>
        <family val="1"/>
        <charset val="128"/>
      </rPr>
      <t>　代替え</t>
    </r>
    <rPh sb="4" eb="6">
      <t>ダイカ</t>
    </rPh>
    <phoneticPr fontId="3"/>
  </si>
  <si>
    <t>EEEEE</t>
  </si>
  <si>
    <t>再生密粒度</t>
    <rPh sb="0" eb="5">
      <t>サイセイミツリュウド</t>
    </rPh>
    <phoneticPr fontId="3"/>
  </si>
  <si>
    <t>ｔ</t>
  </si>
  <si>
    <t>改質Ⅱ型（20)</t>
    <rPh sb="0" eb="2">
      <t>カイシツ</t>
    </rPh>
    <rPh sb="3" eb="4">
      <t>ガタ</t>
    </rPh>
    <phoneticPr fontId="3"/>
  </si>
  <si>
    <t>密粒</t>
    <rPh sb="0" eb="2">
      <t>ミツリュウ</t>
    </rPh>
    <phoneticPr fontId="3"/>
  </si>
  <si>
    <t>再生租粒度</t>
    <rPh sb="0" eb="2">
      <t>サイセイ</t>
    </rPh>
    <rPh sb="2" eb="3">
      <t>ソ</t>
    </rPh>
    <rPh sb="3" eb="5">
      <t>リュウド</t>
    </rPh>
    <phoneticPr fontId="3"/>
  </si>
  <si>
    <t>生ｺﾝｸﾘｰﾄ</t>
    <rPh sb="0" eb="1">
      <t>ナマ</t>
    </rPh>
    <phoneticPr fontId="3"/>
  </si>
  <si>
    <t>18-8-20N</t>
  </si>
  <si>
    <t>21-8-20N</t>
  </si>
  <si>
    <t>粗粒</t>
    <rPh sb="0" eb="2">
      <t>ソリュウ</t>
    </rPh>
    <phoneticPr fontId="3"/>
  </si>
  <si>
    <t>モルタル</t>
  </si>
  <si>
    <t>単粒砕石</t>
    <rPh sb="0" eb="2">
      <t>タンリュウ</t>
    </rPh>
    <rPh sb="2" eb="4">
      <t>サイセキ</t>
    </rPh>
    <phoneticPr fontId="3"/>
  </si>
  <si>
    <t>鉄筋関係</t>
    <rPh sb="0" eb="2">
      <t>テッキン</t>
    </rPh>
    <rPh sb="2" eb="4">
      <t>カンケイ</t>
    </rPh>
    <phoneticPr fontId="3"/>
  </si>
  <si>
    <t>フェンス基礎</t>
    <rPh sb="4" eb="6">
      <t>キソ</t>
    </rPh>
    <phoneticPr fontId="3"/>
  </si>
  <si>
    <t>鉄筋材料費</t>
    <rPh sb="0" eb="2">
      <t>テッキン</t>
    </rPh>
    <rPh sb="2" eb="4">
      <t>ザイリョウ</t>
    </rPh>
    <rPh sb="4" eb="5">
      <t>ヒ</t>
    </rPh>
    <phoneticPr fontId="3"/>
  </si>
  <si>
    <t>SD295　D10</t>
  </si>
  <si>
    <t>kg</t>
  </si>
  <si>
    <t>SD295  D13</t>
  </si>
  <si>
    <t>SD305 　D10～D16</t>
  </si>
  <si>
    <t>組立費</t>
    <rPh sb="0" eb="2">
      <t>クミタテ</t>
    </rPh>
    <rPh sb="2" eb="3">
      <t>ヒ</t>
    </rPh>
    <phoneticPr fontId="3"/>
  </si>
  <si>
    <t>加工費</t>
    <rPh sb="0" eb="2">
      <t>カコウ</t>
    </rPh>
    <rPh sb="2" eb="3">
      <t>ヒ</t>
    </rPh>
    <phoneticPr fontId="3"/>
  </si>
  <si>
    <t>ｽﾍﾟｰｻｰﾌﾞﾛｯｸ</t>
  </si>
  <si>
    <t>5*6*7</t>
  </si>
  <si>
    <t>個</t>
    <rPh sb="0" eb="1">
      <t>コ</t>
    </rPh>
    <phoneticPr fontId="3"/>
  </si>
  <si>
    <t>H60</t>
  </si>
  <si>
    <t>消耗品費</t>
    <rPh sb="0" eb="2">
      <t>ショウモウ</t>
    </rPh>
    <rPh sb="2" eb="3">
      <t>ヒン</t>
    </rPh>
    <rPh sb="3" eb="4">
      <t>ヒ</t>
    </rPh>
    <phoneticPr fontId="3"/>
  </si>
  <si>
    <t>運搬費</t>
    <rPh sb="0" eb="3">
      <t>ウンパンヒ</t>
    </rPh>
    <phoneticPr fontId="3"/>
  </si>
  <si>
    <t>車</t>
    <rPh sb="0" eb="1">
      <t>シャ</t>
    </rPh>
    <phoneticPr fontId="3"/>
  </si>
  <si>
    <t>現場打ち底版</t>
    <rPh sb="0" eb="3">
      <t>ゲンバウ</t>
    </rPh>
    <rPh sb="4" eb="6">
      <t>テイバン</t>
    </rPh>
    <phoneticPr fontId="3"/>
  </si>
  <si>
    <t>4tユニック車</t>
    <rPh sb="6" eb="7">
      <t>シャ</t>
    </rPh>
    <phoneticPr fontId="3"/>
  </si>
  <si>
    <t>型枠関係</t>
    <rPh sb="0" eb="2">
      <t>カタワク</t>
    </rPh>
    <rPh sb="2" eb="4">
      <t>カンケイ</t>
    </rPh>
    <phoneticPr fontId="3"/>
  </si>
  <si>
    <t>PPPPPP</t>
  </si>
  <si>
    <t>RRRRR</t>
  </si>
  <si>
    <t>H650</t>
  </si>
  <si>
    <t>L型　27.3m</t>
    <rPh sb="1" eb="2">
      <t>ガタ</t>
    </rPh>
    <phoneticPr fontId="3"/>
  </si>
  <si>
    <t>H720</t>
  </si>
  <si>
    <t>I型　36.8m</t>
    <rPh sb="1" eb="2">
      <t>ガタ</t>
    </rPh>
    <phoneticPr fontId="3"/>
  </si>
  <si>
    <t>L型　22.9m</t>
    <rPh sb="1" eb="2">
      <t>ガタ</t>
    </rPh>
    <phoneticPr fontId="3"/>
  </si>
  <si>
    <t>L型　40.09m</t>
    <rPh sb="1" eb="2">
      <t>ガタ</t>
    </rPh>
    <phoneticPr fontId="3"/>
  </si>
  <si>
    <t>L型　34.8m</t>
    <rPh sb="1" eb="2">
      <t>ガタ</t>
    </rPh>
    <phoneticPr fontId="3"/>
  </si>
  <si>
    <t>H950</t>
  </si>
  <si>
    <t>L型　2.69m</t>
    <rPh sb="1" eb="2">
      <t>ガタ</t>
    </rPh>
    <phoneticPr fontId="3"/>
  </si>
  <si>
    <t>ｽﾛｰﾌﾟ部</t>
    <rPh sb="5" eb="6">
      <t>ブ</t>
    </rPh>
    <phoneticPr fontId="3"/>
  </si>
  <si>
    <t>H=1000</t>
  </si>
  <si>
    <t>L型　1.3m</t>
    <rPh sb="1" eb="2">
      <t>ガタ</t>
    </rPh>
    <phoneticPr fontId="3"/>
  </si>
  <si>
    <t>H=900</t>
  </si>
  <si>
    <t>L型　5.0m</t>
    <rPh sb="1" eb="2">
      <t>ガタ</t>
    </rPh>
    <phoneticPr fontId="3"/>
  </si>
  <si>
    <t>H=700</t>
  </si>
  <si>
    <t>L型　5.1m</t>
    <rPh sb="1" eb="2">
      <t>ガタ</t>
    </rPh>
    <phoneticPr fontId="3"/>
  </si>
  <si>
    <t>耐震性防火水槽　基礎</t>
    <rPh sb="0" eb="3">
      <t>タイシンセイ</t>
    </rPh>
    <rPh sb="3" eb="7">
      <t>ボウカスイソウ</t>
    </rPh>
    <rPh sb="8" eb="10">
      <t>キソ</t>
    </rPh>
    <phoneticPr fontId="3"/>
  </si>
  <si>
    <t>基礎型枠</t>
    <rPh sb="0" eb="4">
      <t>キソカタワク</t>
    </rPh>
    <phoneticPr fontId="3"/>
  </si>
  <si>
    <t>H=200</t>
  </si>
  <si>
    <t>ﾋﾟｯﾄ　□1250＊H600</t>
  </si>
  <si>
    <t>追加費目</t>
    <rPh sb="0" eb="2">
      <t>ツイカ</t>
    </rPh>
    <rPh sb="2" eb="4">
      <t>ヒモク</t>
    </rPh>
    <phoneticPr fontId="3"/>
  </si>
  <si>
    <t>処分費</t>
    <rPh sb="0" eb="3">
      <t>ショブンヒ</t>
    </rPh>
    <phoneticPr fontId="3"/>
  </si>
  <si>
    <t>　諸経費</t>
    <rPh sb="1" eb="4">
      <t>ショケイヒ</t>
    </rPh>
    <phoneticPr fontId="3"/>
  </si>
  <si>
    <t>型枠</t>
    <rPh sb="0" eb="2">
      <t>カタワク</t>
    </rPh>
    <phoneticPr fontId="3"/>
  </si>
  <si>
    <t>塩ビ管</t>
    <rPh sb="0" eb="1">
      <t>エン</t>
    </rPh>
    <rPh sb="2" eb="3">
      <t>カン</t>
    </rPh>
    <phoneticPr fontId="3"/>
  </si>
  <si>
    <t>CCCCC</t>
  </si>
  <si>
    <t>DDDDD</t>
  </si>
  <si>
    <r>
      <rPr>
        <sz val="14"/>
        <rFont val="ＭＳ 明朝"/>
        <family val="1"/>
        <charset val="128"/>
      </rPr>
      <t>接着受口直管</t>
    </r>
    <r>
      <rPr>
        <sz val="14"/>
        <rFont val="ＭＳ Ｐ明朝"/>
        <family val="1"/>
        <charset val="128"/>
      </rPr>
      <t>　</t>
    </r>
    <r>
      <rPr>
        <sz val="14"/>
        <rFont val="Times New Roman"/>
        <family val="1"/>
      </rPr>
      <t>VU</t>
    </r>
    <r>
      <rPr>
        <sz val="14"/>
        <rFont val="ＭＳ Ｐ明朝"/>
        <family val="1"/>
        <charset val="128"/>
      </rPr>
      <t>管</t>
    </r>
    <r>
      <rPr>
        <sz val="14"/>
        <rFont val="ＭＳ 明朝"/>
        <family val="1"/>
        <charset val="128"/>
      </rPr>
      <t xml:space="preserve">
</t>
    </r>
    <rPh sb="9" eb="10">
      <t>カン</t>
    </rPh>
    <phoneticPr fontId="47"/>
  </si>
  <si>
    <t>φ250*4000</t>
  </si>
  <si>
    <t>本</t>
    <rPh sb="0" eb="1">
      <t>ホン</t>
    </rPh>
    <phoneticPr fontId="3"/>
  </si>
  <si>
    <r>
      <rPr>
        <sz val="14"/>
        <rFont val="ＭＳ 明朝"/>
        <family val="1"/>
        <charset val="128"/>
      </rPr>
      <t>接着受口直管</t>
    </r>
    <r>
      <rPr>
        <sz val="14"/>
        <rFont val="ＭＳ Ｐ明朝"/>
        <family val="1"/>
        <charset val="128"/>
      </rPr>
      <t>　</t>
    </r>
    <r>
      <rPr>
        <sz val="14"/>
        <rFont val="Times New Roman"/>
        <family val="1"/>
      </rPr>
      <t>ST</t>
    </r>
    <r>
      <rPr>
        <sz val="14"/>
        <rFont val="ＭＳ Ｐ明朝"/>
        <family val="1"/>
        <charset val="128"/>
      </rPr>
      <t>管</t>
    </r>
    <r>
      <rPr>
        <sz val="14"/>
        <rFont val="ＭＳ 明朝"/>
        <family val="1"/>
        <charset val="128"/>
      </rPr>
      <t xml:space="preserve">
</t>
    </r>
    <rPh sb="9" eb="10">
      <t>カン</t>
    </rPh>
    <phoneticPr fontId="47"/>
  </si>
  <si>
    <t>φ200*4000</t>
  </si>
  <si>
    <t>φ100*4000</t>
  </si>
  <si>
    <t>接着受口片受直管</t>
  </si>
  <si>
    <t>350X4M ST</t>
  </si>
  <si>
    <t>400X4M ST</t>
  </si>
  <si>
    <t>接着受口ＶＰパイプ</t>
  </si>
  <si>
    <t>φ150*4000</t>
  </si>
  <si>
    <t>接着受口直管 ＶＵ管</t>
  </si>
  <si>
    <t>Φ200*4000</t>
  </si>
  <si>
    <t>本</t>
    <rPh sb="0" eb="1">
      <t>ホン</t>
    </rPh>
    <phoneticPr fontId="4"/>
  </si>
  <si>
    <t>浸透施設</t>
    <rPh sb="0" eb="2">
      <t>シントウ</t>
    </rPh>
    <rPh sb="2" eb="4">
      <t>シセツ</t>
    </rPh>
    <phoneticPr fontId="3"/>
  </si>
  <si>
    <t>浸透池材料</t>
    <rPh sb="0" eb="3">
      <t>シントウイケ</t>
    </rPh>
    <rPh sb="3" eb="5">
      <t>ザイリョウ</t>
    </rPh>
    <phoneticPr fontId="3"/>
  </si>
  <si>
    <t>浸透施設設置工</t>
    <rPh sb="0" eb="2">
      <t>シントウ</t>
    </rPh>
    <rPh sb="2" eb="4">
      <t>シセツ</t>
    </rPh>
    <rPh sb="4" eb="7">
      <t>セッチコウ</t>
    </rPh>
    <phoneticPr fontId="3"/>
  </si>
  <si>
    <t>値引き</t>
    <rPh sb="0" eb="2">
      <t>ネビ</t>
    </rPh>
    <phoneticPr fontId="3"/>
  </si>
  <si>
    <t>県型側溝</t>
    <rPh sb="0" eb="1">
      <t>ケン</t>
    </rPh>
    <rPh sb="1" eb="2">
      <t>ガタ</t>
    </rPh>
    <rPh sb="2" eb="4">
      <t>ソッコウ</t>
    </rPh>
    <phoneticPr fontId="3"/>
  </si>
  <si>
    <t>AAAAA</t>
  </si>
  <si>
    <t>GPU3</t>
  </si>
  <si>
    <t>250*250*2000</t>
  </si>
  <si>
    <t>側溝蓋　GPC4　B250</t>
    <rPh sb="0" eb="2">
      <t>ソッコウ</t>
    </rPh>
    <rPh sb="2" eb="3">
      <t>フタ</t>
    </rPh>
    <phoneticPr fontId="3"/>
  </si>
  <si>
    <t>350*90*500</t>
  </si>
  <si>
    <t>枚</t>
    <rPh sb="0" eb="1">
      <t>マイ</t>
    </rPh>
    <phoneticPr fontId="3"/>
  </si>
  <si>
    <t>側溝蓋ｸﾞﾚｰﾁﾝｸﾞ</t>
  </si>
  <si>
    <t>T25並目　350*90*995</t>
    <rPh sb="3" eb="5">
      <t>ナミメ</t>
    </rPh>
    <phoneticPr fontId="3"/>
  </si>
  <si>
    <t>横断用Gr固定式側溝　AG3G　t-25</t>
    <rPh sb="0" eb="3">
      <t>オウダンヨウ</t>
    </rPh>
    <rPh sb="5" eb="7">
      <t>コテイ</t>
    </rPh>
    <rPh sb="7" eb="8">
      <t>シキ</t>
    </rPh>
    <rPh sb="8" eb="10">
      <t>ソッコウ</t>
    </rPh>
    <phoneticPr fontId="3"/>
  </si>
  <si>
    <t>300*300*2000</t>
  </si>
  <si>
    <t>側溝蓋　GPC4　B300</t>
    <rPh sb="0" eb="2">
      <t>ソッコウ</t>
    </rPh>
    <rPh sb="2" eb="3">
      <t>フタ</t>
    </rPh>
    <phoneticPr fontId="3"/>
  </si>
  <si>
    <t>T25並目　400*100*995</t>
    <rPh sb="3" eb="5">
      <t>ナミメ</t>
    </rPh>
    <phoneticPr fontId="3"/>
  </si>
  <si>
    <t>人孔</t>
    <rPh sb="0" eb="2">
      <t>ジンコウ</t>
    </rPh>
    <phoneticPr fontId="3"/>
  </si>
  <si>
    <t>アドホール0号　底版</t>
    <rPh sb="6" eb="7">
      <t>ゴウ</t>
    </rPh>
    <rPh sb="8" eb="10">
      <t>テイバン</t>
    </rPh>
    <phoneticPr fontId="3"/>
  </si>
  <si>
    <t>AMPF</t>
  </si>
  <si>
    <t>アドホール0号　管取付壁</t>
    <rPh sb="6" eb="7">
      <t>ゴウ</t>
    </rPh>
    <rPh sb="8" eb="9">
      <t>カン</t>
    </rPh>
    <rPh sb="9" eb="11">
      <t>トリツケ</t>
    </rPh>
    <rPh sb="11" eb="12">
      <t>カベ</t>
    </rPh>
    <phoneticPr fontId="3"/>
  </si>
  <si>
    <t>AMB-60</t>
  </si>
  <si>
    <t>AM0B-90</t>
  </si>
  <si>
    <t>アドホール0号　直壁</t>
    <rPh sb="6" eb="7">
      <t>ゴウ</t>
    </rPh>
    <rPh sb="8" eb="9">
      <t>チョク</t>
    </rPh>
    <rPh sb="9" eb="10">
      <t>カベ</t>
    </rPh>
    <phoneticPr fontId="3"/>
  </si>
  <si>
    <t>AM0Ｓ-90</t>
  </si>
  <si>
    <t>アドホール0号　斜壁</t>
    <rPh sb="6" eb="7">
      <t>ゴウ</t>
    </rPh>
    <rPh sb="8" eb="10">
      <t>シャヘキ</t>
    </rPh>
    <phoneticPr fontId="3"/>
  </si>
  <si>
    <t>AM0T-45</t>
  </si>
  <si>
    <t>アドホール　調整ﾘﾝｸﾞ</t>
    <rPh sb="6" eb="8">
      <t>チョウセイ</t>
    </rPh>
    <phoneticPr fontId="3"/>
  </si>
  <si>
    <t>AMR-15</t>
  </si>
  <si>
    <t>アドホール　調整金具</t>
    <rPh sb="6" eb="8">
      <t>チョウセイ</t>
    </rPh>
    <rPh sb="8" eb="10">
      <t>カナグ</t>
    </rPh>
    <phoneticPr fontId="3"/>
  </si>
  <si>
    <t>AMWB-45</t>
  </si>
  <si>
    <t>鉄蓋 φ600 雨水 ﾉｰﾏｰｸ T-25</t>
  </si>
  <si>
    <t>ﾊｲｼﾞｬｽﾀｰ 25.0㎏</t>
  </si>
  <si>
    <t>AJﾌﾚｰﾑﾎﾙﾀﾞ M16*150 3ｹｾｯﾄ</t>
  </si>
  <si>
    <t>運賃 ﾕﾆﾎｰﾙ</t>
  </si>
  <si>
    <t>式</t>
    <rPh sb="0" eb="1">
      <t>シキ</t>
    </rPh>
    <phoneticPr fontId="3"/>
  </si>
  <si>
    <t>削孔代</t>
    <rPh sb="0" eb="3">
      <t>サッコウダイ</t>
    </rPh>
    <phoneticPr fontId="3"/>
  </si>
  <si>
    <t>φ200　塩ビ</t>
    <rPh sb="5" eb="6">
      <t>エン</t>
    </rPh>
    <phoneticPr fontId="3"/>
  </si>
  <si>
    <t>φ250　塩ビ</t>
    <rPh sb="5" eb="6">
      <t>エン</t>
    </rPh>
    <phoneticPr fontId="3"/>
  </si>
  <si>
    <t>《集水桝》 ※雨水貯留浸透池 流入部分</t>
  </si>
  <si>
    <t>角桝(A)　G25　仕様　落込</t>
    <rPh sb="0" eb="1">
      <t>カク</t>
    </rPh>
    <rPh sb="1" eb="2">
      <t>マス</t>
    </rPh>
    <rPh sb="10" eb="12">
      <t>シヨウ</t>
    </rPh>
    <rPh sb="13" eb="14">
      <t>オ</t>
    </rPh>
    <rPh sb="14" eb="15">
      <t>コ</t>
    </rPh>
    <phoneticPr fontId="3"/>
  </si>
  <si>
    <t>内径 600×600×850 壁厚150 T-25</t>
  </si>
  <si>
    <t>基</t>
    <rPh sb="0" eb="1">
      <t>キ</t>
    </rPh>
    <phoneticPr fontId="3"/>
  </si>
  <si>
    <t>角桝(B)　G25　仕様　落込S4</t>
    <rPh sb="0" eb="1">
      <t>カク</t>
    </rPh>
    <rPh sb="1" eb="2">
      <t>マス</t>
    </rPh>
    <rPh sb="10" eb="12">
      <t>シヨウ</t>
    </rPh>
    <rPh sb="13" eb="14">
      <t>オ</t>
    </rPh>
    <rPh sb="14" eb="15">
      <t>コ</t>
    </rPh>
    <phoneticPr fontId="3"/>
  </si>
  <si>
    <t>内径 700×700×1450 壁厚150 T-25</t>
  </si>
  <si>
    <t>角桝(C)　G25　仕様　落込S4</t>
    <rPh sb="0" eb="1">
      <t>カク</t>
    </rPh>
    <rPh sb="1" eb="2">
      <t>マス</t>
    </rPh>
    <rPh sb="10" eb="12">
      <t>シヨウ</t>
    </rPh>
    <rPh sb="13" eb="14">
      <t>オ</t>
    </rPh>
    <rPh sb="14" eb="15">
      <t>コ</t>
    </rPh>
    <phoneticPr fontId="3"/>
  </si>
  <si>
    <t>内径 800×800×1500 壁厚150 T-25</t>
  </si>
  <si>
    <t>角桝(D)　G25　仕様　落込S4</t>
    <rPh sb="0" eb="1">
      <t>カク</t>
    </rPh>
    <rPh sb="1" eb="2">
      <t>マス</t>
    </rPh>
    <rPh sb="10" eb="12">
      <t>シヨウ</t>
    </rPh>
    <rPh sb="13" eb="14">
      <t>オ</t>
    </rPh>
    <rPh sb="14" eb="15">
      <t>コ</t>
    </rPh>
    <phoneticPr fontId="3"/>
  </si>
  <si>
    <t xml:space="preserve"> 内径 800×800×1200 壁厚150 T-25</t>
  </si>
  <si>
    <t>《集水桝》 ※雨水貯留浸透池 東側</t>
    <rPh sb="15" eb="16">
      <t>ヒガシ</t>
    </rPh>
    <rPh sb="16" eb="17">
      <t>ガワ</t>
    </rPh>
    <phoneticPr fontId="3"/>
  </si>
  <si>
    <t>角桝(G仕様)　ﾎﾞﾙﾄ固定</t>
    <rPh sb="0" eb="1">
      <t>カク</t>
    </rPh>
    <rPh sb="1" eb="2">
      <t>マス</t>
    </rPh>
    <rPh sb="11" eb="13">
      <t>コテイシヨウ</t>
    </rPh>
    <phoneticPr fontId="3"/>
  </si>
  <si>
    <t>内径 450×450×700 壁厚150 T-25</t>
  </si>
  <si>
    <t>《集水桝》 ※雨水貯留浸透槽･西側</t>
  </si>
  <si>
    <t>内径 450×450×1170 壁厚150 T-25</t>
  </si>
  <si>
    <t>《集水桝》 ※西側出入口 ｽﾛｰﾌﾟ北側</t>
    <rPh sb="1" eb="3">
      <t>シュウスイ</t>
    </rPh>
    <rPh sb="3" eb="4">
      <t>マス</t>
    </rPh>
    <rPh sb="7" eb="9">
      <t>ニシガワ</t>
    </rPh>
    <rPh sb="9" eb="12">
      <t>デイリグチ</t>
    </rPh>
    <rPh sb="17" eb="19">
      <t>キタガワデイリグチキタガワ</t>
    </rPh>
    <phoneticPr fontId="3"/>
  </si>
  <si>
    <t>角桝(G仕様)　落込</t>
    <rPh sb="0" eb="1">
      <t>カク</t>
    </rPh>
    <rPh sb="1" eb="2">
      <t>マス</t>
    </rPh>
    <phoneticPr fontId="3"/>
  </si>
  <si>
    <t>□450*700</t>
  </si>
  <si>
    <t>□450*850</t>
  </si>
  <si>
    <t>《集水桝》 ※排水ﾙｰﾄ(北~東~南)</t>
  </si>
  <si>
    <t>角桝　落込　T25　普通　No1</t>
    <rPh sb="0" eb="2">
      <t>カクマス</t>
    </rPh>
    <rPh sb="3" eb="4">
      <t>オ</t>
    </rPh>
    <rPh sb="4" eb="5">
      <t>コ</t>
    </rPh>
    <rPh sb="10" eb="12">
      <t>フツウ</t>
    </rPh>
    <phoneticPr fontId="3"/>
  </si>
  <si>
    <t>角桝　落込　T25　普通　No5</t>
    <rPh sb="0" eb="2">
      <t>カクマス</t>
    </rPh>
    <rPh sb="3" eb="4">
      <t>オ</t>
    </rPh>
    <rPh sb="4" eb="5">
      <t>コ</t>
    </rPh>
    <rPh sb="10" eb="12">
      <t>フツウ</t>
    </rPh>
    <phoneticPr fontId="3"/>
  </si>
  <si>
    <t>角桝　落込　T25　普通　No9</t>
    <rPh sb="0" eb="2">
      <t>カクマス</t>
    </rPh>
    <rPh sb="3" eb="4">
      <t>オ</t>
    </rPh>
    <rPh sb="4" eb="5">
      <t>コ</t>
    </rPh>
    <rPh sb="10" eb="12">
      <t>フツウ</t>
    </rPh>
    <phoneticPr fontId="3"/>
  </si>
  <si>
    <t>□600*900</t>
  </si>
  <si>
    <t>角桝　落込　T25　普通　No25</t>
    <rPh sb="0" eb="2">
      <t>カクマス</t>
    </rPh>
    <rPh sb="3" eb="4">
      <t>オ</t>
    </rPh>
    <rPh sb="4" eb="5">
      <t>コ</t>
    </rPh>
    <rPh sb="10" eb="12">
      <t>フツウ</t>
    </rPh>
    <phoneticPr fontId="3"/>
  </si>
  <si>
    <t>角桝　落込　T25　普通　No11</t>
    <rPh sb="0" eb="2">
      <t>カクマス</t>
    </rPh>
    <rPh sb="3" eb="4">
      <t>オ</t>
    </rPh>
    <rPh sb="4" eb="5">
      <t>コ</t>
    </rPh>
    <rPh sb="10" eb="12">
      <t>フツウ</t>
    </rPh>
    <phoneticPr fontId="3"/>
  </si>
  <si>
    <t>□600*1000</t>
  </si>
  <si>
    <t>角桝　落込　T25　普通　No12</t>
    <rPh sb="0" eb="2">
      <t>カクマス</t>
    </rPh>
    <rPh sb="3" eb="4">
      <t>オ</t>
    </rPh>
    <rPh sb="4" eb="5">
      <t>コ</t>
    </rPh>
    <rPh sb="10" eb="12">
      <t>フツウ</t>
    </rPh>
    <phoneticPr fontId="3"/>
  </si>
  <si>
    <t>□600*1100</t>
  </si>
  <si>
    <t>角桝　落込　T25　普通　S2</t>
    <rPh sb="0" eb="2">
      <t>カクマス</t>
    </rPh>
    <rPh sb="3" eb="4">
      <t>オ</t>
    </rPh>
    <rPh sb="4" eb="5">
      <t>コ</t>
    </rPh>
    <rPh sb="10" eb="12">
      <t>フツウ</t>
    </rPh>
    <phoneticPr fontId="3"/>
  </si>
  <si>
    <t>700*700*1000</t>
  </si>
  <si>
    <t>700*700*1100</t>
  </si>
  <si>
    <t>《歩車道境界ﾌﾞﾛｯｸ》 ※出入口･出入口閉鎖</t>
  </si>
  <si>
    <t>両面歩者 C　基本</t>
    <rPh sb="0" eb="2">
      <t>リョウメン</t>
    </rPh>
    <rPh sb="2" eb="3">
      <t>ホ</t>
    </rPh>
    <rPh sb="3" eb="4">
      <t>シャ</t>
    </rPh>
    <rPh sb="7" eb="9">
      <t>キホン</t>
    </rPh>
    <phoneticPr fontId="3"/>
  </si>
  <si>
    <t>180×300×600</t>
  </si>
  <si>
    <t>両面歩車 C 端末Rﾌﾞﾛｯｸ</t>
    <rPh sb="0" eb="2">
      <t>リョウメン</t>
    </rPh>
    <rPh sb="2" eb="4">
      <t>ホシャ</t>
    </rPh>
    <rPh sb="7" eb="9">
      <t>タンマツ</t>
    </rPh>
    <phoneticPr fontId="3"/>
  </si>
  <si>
    <t>歩車道境界B　基本</t>
    <rPh sb="0" eb="3">
      <t>ホシャドウ</t>
    </rPh>
    <rPh sb="3" eb="5">
      <t>キョウカイ</t>
    </rPh>
    <rPh sb="7" eb="9">
      <t>キホン</t>
    </rPh>
    <phoneticPr fontId="3"/>
  </si>
  <si>
    <t>180/205×250×600</t>
  </si>
  <si>
    <t>歩車道境界B　斜</t>
    <rPh sb="0" eb="3">
      <t>ホシャドウ</t>
    </rPh>
    <rPh sb="3" eb="5">
      <t>キョウカイ</t>
    </rPh>
    <rPh sb="7" eb="8">
      <t>シャ</t>
    </rPh>
    <phoneticPr fontId="3"/>
  </si>
  <si>
    <t>D形左 210/205×100/250</t>
  </si>
  <si>
    <t>歩車道境界B　歩道</t>
    <rPh sb="0" eb="3">
      <t>ホシャドウ</t>
    </rPh>
    <rPh sb="3" eb="5">
      <t>キョウカイ</t>
    </rPh>
    <rPh sb="7" eb="9">
      <t>ホドウ</t>
    </rPh>
    <phoneticPr fontId="3"/>
  </si>
  <si>
    <t>D形右 210/205×100/250</t>
  </si>
  <si>
    <t>D形200/210×70/100×600</t>
  </si>
  <si>
    <t>地先境界ブロックA</t>
    <rPh sb="0" eb="4">
      <t>チサキキョウカイ</t>
    </rPh>
    <phoneticPr fontId="3"/>
  </si>
  <si>
    <t>120×120×600 JIS</t>
  </si>
  <si>
    <t>自由勾配側溝</t>
    <rPh sb="0" eb="6">
      <t>ジユウコウバイソッコウ</t>
    </rPh>
    <phoneticPr fontId="3"/>
  </si>
  <si>
    <t>ユニバーサル側溝</t>
    <rPh sb="6" eb="8">
      <t>ソッコウ</t>
    </rPh>
    <phoneticPr fontId="3"/>
  </si>
  <si>
    <t>Co蓋　300用　L=1000</t>
    <rPh sb="2" eb="3">
      <t>フタ</t>
    </rPh>
    <rPh sb="7" eb="8">
      <t>ヨウ</t>
    </rPh>
    <phoneticPr fontId="3"/>
  </si>
  <si>
    <t>Gr蓋　300用　L=1000</t>
    <rPh sb="2" eb="3">
      <t>フタ</t>
    </rPh>
    <rPh sb="7" eb="8">
      <t>ヨウ</t>
    </rPh>
    <phoneticPr fontId="3"/>
  </si>
  <si>
    <t>400*400*2000</t>
  </si>
  <si>
    <t>400*400*1000　端数</t>
  </si>
  <si>
    <t>400*400*2000　端数</t>
    <rPh sb="13" eb="15">
      <t>ハスウ</t>
    </rPh>
    <phoneticPr fontId="3"/>
  </si>
  <si>
    <t>400*500*2000</t>
  </si>
  <si>
    <t>400*500*1000　端数</t>
  </si>
  <si>
    <t>400*500*2000　端数</t>
    <rPh sb="13" eb="15">
      <t>ハスウ</t>
    </rPh>
    <phoneticPr fontId="3"/>
  </si>
  <si>
    <t>400*600*2000</t>
  </si>
  <si>
    <t>400*600*2000　端数</t>
    <rPh sb="13" eb="15">
      <t>ハスウ</t>
    </rPh>
    <phoneticPr fontId="3"/>
  </si>
  <si>
    <t>Co蓋　400用　L=1000</t>
    <rPh sb="2" eb="3">
      <t>フタ</t>
    </rPh>
    <rPh sb="7" eb="8">
      <t>ヨウ</t>
    </rPh>
    <phoneticPr fontId="3"/>
  </si>
  <si>
    <t>Gr蓋　400用　L=1000</t>
    <rPh sb="2" eb="3">
      <t>フタ</t>
    </rPh>
    <rPh sb="7" eb="8">
      <t>ヨウ</t>
    </rPh>
    <phoneticPr fontId="3"/>
  </si>
  <si>
    <t>ユニバーサル側溝　横断用</t>
    <rPh sb="6" eb="8">
      <t>ソッコウ</t>
    </rPh>
    <rPh sb="9" eb="12">
      <t>オウダンヨウ</t>
    </rPh>
    <phoneticPr fontId="3"/>
  </si>
  <si>
    <t>300*600*2000</t>
  </si>
  <si>
    <t>Gr蓋　300用　L=1000蓋</t>
    <rPh sb="2" eb="3">
      <t>フタ</t>
    </rPh>
    <rPh sb="7" eb="8">
      <t>ヨウ</t>
    </rPh>
    <rPh sb="15" eb="16">
      <t>フタ</t>
    </rPh>
    <phoneticPr fontId="3"/>
  </si>
  <si>
    <t>400*600*1000　端数調整</t>
    <rPh sb="13" eb="15">
      <t>ハスウ</t>
    </rPh>
    <rPh sb="15" eb="17">
      <t>チョウセイ</t>
    </rPh>
    <phoneticPr fontId="3"/>
  </si>
  <si>
    <t>400*700*2000</t>
  </si>
  <si>
    <t>Gr蓋　400用　L=1000蓋</t>
    <rPh sb="2" eb="3">
      <t>フタ</t>
    </rPh>
    <rPh sb="7" eb="8">
      <t>ヨウ</t>
    </rPh>
    <rPh sb="15" eb="16">
      <t>フタ</t>
    </rPh>
    <phoneticPr fontId="3"/>
  </si>
  <si>
    <t>500*600*2000</t>
  </si>
  <si>
    <t>500*600*1000</t>
  </si>
  <si>
    <t>500*700*2000</t>
  </si>
  <si>
    <t>Gr蓋　500用　L=1000蓋</t>
    <rPh sb="2" eb="3">
      <t>フタ</t>
    </rPh>
    <rPh sb="7" eb="8">
      <t>ヨウ</t>
    </rPh>
    <rPh sb="15" eb="16">
      <t>フタ</t>
    </rPh>
    <phoneticPr fontId="3"/>
  </si>
  <si>
    <t>カット代ユニバーサル側溝</t>
    <rPh sb="3" eb="4">
      <t>ダイ</t>
    </rPh>
    <phoneticPr fontId="3"/>
  </si>
  <si>
    <t>箇所</t>
    <rPh sb="0" eb="2">
      <t>カショ</t>
    </rPh>
    <phoneticPr fontId="3"/>
  </si>
  <si>
    <t>横断用500*600</t>
    <rPh sb="0" eb="3">
      <t>オウダンヨウ</t>
    </rPh>
    <phoneticPr fontId="3"/>
  </si>
  <si>
    <t>《遠心ﾎﾞｯｸｽｶﾙﾊﾞｰﾄ》</t>
  </si>
  <si>
    <t>CSBⅠ型</t>
    <rPh sb="4" eb="5">
      <t>ガタ</t>
    </rPh>
    <phoneticPr fontId="3"/>
  </si>
  <si>
    <t>φ200*2000</t>
  </si>
  <si>
    <t>φ200*1000</t>
  </si>
  <si>
    <t>φ250*2400</t>
  </si>
  <si>
    <t>φ250*1000</t>
  </si>
  <si>
    <t>φ350*2400</t>
  </si>
  <si>
    <t>φ400*2400</t>
  </si>
  <si>
    <t>《L型擁壁》</t>
  </si>
  <si>
    <t>宅地防災基準L型擁壁</t>
    <rPh sb="0" eb="2">
      <t>タクチ</t>
    </rPh>
    <rPh sb="2" eb="4">
      <t>ボウサイ</t>
    </rPh>
    <rPh sb="4" eb="6">
      <t>キジュン</t>
    </rPh>
    <rPh sb="7" eb="8">
      <t>ガタ</t>
    </rPh>
    <rPh sb="8" eb="10">
      <t>ヨウヘキ</t>
    </rPh>
    <phoneticPr fontId="3"/>
  </si>
  <si>
    <t>H1200*2000</t>
  </si>
  <si>
    <t>H1200*1000</t>
  </si>
  <si>
    <t>H12000*L200　特</t>
    <rPh sb="12" eb="13">
      <t>トク</t>
    </rPh>
    <phoneticPr fontId="3"/>
  </si>
  <si>
    <t>H13000*L2000</t>
  </si>
  <si>
    <t>H1400*L2000</t>
  </si>
  <si>
    <t>H1500＊L2000</t>
  </si>
  <si>
    <t>H1700＊L2000</t>
  </si>
  <si>
    <t>H1800＊L2000</t>
  </si>
  <si>
    <t>H1900＊L2000</t>
  </si>
  <si>
    <t>H2000*L2000</t>
  </si>
  <si>
    <t>H2100＊L2000</t>
  </si>
  <si>
    <t>H2200＊L2000</t>
  </si>
  <si>
    <t>H2300＊L2000</t>
  </si>
  <si>
    <t>H2500＊L2000</t>
  </si>
  <si>
    <t>H2600＊L2000</t>
  </si>
  <si>
    <t>H2800＊L2000</t>
  </si>
  <si>
    <t>H2800＊L2000　特</t>
    <rPh sb="12" eb="13">
      <t>トク</t>
    </rPh>
    <phoneticPr fontId="3"/>
  </si>
  <si>
    <t>H2900＊L2000</t>
  </si>
  <si>
    <t>H3000＊L2000</t>
  </si>
  <si>
    <t>H3100＊L2000</t>
  </si>
  <si>
    <t>H3200＊L2000</t>
  </si>
  <si>
    <t>H3300＊L2000</t>
  </si>
  <si>
    <t>H3400＊L2000</t>
  </si>
  <si>
    <t>H3400＊L2000　特</t>
    <rPh sb="12" eb="13">
      <t>トク</t>
    </rPh>
    <phoneticPr fontId="3"/>
  </si>
  <si>
    <t>H3500＊L2000</t>
  </si>
  <si>
    <t>H3600＊L2000</t>
  </si>
  <si>
    <t>H3600＊L2000　特</t>
    <rPh sb="12" eb="13">
      <t>トク</t>
    </rPh>
    <phoneticPr fontId="3"/>
  </si>
  <si>
    <t>H900*L2000</t>
  </si>
  <si>
    <t>H1000＊L2000</t>
  </si>
  <si>
    <t>H1000＊L2000　特</t>
    <rPh sb="12" eb="13">
      <t>トク</t>
    </rPh>
    <phoneticPr fontId="3"/>
  </si>
  <si>
    <t>H1100＊L2000</t>
  </si>
  <si>
    <t>H1100＊L2000　特</t>
    <rPh sb="12" eb="13">
      <t>トク</t>
    </rPh>
    <phoneticPr fontId="3"/>
  </si>
  <si>
    <t>H1200＊L2000</t>
  </si>
  <si>
    <t>H1300＊L2000</t>
  </si>
  <si>
    <t>H1600＊L2000</t>
  </si>
  <si>
    <t>《付替水路》 西側</t>
    <rPh sb="1" eb="2">
      <t>ツキ</t>
    </rPh>
    <rPh sb="2" eb="3">
      <t>カワ</t>
    </rPh>
    <rPh sb="3" eb="5">
      <t>スイロ</t>
    </rPh>
    <rPh sb="7" eb="9">
      <t>ニシガワ</t>
    </rPh>
    <phoneticPr fontId="3"/>
  </si>
  <si>
    <t>角桝　ﾎﾞﾙﾄ固定　T-25</t>
    <rPh sb="0" eb="1">
      <t>カク</t>
    </rPh>
    <rPh sb="1" eb="2">
      <t>マス</t>
    </rPh>
    <rPh sb="7" eb="9">
      <t>コテイ</t>
    </rPh>
    <phoneticPr fontId="3"/>
  </si>
  <si>
    <t>□800*1250</t>
  </si>
  <si>
    <t>□800*1450</t>
  </si>
  <si>
    <t>□800*1400</t>
  </si>
  <si>
    <t>□1200*1950</t>
  </si>
  <si>
    <t>縞鋼板　t=6mm　歩道用</t>
    <rPh sb="0" eb="3">
      <t>シマコウハン</t>
    </rPh>
    <rPh sb="10" eb="13">
      <t>ホドウヨウ</t>
    </rPh>
    <phoneticPr fontId="3"/>
  </si>
  <si>
    <t>開口1200　2分割　750*1500</t>
    <rPh sb="0" eb="2">
      <t>カイコウ</t>
    </rPh>
    <rPh sb="8" eb="10">
      <t>ブンカツ</t>
    </rPh>
    <phoneticPr fontId="3"/>
  </si>
  <si>
    <t>組</t>
    <rPh sb="0" eb="1">
      <t>クミ</t>
    </rPh>
    <phoneticPr fontId="3"/>
  </si>
  <si>
    <t>フリューム　GSU</t>
  </si>
  <si>
    <t>600*1000*2000</t>
  </si>
  <si>
    <t>600*1000*1000　特</t>
    <rPh sb="14" eb="15">
      <t>トク</t>
    </rPh>
    <phoneticPr fontId="3"/>
  </si>
  <si>
    <t>ﾎﾞｯｸｽｶﾙﾊﾞｰﾄ　出入口Ａ</t>
    <rPh sb="12" eb="15">
      <t>デイリグチ</t>
    </rPh>
    <phoneticPr fontId="3"/>
  </si>
  <si>
    <t>600*800*2000　T25</t>
  </si>
  <si>
    <t>600*800*1000　T25</t>
  </si>
  <si>
    <t>ﾎﾞｯｸｽｶﾙﾊﾞｰﾄ  NFK</t>
  </si>
  <si>
    <t>600*800*2000　</t>
  </si>
  <si>
    <t>ﾎﾞｯｸｽｶﾙﾊﾞｰﾄ　NFK</t>
  </si>
  <si>
    <t>600*800*1000</t>
  </si>
  <si>
    <t>《付替水路》 東側</t>
    <rPh sb="1" eb="2">
      <t>ツキ</t>
    </rPh>
    <rPh sb="2" eb="3">
      <t>カワ</t>
    </rPh>
    <rPh sb="3" eb="5">
      <t>スイロ</t>
    </rPh>
    <rPh sb="7" eb="9">
      <t>ヒガシガワ</t>
    </rPh>
    <phoneticPr fontId="3"/>
  </si>
  <si>
    <t>500*400*2000　</t>
  </si>
  <si>
    <t>内径 700×700×1050 壁厚150 T-25</t>
  </si>
  <si>
    <t>RCﾎﾞｯｸｽｶﾙﾊﾞｰﾄ　出入口（１）</t>
    <rPh sb="14" eb="17">
      <t>デイリグチ</t>
    </rPh>
    <phoneticPr fontId="3"/>
  </si>
  <si>
    <t>800*800*2000　T25</t>
  </si>
  <si>
    <t>800*700*1000　T25</t>
  </si>
  <si>
    <t>《耐震性貯水槽》 ※防火水槽</t>
  </si>
  <si>
    <t>耐震性防火水槽　40m3(車道用)</t>
    <rPh sb="0" eb="2">
      <t>タイシン</t>
    </rPh>
    <rPh sb="2" eb="3">
      <t>セイ</t>
    </rPh>
    <rPh sb="3" eb="7">
      <t>ボウカスイソウ</t>
    </rPh>
    <phoneticPr fontId="3"/>
  </si>
  <si>
    <t>材工（標識2込み）</t>
    <rPh sb="0" eb="2">
      <t>ザイコウ</t>
    </rPh>
    <rPh sb="3" eb="5">
      <t>ヒョウシキ</t>
    </rPh>
    <rPh sb="6" eb="7">
      <t>コ</t>
    </rPh>
    <phoneticPr fontId="3"/>
  </si>
  <si>
    <t>排水桝　CD　450</t>
    <rPh sb="0" eb="3">
      <t>ハイスイマス</t>
    </rPh>
    <phoneticPr fontId="3"/>
  </si>
  <si>
    <t>H300</t>
  </si>
  <si>
    <t>H150</t>
  </si>
  <si>
    <t>縁塊</t>
    <rPh sb="0" eb="2">
      <t>エンカイ</t>
    </rPh>
    <phoneticPr fontId="3"/>
  </si>
  <si>
    <t>ｸﾞﾚｰﾁﾝｸﾞ　T2</t>
  </si>
  <si>
    <t>枚</t>
    <rPh sb="0" eb="1">
      <t>マイ</t>
    </rPh>
    <phoneticPr fontId="4"/>
  </si>
  <si>
    <t>Ｕ型水路　400*400*2000</t>
    <rPh sb="1" eb="2">
      <t>ガタ</t>
    </rPh>
    <rPh sb="2" eb="4">
      <t>スイロ</t>
    </rPh>
    <phoneticPr fontId="3"/>
  </si>
  <si>
    <t>東側　追加水路</t>
    <rPh sb="0" eb="2">
      <t>ヒガシガワ</t>
    </rPh>
    <rPh sb="3" eb="7">
      <t>ツイカスイロ</t>
    </rPh>
    <phoneticPr fontId="3"/>
  </si>
  <si>
    <t>溶接金網</t>
  </si>
  <si>
    <t>D6*100*100　2m2/枚</t>
  </si>
  <si>
    <t>透水シート</t>
  </si>
  <si>
    <t>ﾎﾞｯｸｽｶﾙﾊﾞｰﾄ　500*400</t>
  </si>
  <si>
    <t>《ｸﾞﾗﾝﾄﾞｾﾙﾏｯﾄﾚｽ工法》 材料費</t>
  </si>
  <si>
    <t>【第1号】</t>
  </si>
  <si>
    <t>ｸﾞﾗﾝﾄﾞｾﾙGN-150MP H0.15ⅿ×W2.56ⅿ×L8.67ⅿ</t>
  </si>
  <si>
    <t>枚</t>
  </si>
  <si>
    <t>ｸﾞﾗﾝﾄﾞｾﾙGN-150MP3 H0.15ⅿ×W0.96ⅿ×L8.67ⅿ</t>
  </si>
  <si>
    <t>ｸﾞﾗﾝﾄﾞｾﾙGN-200MP H0.2ⅿ×W2.56ⅿ×L8.67ⅿ</t>
  </si>
  <si>
    <t>ｸﾞﾗﾝﾄﾞｾﾙGN-200MP-6 H0.2ⅿ×W1.92ⅿ×L8.67ⅿ</t>
  </si>
  <si>
    <t>ｸﾞﾗﾝﾄﾞｾﾙGN-200MP-5 H0.2ⅿ×W1.6ⅿ×L8.67ⅿ</t>
  </si>
  <si>
    <t>ｸﾞﾗﾝﾄﾞｾﾙGN-200MP-3 H0.2ⅿ×W0.96ⅿ×L8.67ⅿ</t>
  </si>
  <si>
    <t>連結材 ｾﾙｼﾞｮｲﾝﾄ 1箱=30個</t>
  </si>
  <si>
    <t>個</t>
  </si>
  <si>
    <t>樹脂ｱﾝｶｰﾋﾟﾝ □20×L300 1箱=100本</t>
  </si>
  <si>
    <t>本</t>
  </si>
  <si>
    <t>長繊維不織布 ﾀﾌﾈﾙEX-40 t=2.0 2ⅿ巾×50ⅿ巻=100
㎡/巻</t>
  </si>
  <si>
    <t>㎡</t>
  </si>
  <si>
    <t>展開用 ｾﾙｱﾝｶｰ L=500</t>
  </si>
  <si>
    <t>運賃 ﾁｬｰﾀｰ便(平車)</t>
  </si>
  <si>
    <t>台</t>
  </si>
  <si>
    <t>運送費 ﾕﾆｯｸ車ﾁｬｰﾀｰ便</t>
  </si>
  <si>
    <t>【第2号】</t>
  </si>
  <si>
    <t>ｸﾞﾗﾝﾄﾞｾﾙGN-150MP6 H0.15ⅿ×W1.92ⅿ×L8.67ⅿ</t>
  </si>
  <si>
    <t>ｸﾞﾗﾝﾄﾞｾﾙGN-150MP5 H0.15ⅿ×W1.6ⅿ×L8.67ⅿ</t>
  </si>
  <si>
    <t xml:space="preserve">《雨水浸透槽》 </t>
    <rPh sb="1" eb="3">
      <t>ウスイ</t>
    </rPh>
    <rPh sb="3" eb="6">
      <t>シントウソウ</t>
    </rPh>
    <phoneticPr fontId="3"/>
  </si>
  <si>
    <t>AAAAAA</t>
  </si>
  <si>
    <t>雨水浸透槽A</t>
    <rPh sb="0" eb="5">
      <t>ウスイシントウソウ</t>
    </rPh>
    <phoneticPr fontId="3"/>
  </si>
  <si>
    <t>貯留材</t>
    <rPh sb="0" eb="3">
      <t>チョリュウザイ</t>
    </rPh>
    <phoneticPr fontId="3"/>
  </si>
  <si>
    <t>クロスウェーブ</t>
  </si>
  <si>
    <t>貯留材組立</t>
    <rPh sb="0" eb="3">
      <t>チョリュウザイ</t>
    </rPh>
    <rPh sb="3" eb="5">
      <t>クミタテ</t>
    </rPh>
    <phoneticPr fontId="3"/>
  </si>
  <si>
    <t>透水シート</t>
    <rPh sb="0" eb="2">
      <t>トウスイ</t>
    </rPh>
    <phoneticPr fontId="3"/>
  </si>
  <si>
    <t>長繊維不織布　T=4</t>
    <rPh sb="0" eb="1">
      <t>チョウ</t>
    </rPh>
    <rPh sb="1" eb="3">
      <t>センイ</t>
    </rPh>
    <rPh sb="3" eb="4">
      <t>フ</t>
    </rPh>
    <phoneticPr fontId="3"/>
  </si>
  <si>
    <t>透水シート敷設</t>
    <rPh sb="0" eb="2">
      <t>トウスイ</t>
    </rPh>
    <rPh sb="5" eb="7">
      <t>シキセツ</t>
    </rPh>
    <phoneticPr fontId="3"/>
  </si>
  <si>
    <t>流入管取出</t>
    <rPh sb="0" eb="3">
      <t>リュウニュウカン</t>
    </rPh>
    <rPh sb="3" eb="5">
      <t>トリダ</t>
    </rPh>
    <phoneticPr fontId="3"/>
  </si>
  <si>
    <t>箇所</t>
    <rPh sb="0" eb="2">
      <t>カショ</t>
    </rPh>
    <phoneticPr fontId="4"/>
  </si>
  <si>
    <t>オーバーフロー管取出し</t>
    <rPh sb="7" eb="8">
      <t>カン</t>
    </rPh>
    <rPh sb="8" eb="10">
      <t>トリダ</t>
    </rPh>
    <phoneticPr fontId="3"/>
  </si>
  <si>
    <t>管口フィルター</t>
    <rPh sb="0" eb="2">
      <t>カングチ</t>
    </rPh>
    <phoneticPr fontId="3"/>
  </si>
  <si>
    <t>大島建設経費A</t>
    <rPh sb="0" eb="4">
      <t>オオシマケンセツ</t>
    </rPh>
    <rPh sb="4" eb="6">
      <t>ケイヒ</t>
    </rPh>
    <phoneticPr fontId="3"/>
  </si>
  <si>
    <t>雨水浸透槽B</t>
    <rPh sb="0" eb="5">
      <t>ウスイシントウソウ</t>
    </rPh>
    <phoneticPr fontId="3"/>
  </si>
  <si>
    <t>大島建設経費B</t>
    <rPh sb="0" eb="4">
      <t>オオシマケンセツ</t>
    </rPh>
    <rPh sb="4" eb="6">
      <t>ケイヒ</t>
    </rPh>
    <phoneticPr fontId="3"/>
  </si>
  <si>
    <t>ﾒｯｼｭﾌｪﾝｽ</t>
  </si>
  <si>
    <t>BBBBBB</t>
  </si>
  <si>
    <t>H=800　　基礎共</t>
    <rPh sb="7" eb="10">
      <t>キソトモ</t>
    </rPh>
    <phoneticPr fontId="3"/>
  </si>
  <si>
    <t>G10-H800</t>
  </si>
  <si>
    <t>H=900　　基礎共</t>
    <rPh sb="7" eb="9">
      <t>キソ</t>
    </rPh>
    <rPh sb="9" eb="10">
      <t>トモ</t>
    </rPh>
    <phoneticPr fontId="3"/>
  </si>
  <si>
    <t>G10-H900</t>
  </si>
  <si>
    <t>H=1000　　基礎共</t>
    <rPh sb="8" eb="11">
      <t>キソトモ</t>
    </rPh>
    <phoneticPr fontId="3"/>
  </si>
  <si>
    <t>G10-H1000</t>
  </si>
  <si>
    <t>H=1200　　基礎共</t>
    <rPh sb="8" eb="11">
      <t>キソトモ</t>
    </rPh>
    <phoneticPr fontId="3"/>
  </si>
  <si>
    <t>G10-H1200</t>
  </si>
  <si>
    <t>アドホール0号　斜壁</t>
  </si>
  <si>
    <t>AM0T-30</t>
  </si>
  <si>
    <t>アドホール0号　管取付壁</t>
  </si>
  <si>
    <t>AM0B-120</t>
  </si>
  <si>
    <t>フリューム　GSU　蓋</t>
    <rPh sb="10" eb="11">
      <t>フタ</t>
    </rPh>
    <phoneticPr fontId="3"/>
  </si>
  <si>
    <t>600用　L=1000 T2</t>
    <rPh sb="3" eb="4">
      <t>ヨウ</t>
    </rPh>
    <phoneticPr fontId="3"/>
  </si>
  <si>
    <t>ﾒｯｼｭﾌｪﾝｽ　H=1500　基礎共</t>
    <rPh sb="16" eb="19">
      <t>キソトモ</t>
    </rPh>
    <phoneticPr fontId="3"/>
  </si>
  <si>
    <t>G10-H1500</t>
  </si>
  <si>
    <t>ﾒｯｼｭﾌｪﾝｽ　H=1500　Co上</t>
    <rPh sb="18" eb="19">
      <t>ジョウ</t>
    </rPh>
    <phoneticPr fontId="3"/>
  </si>
  <si>
    <t>G10-H1800</t>
  </si>
  <si>
    <t>ﾒｯｼｭﾌｪﾝｽ　H=800　Co上</t>
    <rPh sb="17" eb="18">
      <t>ジョウ</t>
    </rPh>
    <phoneticPr fontId="3"/>
  </si>
  <si>
    <t>１</t>
  </si>
  <si>
    <t>動力用水光熱費</t>
  </si>
  <si>
    <t>８</t>
  </si>
  <si>
    <t>　　 電    灯    料</t>
  </si>
  <si>
    <t>営繕費で計上</t>
  </si>
  <si>
    <t>　 社会保険料</t>
  </si>
  <si>
    <t>　　 水    道    料</t>
  </si>
  <si>
    <t>　 失健保険料</t>
  </si>
  <si>
    <t>　　 燃　　　　  料</t>
  </si>
  <si>
    <t>　 労災保険料</t>
  </si>
  <si>
    <t>9.5/1000*賃金総額</t>
  </si>
  <si>
    <t>２</t>
  </si>
  <si>
    <t>設　　　計　　　費</t>
  </si>
  <si>
    <t>９</t>
  </si>
  <si>
    <t>福利厚生費</t>
  </si>
  <si>
    <t>３</t>
  </si>
  <si>
    <t>労 務 管 理 費</t>
  </si>
  <si>
    <t>　 炊事用品</t>
  </si>
  <si>
    <t>　 募集解散費</t>
  </si>
  <si>
    <t>　 作業用品</t>
  </si>
  <si>
    <t>　 労務保険料</t>
  </si>
  <si>
    <t>　 寝具費</t>
  </si>
  <si>
    <t>　 宿舎及び作業用品費</t>
  </si>
  <si>
    <t>　 健退共掛金</t>
  </si>
  <si>
    <t>　 衛生安全厚生費</t>
  </si>
  <si>
    <t>１０</t>
  </si>
  <si>
    <t>事務用品費</t>
  </si>
  <si>
    <t>４</t>
  </si>
  <si>
    <t>租  税  公  課</t>
  </si>
  <si>
    <t>　 事務用備品</t>
  </si>
  <si>
    <t>　 契約用印紙代</t>
  </si>
  <si>
    <t xml:space="preserve"> 　事務消耗品</t>
  </si>
  <si>
    <t>　 自  動  車  税</t>
  </si>
  <si>
    <t>　 工事用印刷費</t>
  </si>
  <si>
    <t>　 占     有     料</t>
  </si>
  <si>
    <t>　 工事用写真</t>
  </si>
  <si>
    <t>５</t>
  </si>
  <si>
    <t>地  代  家  賃</t>
  </si>
  <si>
    <t>１１</t>
  </si>
  <si>
    <t>通信交通費</t>
  </si>
  <si>
    <t>　 借    地    料</t>
  </si>
  <si>
    <t>　 電    話    料</t>
  </si>
  <si>
    <t>月</t>
  </si>
  <si>
    <t>　 借    家    料</t>
  </si>
  <si>
    <t>　 郵    便    料　</t>
  </si>
  <si>
    <t>６</t>
  </si>
  <si>
    <t>保     険     料</t>
  </si>
  <si>
    <t>　 通    勤    費</t>
  </si>
  <si>
    <t>　 工事保険料</t>
  </si>
  <si>
    <t>　 交    通    費</t>
  </si>
  <si>
    <t>　 火災保険料</t>
  </si>
  <si>
    <t>　 連    絡    車　</t>
  </si>
  <si>
    <t>　 その他損害保険料</t>
  </si>
  <si>
    <t>　マイクロバス</t>
  </si>
  <si>
    <t>７</t>
  </si>
  <si>
    <t>諸     給     与</t>
  </si>
  <si>
    <t>１２</t>
  </si>
  <si>
    <t>旅          費</t>
  </si>
  <si>
    <t>　 給与引当額②</t>
  </si>
  <si>
    <t>　 赴 任 旅 費</t>
  </si>
  <si>
    <t>人</t>
  </si>
  <si>
    <t>　　　所        長</t>
  </si>
  <si>
    <t>　 出 張 旅 費</t>
  </si>
  <si>
    <t>　　　工事主任</t>
  </si>
  <si>
    <t>１３</t>
  </si>
  <si>
    <t>交    際    費</t>
  </si>
  <si>
    <t>　　　事  務  費</t>
  </si>
  <si>
    <t>　 接    待    費</t>
  </si>
  <si>
    <t>　　　技  術  員</t>
  </si>
  <si>
    <t>　 中元、歳暮、他</t>
  </si>
  <si>
    <t>　　　</t>
  </si>
  <si>
    <t>１４</t>
  </si>
  <si>
    <t>補    償    費</t>
  </si>
  <si>
    <t>　　　時間外勤務</t>
  </si>
  <si>
    <t>　 隣 接 補 償</t>
  </si>
  <si>
    <t>　 そ    の    他</t>
  </si>
  <si>
    <t>１５</t>
  </si>
  <si>
    <t>会           費</t>
  </si>
  <si>
    <t xml:space="preserve"> 　 その他の給与</t>
  </si>
  <si>
    <t>　 協 会 費 他</t>
  </si>
  <si>
    <t>　下請け経費</t>
  </si>
  <si>
    <t>１６</t>
  </si>
  <si>
    <t>雑          費</t>
  </si>
  <si>
    <t>　 式    祭    費</t>
  </si>
  <si>
    <t xml:space="preserve">           計</t>
  </si>
  <si>
    <t>計</t>
  </si>
  <si>
    <t>合　　　　計</t>
  </si>
  <si>
    <t xml:space="preserve"> 購入土</t>
  </si>
  <si>
    <t xml:space="preserve"> 山砕盛土 山砕　100-0</t>
  </si>
  <si>
    <t>内訳行 5</t>
  </si>
  <si>
    <t>ブルドーザ　湿地 リース</t>
  </si>
  <si>
    <t>バックホウ リース</t>
  </si>
  <si>
    <t>タイヤローラー リース</t>
  </si>
  <si>
    <t>雑機械</t>
  </si>
  <si>
    <t>特殊運転手</t>
  </si>
  <si>
    <t>普通作業員</t>
  </si>
  <si>
    <t>燃料</t>
  </si>
  <si>
    <t>整地</t>
  </si>
  <si>
    <t>モーターグレーダー リース</t>
  </si>
  <si>
    <t>ﾀﾞﾝﾌﾟﾄﾗｯｸ リース</t>
  </si>
  <si>
    <t>一般運転手</t>
  </si>
  <si>
    <t>台/日</t>
  </si>
  <si>
    <t>日</t>
  </si>
  <si>
    <t>ﾘｯﾀ</t>
  </si>
  <si>
    <t>資材外注-7</t>
  </si>
  <si>
    <t xml:space="preserve"> 流用土</t>
  </si>
  <si>
    <t xml:space="preserve"> 流用土盛土</t>
  </si>
  <si>
    <t>内訳行 7</t>
  </si>
  <si>
    <t>バックホウ　クレーン付 リース</t>
  </si>
  <si>
    <t>10tダンプ</t>
  </si>
  <si>
    <t>ース+0</t>
  </si>
  <si>
    <t>5ｍ3</t>
  </si>
  <si>
    <t>ース</t>
  </si>
  <si>
    <t>タイヤローラー</t>
  </si>
  <si>
    <t>残土場内運搬　敷き均し　地盤改良　転圧</t>
  </si>
  <si>
    <t xml:space="preserve"> As舗装②　重耐舗装　　</t>
  </si>
  <si>
    <t xml:space="preserve"> 表層工 改質Ⅱ型　t=50</t>
  </si>
  <si>
    <t>内訳行 11</t>
  </si>
  <si>
    <t>改質Ⅱ型（20)</t>
  </si>
  <si>
    <t>リー</t>
  </si>
  <si>
    <t>乳剤</t>
  </si>
  <si>
    <t>アスファルトフィニッシャー リース</t>
  </si>
  <si>
    <t>アスファルトフィニッシャー ope付き２・燃料共</t>
  </si>
  <si>
    <t>マカダムローラー　振動 リース</t>
  </si>
  <si>
    <t>振動ローラ　コンバインド リース</t>
  </si>
  <si>
    <t xml:space="preserve">ﾀﾝﾊﾟ及びﾗﾝﾏ </t>
  </si>
  <si>
    <t>ディストリビューター</t>
  </si>
  <si>
    <t>散水・作業車</t>
  </si>
  <si>
    <t>ガス</t>
  </si>
  <si>
    <t>軽油</t>
  </si>
  <si>
    <t>世話役</t>
  </si>
  <si>
    <t>特殊作業員</t>
  </si>
  <si>
    <t>舗装定規・ピン・石粉等</t>
  </si>
  <si>
    <t>資材外注-11</t>
  </si>
  <si>
    <t xml:space="preserve"> 基層工 改質Ⅱ型　t=50</t>
  </si>
  <si>
    <t>内訳行 12</t>
  </si>
  <si>
    <t>密粒</t>
  </si>
  <si>
    <t>1.6-3.0m</t>
  </si>
  <si>
    <t>2.4-4.0m</t>
  </si>
  <si>
    <t xml:space="preserve">8-20t </t>
  </si>
  <si>
    <t>8-10t</t>
  </si>
  <si>
    <t>3-4t</t>
  </si>
  <si>
    <t xml:space="preserve">120kg </t>
  </si>
  <si>
    <t>4t</t>
  </si>
  <si>
    <t>型枠200本セット</t>
  </si>
  <si>
    <t>資材外注-15</t>
  </si>
  <si>
    <t xml:space="preserve"> 上層路盤 M40　t=150</t>
  </si>
  <si>
    <t>内訳行 13</t>
  </si>
  <si>
    <t>)+02-粗粒</t>
  </si>
  <si>
    <t>ス+</t>
  </si>
  <si>
    <t>pe付き２・</t>
  </si>
  <si>
    <t>ロードローラー　両輪 リース</t>
  </si>
  <si>
    <t>0t +01</t>
  </si>
  <si>
    <t>コンバインド　１ｔローラー・プレート・ランマー</t>
  </si>
  <si>
    <t>トラクタショベル リース</t>
  </si>
  <si>
    <t>0kg +</t>
  </si>
  <si>
    <t>散水車</t>
  </si>
  <si>
    <t>雑費</t>
  </si>
  <si>
    <t>資材外注-9</t>
  </si>
  <si>
    <t xml:space="preserve"> 下層路盤 RC40　t=150</t>
  </si>
  <si>
    <t>内訳行 14</t>
  </si>
  <si>
    <t>ブレード　3.1m</t>
  </si>
  <si>
    <t>7t</t>
  </si>
  <si>
    <t>10-12t</t>
  </si>
  <si>
    <t>0.4M3</t>
  </si>
  <si>
    <t>資材外注-2</t>
  </si>
  <si>
    <t xml:space="preserve"> As舗装① 北倉庫北側通路</t>
  </si>
  <si>
    <t xml:space="preserve"> 表層工 再生密粒　t=50</t>
  </si>
  <si>
    <t>内訳行 16</t>
  </si>
  <si>
    <t>再生密粒度</t>
  </si>
  <si>
    <t>06-10-</t>
  </si>
  <si>
    <t>ランマー+</t>
  </si>
  <si>
    <t>5-0.4M</t>
  </si>
  <si>
    <t>資材外注-10</t>
  </si>
  <si>
    <t xml:space="preserve"> 路盤工 RC40　T=150</t>
  </si>
  <si>
    <t>内訳行 17</t>
  </si>
  <si>
    <t>バックホウ　排土板</t>
  </si>
  <si>
    <t xml:space="preserve"> 付替水路部</t>
  </si>
  <si>
    <t xml:space="preserve"> ｺﾝｸﾘｰﾄ舗装 RC　t=100　Co　t=100</t>
  </si>
  <si>
    <t>内訳行 19</t>
  </si>
  <si>
    <t>ｺﾝｸﾘｰﾄ舗装　Co　T=100</t>
  </si>
  <si>
    <t>路盤工　RC40　t=100</t>
  </si>
  <si>
    <t>雑費　</t>
  </si>
  <si>
    <t>地 リー</t>
  </si>
  <si>
    <t>単価表-002</t>
  </si>
  <si>
    <t>単価表-001</t>
  </si>
  <si>
    <t xml:space="preserve"> 外周農道部</t>
  </si>
  <si>
    <t xml:space="preserve"> 拡幅舗装 砂t=100 RC40　t=100　表層t=40</t>
  </si>
  <si>
    <t>内訳行 21</t>
  </si>
  <si>
    <t>遮断層　砂　t＝100</t>
  </si>
  <si>
    <t>表層工　再生密粒　t=50</t>
  </si>
  <si>
    <t>単価表-003</t>
  </si>
  <si>
    <t>単価表-004</t>
  </si>
  <si>
    <t>単価表-005</t>
  </si>
  <si>
    <t xml:space="preserve"> 区画線</t>
  </si>
  <si>
    <t>内訳行 24</t>
  </si>
  <si>
    <t>場内</t>
  </si>
  <si>
    <t>出入口</t>
  </si>
  <si>
    <t>防火水槽</t>
  </si>
  <si>
    <t xml:space="preserve"> 作業土工</t>
  </si>
  <si>
    <t xml:space="preserve"> 床掘</t>
  </si>
  <si>
    <t>内訳行 28</t>
  </si>
  <si>
    <t>雑品</t>
  </si>
  <si>
    <t>スライドアーム　バックホウ リース</t>
  </si>
  <si>
    <t xml:space="preserve"> 埋戻し</t>
  </si>
  <si>
    <t>内訳行 29</t>
  </si>
  <si>
    <t>0.7ｍ3 作業土工</t>
  </si>
  <si>
    <t>振動ローラ　ハンドガイド リース</t>
  </si>
  <si>
    <t>タンパ（ランマ） リース</t>
  </si>
  <si>
    <t>積込みBH</t>
  </si>
  <si>
    <t>基/日</t>
  </si>
  <si>
    <t xml:space="preserve"> 残土 場内仮置き</t>
  </si>
  <si>
    <t>内訳行 30</t>
  </si>
  <si>
    <t>ﾀﾞﾝﾌﾟﾄﾗｯｸ 常用</t>
  </si>
  <si>
    <t xml:space="preserve">ｍ3 </t>
  </si>
  <si>
    <t>バックホウ積み込み・配布</t>
  </si>
  <si>
    <t xml:space="preserve"> グランドセルマットレス 第1号</t>
  </si>
  <si>
    <t>内訳行 31</t>
  </si>
  <si>
    <t>グランドセルマット資材　第1号</t>
  </si>
  <si>
    <t>仮設鉄筋</t>
  </si>
  <si>
    <t>-+00</t>
  </si>
  <si>
    <t>仮設材木</t>
  </si>
  <si>
    <t>バタ角または定規</t>
  </si>
  <si>
    <t>長繊維不織布 設置</t>
  </si>
  <si>
    <t>グランドセル組立</t>
  </si>
  <si>
    <t>中詰め材投入・転圧</t>
  </si>
  <si>
    <t>ｾｯﾄ</t>
  </si>
  <si>
    <t>m2</t>
  </si>
  <si>
    <t>単価表-050</t>
  </si>
  <si>
    <t>単価表-051</t>
  </si>
  <si>
    <t>単価表-052</t>
  </si>
  <si>
    <t>単価表-053</t>
  </si>
  <si>
    <t xml:space="preserve"> グランドセルマットレス 第2号</t>
  </si>
  <si>
    <t>内訳行 32</t>
  </si>
  <si>
    <t>グランドセルマット資材　第2号</t>
  </si>
  <si>
    <t>加工含む</t>
  </si>
  <si>
    <t>3層？</t>
  </si>
  <si>
    <t>単価表-054</t>
  </si>
  <si>
    <t>単価表-055</t>
  </si>
  <si>
    <t>単価表-056</t>
  </si>
  <si>
    <t>単価表-057</t>
  </si>
  <si>
    <t xml:space="preserve"> 天端ﾌﾗｯﾄﾀｲﾌﾟ</t>
  </si>
  <si>
    <t xml:space="preserve"> H1200</t>
  </si>
  <si>
    <t>内訳行 34</t>
  </si>
  <si>
    <t>基面整正</t>
  </si>
  <si>
    <t>型枠</t>
  </si>
  <si>
    <t>生ｺﾝｸﾘｰﾄ</t>
  </si>
  <si>
    <t>む+00-</t>
  </si>
  <si>
    <t>打設</t>
  </si>
  <si>
    <t>敷モルタル</t>
  </si>
  <si>
    <t>ライナープレート</t>
  </si>
  <si>
    <t>下請け経費</t>
  </si>
  <si>
    <t>-</t>
  </si>
  <si>
    <t>備品</t>
  </si>
  <si>
    <t>砕石敷</t>
  </si>
  <si>
    <t>背面透水</t>
  </si>
  <si>
    <t>宅地防災基準L型擁壁</t>
  </si>
  <si>
    <t>％</t>
  </si>
  <si>
    <t>資材外注-57</t>
  </si>
  <si>
    <t>資材外注-13</t>
  </si>
  <si>
    <t>単価表-058</t>
  </si>
  <si>
    <t>資材外注-166</t>
  </si>
  <si>
    <t>資材外注-165</t>
  </si>
  <si>
    <t>資材外注-167</t>
  </si>
  <si>
    <t xml:space="preserve"> H1300</t>
  </si>
  <si>
    <t>内訳行 35</t>
  </si>
  <si>
    <t>0.7ｍ3</t>
  </si>
  <si>
    <t>2t</t>
  </si>
  <si>
    <t>H1200*2000+0</t>
  </si>
  <si>
    <t>単価表-059</t>
  </si>
  <si>
    <t>資材外注-168</t>
  </si>
  <si>
    <t xml:space="preserve"> H1400</t>
  </si>
  <si>
    <t>内訳行 36</t>
  </si>
  <si>
    <t>砕石敷・転</t>
  </si>
  <si>
    <t>+00-</t>
  </si>
  <si>
    <t>H13000*L200</t>
  </si>
  <si>
    <t>単価表-060</t>
  </si>
  <si>
    <t>資材外注-199</t>
  </si>
  <si>
    <t xml:space="preserve"> H1500</t>
  </si>
  <si>
    <t>内訳行 37</t>
  </si>
  <si>
    <t>H630+</t>
  </si>
  <si>
    <t>単価表-061</t>
  </si>
  <si>
    <t>資材外注-200</t>
  </si>
  <si>
    <t xml:space="preserve"> H1700</t>
  </si>
  <si>
    <t>内訳行 38</t>
  </si>
  <si>
    <t>H=740</t>
  </si>
  <si>
    <t>単価表-062</t>
  </si>
  <si>
    <t>資材外注-202</t>
  </si>
  <si>
    <t xml:space="preserve"> H1800</t>
  </si>
  <si>
    <t>内訳行 39</t>
  </si>
  <si>
    <t>生コンクリート</t>
  </si>
  <si>
    <t>梯子</t>
  </si>
  <si>
    <t>擁壁+11</t>
  </si>
  <si>
    <t>単価表-063</t>
  </si>
  <si>
    <t>資材外注-203</t>
  </si>
  <si>
    <t xml:space="preserve"> H1900</t>
  </si>
  <si>
    <t>内訳行 40</t>
  </si>
  <si>
    <t>H=940+</t>
  </si>
  <si>
    <t>単価表-064</t>
  </si>
  <si>
    <t>資材外注-204</t>
  </si>
  <si>
    <t xml:space="preserve"> H2000</t>
  </si>
  <si>
    <t>内訳行 41</t>
  </si>
  <si>
    <t>ラフタークレーン ope付き・燃料共</t>
  </si>
  <si>
    <t>H=1.04</t>
  </si>
  <si>
    <t>単価表-065</t>
  </si>
  <si>
    <t>資材外注-205</t>
  </si>
  <si>
    <t xml:space="preserve"> H2100</t>
  </si>
  <si>
    <t>内訳行 42</t>
  </si>
  <si>
    <t>25t</t>
  </si>
  <si>
    <t>H=1.14</t>
  </si>
  <si>
    <t>単価表-066</t>
  </si>
  <si>
    <t>資材外注-206</t>
  </si>
  <si>
    <t xml:space="preserve"> H2200</t>
  </si>
  <si>
    <t>内訳行 43</t>
  </si>
  <si>
    <t>H=1.24</t>
  </si>
  <si>
    <t>単価表-067</t>
  </si>
  <si>
    <t>資材外注-207</t>
  </si>
  <si>
    <t xml:space="preserve"> H2300</t>
  </si>
  <si>
    <t>内訳行 44</t>
  </si>
  <si>
    <t>H=1.34</t>
  </si>
  <si>
    <t>単価表-068</t>
  </si>
  <si>
    <t>資材外注-177</t>
  </si>
  <si>
    <t xml:space="preserve"> H2500</t>
  </si>
  <si>
    <t>内訳行 45</t>
  </si>
  <si>
    <t>単価表-069</t>
  </si>
  <si>
    <t>資材外注-178</t>
  </si>
  <si>
    <t xml:space="preserve"> H2600</t>
  </si>
  <si>
    <t>内訳行 46</t>
  </si>
  <si>
    <t>t=200</t>
  </si>
  <si>
    <t>H=1.64</t>
  </si>
  <si>
    <t>単価表-070</t>
  </si>
  <si>
    <t>資材外注-179</t>
  </si>
  <si>
    <t xml:space="preserve"> H2800</t>
  </si>
  <si>
    <t>内訳行 47</t>
  </si>
  <si>
    <t>H=1.74</t>
  </si>
  <si>
    <t>単価表-071</t>
  </si>
  <si>
    <t>資材外注-180</t>
  </si>
  <si>
    <t>資材外注-181</t>
  </si>
  <si>
    <t xml:space="preserve"> H2900</t>
  </si>
  <si>
    <t>内訳行 48</t>
  </si>
  <si>
    <t>H=1.84</t>
  </si>
  <si>
    <t>単価表-072</t>
  </si>
  <si>
    <t>資材外注-182</t>
  </si>
  <si>
    <t xml:space="preserve"> H3000</t>
  </si>
  <si>
    <t>内訳行 49</t>
  </si>
  <si>
    <t>H=1.94</t>
  </si>
  <si>
    <t>単価表-073</t>
  </si>
  <si>
    <t>資材外注-183</t>
  </si>
  <si>
    <t xml:space="preserve"> H3100</t>
  </si>
  <si>
    <t>内訳行 50</t>
  </si>
  <si>
    <t>50t</t>
  </si>
  <si>
    <t>足場</t>
  </si>
  <si>
    <t>H=2.04</t>
  </si>
  <si>
    <t>単価表-074</t>
  </si>
  <si>
    <t>資材外注-184</t>
  </si>
  <si>
    <t xml:space="preserve"> H3200</t>
  </si>
  <si>
    <t>内訳行 51</t>
  </si>
  <si>
    <t>背面排水</t>
  </si>
  <si>
    <t>H=2.11</t>
  </si>
  <si>
    <t>単価表-075</t>
  </si>
  <si>
    <t>資材外注-185</t>
  </si>
  <si>
    <t xml:space="preserve"> H3300</t>
  </si>
  <si>
    <t>内訳行 52</t>
  </si>
  <si>
    <t>H＝２．２１</t>
  </si>
  <si>
    <t>単価表-076</t>
  </si>
  <si>
    <t>資材外注-186</t>
  </si>
  <si>
    <t xml:space="preserve"> H3400 1本のみ底版現場打含む</t>
  </si>
  <si>
    <t>内訳行 53</t>
  </si>
  <si>
    <t>底部ｺﾝｸﾘｰﾄ</t>
  </si>
  <si>
    <t>背面透水層 H=2100</t>
  </si>
  <si>
    <t>宅地防災基準L型擁壁　H3400</t>
  </si>
  <si>
    <t>単価表-047</t>
  </si>
  <si>
    <t>単価表-048</t>
  </si>
  <si>
    <t>単価表-049</t>
  </si>
  <si>
    <t xml:space="preserve"> H3500</t>
  </si>
  <si>
    <t>内訳行 54</t>
  </si>
  <si>
    <t>+00-+0</t>
  </si>
  <si>
    <t>0-+00-</t>
  </si>
  <si>
    <t>単価表-077</t>
  </si>
  <si>
    <t>資材外注-189</t>
  </si>
  <si>
    <t xml:space="preserve"> H3600 底版現場うち含む</t>
  </si>
  <si>
    <t>内訳行 55</t>
  </si>
  <si>
    <t>底版ｺﾝｸﾘｰﾄ</t>
  </si>
  <si>
    <t>51+00-</t>
  </si>
  <si>
    <t>背面透水　W=300　H＝2500（H*0.7）</t>
  </si>
  <si>
    <t>宅地防災基準L型擁壁　H=3600</t>
  </si>
  <si>
    <t>単価表-044</t>
  </si>
  <si>
    <t>単価表-046</t>
  </si>
  <si>
    <t>単価表-045</t>
  </si>
  <si>
    <t xml:space="preserve"> 天端ｽﾛｰﾌﾟﾀｲﾌﾟ</t>
  </si>
  <si>
    <t xml:space="preserve"> H900</t>
  </si>
  <si>
    <t>内訳行 57</t>
  </si>
  <si>
    <t>布設</t>
  </si>
  <si>
    <t>排水層</t>
  </si>
  <si>
    <t>500（H*0.7）</t>
  </si>
  <si>
    <t>資材外注-16</t>
  </si>
  <si>
    <t>資材外注-192</t>
  </si>
  <si>
    <t xml:space="preserve"> H1000</t>
  </si>
  <si>
    <t>内訳行 58</t>
  </si>
  <si>
    <t>H=40+</t>
  </si>
  <si>
    <t>H900*L2000+</t>
  </si>
  <si>
    <t>資材外注-193</t>
  </si>
  <si>
    <t>資材外注-194</t>
  </si>
  <si>
    <t xml:space="preserve"> H1100</t>
  </si>
  <si>
    <t>内訳行 59</t>
  </si>
  <si>
    <t>H=240</t>
  </si>
  <si>
    <t>H1000＊L2000+0</t>
  </si>
  <si>
    <t>資材外注-195</t>
  </si>
  <si>
    <t>資材外注-196</t>
  </si>
  <si>
    <t>内訳行 60</t>
  </si>
  <si>
    <t>砕石敷転</t>
  </si>
  <si>
    <t>H=230</t>
  </si>
  <si>
    <t>資材外注-197</t>
  </si>
  <si>
    <t>内訳行 61</t>
  </si>
  <si>
    <t>砕石敷き均し</t>
  </si>
  <si>
    <t>H=130</t>
  </si>
  <si>
    <t>資材外注-198</t>
  </si>
  <si>
    <t>内訳行 62</t>
  </si>
  <si>
    <t>内訳行 63</t>
  </si>
  <si>
    <t>H=330</t>
  </si>
  <si>
    <t xml:space="preserve"> H1600</t>
  </si>
  <si>
    <t>内訳行 64</t>
  </si>
  <si>
    <t>H=340</t>
  </si>
  <si>
    <t>資材外注-201</t>
  </si>
  <si>
    <t>内訳行 65</t>
  </si>
  <si>
    <t>H=440</t>
  </si>
  <si>
    <t>内訳行 66</t>
  </si>
  <si>
    <t>型擁壁+1</t>
  </si>
  <si>
    <t>内訳行 67</t>
  </si>
  <si>
    <t>H=640</t>
  </si>
  <si>
    <t>内訳行 68</t>
  </si>
  <si>
    <t>内訳行 69</t>
  </si>
  <si>
    <t>H=840</t>
  </si>
  <si>
    <t>内訳行 70</t>
  </si>
  <si>
    <t xml:space="preserve"> 現場打L型・I型擁壁</t>
  </si>
  <si>
    <t xml:space="preserve"> Ｌ型　H650 西・南</t>
  </si>
  <si>
    <t>内訳行 72</t>
  </si>
  <si>
    <t>基礎砕石敷均し</t>
  </si>
  <si>
    <t>生ｺﾝｸﾘｰﾄ打設</t>
  </si>
  <si>
    <t>天端仕上げ</t>
  </si>
  <si>
    <t>00-+0</t>
  </si>
  <si>
    <t>目地材</t>
  </si>
  <si>
    <t>ン ope付</t>
  </si>
  <si>
    <t>鉄筋加工組立</t>
  </si>
  <si>
    <t>レイタンス撤去</t>
  </si>
  <si>
    <t>ース+02-2t+03</t>
  </si>
  <si>
    <t>ピーコン穴埋め</t>
  </si>
  <si>
    <t>床掘り</t>
  </si>
  <si>
    <t>0-+</t>
  </si>
  <si>
    <t>埋戻</t>
  </si>
  <si>
    <t>残土</t>
  </si>
  <si>
    <t>箇所</t>
  </si>
  <si>
    <t>単価表-009</t>
  </si>
  <si>
    <t>単価表-008</t>
  </si>
  <si>
    <t>単価表-006</t>
  </si>
  <si>
    <t>資材外注-14</t>
  </si>
  <si>
    <t xml:space="preserve"> Ｌ型　H900 西・南</t>
  </si>
  <si>
    <t>内訳行 73</t>
  </si>
  <si>
    <t>捨てコン</t>
  </si>
  <si>
    <t>躯体</t>
  </si>
  <si>
    <t>W=150</t>
  </si>
  <si>
    <t>t=10mm</t>
  </si>
  <si>
    <t>ｳｫｰﾀｰｼﾞｪｯﾄ　</t>
  </si>
  <si>
    <t>別記述</t>
  </si>
  <si>
    <t>単価表-010</t>
  </si>
  <si>
    <t xml:space="preserve"> Ｌ型　H950 西・南</t>
  </si>
  <si>
    <t>内訳行 74</t>
  </si>
  <si>
    <t>単価表-011</t>
  </si>
  <si>
    <t xml:space="preserve"> Ｌ型　H1000 西・南</t>
  </si>
  <si>
    <t>内訳行 75</t>
  </si>
  <si>
    <t xml:space="preserve"> Ｌ型　H1100 西・南</t>
  </si>
  <si>
    <t>内訳行 76</t>
  </si>
  <si>
    <t xml:space="preserve"> Ｉ型　H720 西・南</t>
  </si>
  <si>
    <t>内訳行 77</t>
  </si>
  <si>
    <t xml:space="preserve"> Ｌ型　H700 北</t>
  </si>
  <si>
    <t>内訳行 78</t>
  </si>
  <si>
    <t xml:space="preserve"> ﾒｯｼｭﾌｪﾝｽ設置</t>
  </si>
  <si>
    <t xml:space="preserve"> H=800 基礎なし</t>
  </si>
  <si>
    <t>内訳行 80</t>
  </si>
  <si>
    <t>ﾒｯｼｭﾌｪﾝｽ　H=800　Co上</t>
  </si>
  <si>
    <t>諸経費・法定福利</t>
  </si>
  <si>
    <t>資材外注-296</t>
  </si>
  <si>
    <t xml:space="preserve"> H=1500 基礎共</t>
  </si>
  <si>
    <t>内訳行 81</t>
  </si>
  <si>
    <t>ﾒｯｼｭﾌｪﾝｽ　H=1500　基礎共</t>
  </si>
  <si>
    <t>10-H800+0</t>
  </si>
  <si>
    <t>資材外注-294</t>
  </si>
  <si>
    <t>内訳行 85</t>
  </si>
  <si>
    <t>00　基礎共+09-</t>
  </si>
  <si>
    <t>内訳行 86</t>
  </si>
  <si>
    <t>内訳行 87</t>
  </si>
  <si>
    <t xml:space="preserve"> 集水桝</t>
  </si>
  <si>
    <t xml:space="preserve"> □600*650</t>
  </si>
  <si>
    <t>内訳行 89</t>
  </si>
  <si>
    <t>基</t>
  </si>
  <si>
    <t>資材</t>
  </si>
  <si>
    <t>再生砂</t>
  </si>
  <si>
    <t>角桝　落込　T25　普通　No1</t>
  </si>
  <si>
    <t>手間</t>
  </si>
  <si>
    <t>基礎砕石</t>
  </si>
  <si>
    <t>集水桝据付　□600*800</t>
  </si>
  <si>
    <t>Gr蓋設置</t>
  </si>
  <si>
    <t>管口仕上げ</t>
  </si>
  <si>
    <t>作業土工</t>
  </si>
  <si>
    <t>場内残土</t>
  </si>
  <si>
    <t>カ所</t>
  </si>
  <si>
    <t>資材外注-4</t>
  </si>
  <si>
    <t>資材外注-109</t>
  </si>
  <si>
    <t>単価表-012</t>
  </si>
  <si>
    <t xml:space="preserve"> □600*700</t>
  </si>
  <si>
    <t>内訳行 90</t>
  </si>
  <si>
    <t>角桝　落込　T25　普通　No5</t>
  </si>
  <si>
    <t>集水桝据付　□600850</t>
  </si>
  <si>
    <t>平均800</t>
  </si>
  <si>
    <t>資材外注-110</t>
  </si>
  <si>
    <t xml:space="preserve"> □600*750</t>
  </si>
  <si>
    <t>内訳行 91</t>
  </si>
  <si>
    <t>角桝　落込　T25　普通　No9</t>
  </si>
  <si>
    <t>集水桝据付　□600*900</t>
  </si>
  <si>
    <t>資材外注-111</t>
  </si>
  <si>
    <t xml:space="preserve"> □600*800</t>
  </si>
  <si>
    <t>内訳行 92</t>
  </si>
  <si>
    <t>角桝　落込　T25　普通　No25</t>
  </si>
  <si>
    <t>600*900+</t>
  </si>
  <si>
    <t>集水桝据付　□600*950</t>
  </si>
  <si>
    <t>資材外注-112</t>
  </si>
  <si>
    <t>単価表-013</t>
  </si>
  <si>
    <t xml:space="preserve"> □600*850</t>
  </si>
  <si>
    <t>内訳行 93</t>
  </si>
  <si>
    <t>角桝　落込　T25　普通　No11</t>
  </si>
  <si>
    <t>□600*950+</t>
  </si>
  <si>
    <t>集水桝据付　□600*1000</t>
  </si>
  <si>
    <t>資材外注-113</t>
  </si>
  <si>
    <t xml:space="preserve"> □600*950</t>
  </si>
  <si>
    <t>内訳行 94</t>
  </si>
  <si>
    <t>角桝　落込　T25　普通　No12</t>
  </si>
  <si>
    <t>集水桝据付　□600*1100</t>
  </si>
  <si>
    <t>資材外注-114</t>
  </si>
  <si>
    <t xml:space="preserve"> □700*850</t>
  </si>
  <si>
    <t>内訳行 95</t>
  </si>
  <si>
    <t>角桝　落込　T25　普通　S2</t>
  </si>
  <si>
    <t>9-□600*1100+</t>
  </si>
  <si>
    <t>集水桝据付　□７００*1000</t>
  </si>
  <si>
    <t>資材外注-115</t>
  </si>
  <si>
    <t>単価表-014</t>
  </si>
  <si>
    <t xml:space="preserve"> □700*950</t>
  </si>
  <si>
    <t>内訳行 96</t>
  </si>
  <si>
    <t>集水桝据付　□７００*1100</t>
  </si>
  <si>
    <t>資材外注-116</t>
  </si>
  <si>
    <t xml:space="preserve"> CD桝 □400外</t>
  </si>
  <si>
    <t>内訳行 97</t>
  </si>
  <si>
    <t>床掘</t>
  </si>
  <si>
    <t>埋戻し</t>
  </si>
  <si>
    <t>基面整正・基礎砕石</t>
  </si>
  <si>
    <t>底版打設</t>
  </si>
  <si>
    <t>集水桝　450*450程度据付</t>
  </si>
  <si>
    <t>蓋設置</t>
  </si>
  <si>
    <t>排水桝　CD　450</t>
  </si>
  <si>
    <t>00-</t>
  </si>
  <si>
    <t>資材外注-229</t>
  </si>
  <si>
    <t>資材外注-230</t>
  </si>
  <si>
    <t>資材外注-231</t>
  </si>
  <si>
    <t>資材外注-232</t>
  </si>
  <si>
    <t xml:space="preserve"> 自由勾配側溝</t>
  </si>
  <si>
    <t xml:space="preserve"> 300*300</t>
  </si>
  <si>
    <t>内訳行 99</t>
  </si>
  <si>
    <t>基礎砕石敷均し・転圧</t>
  </si>
  <si>
    <t>モルタル（１：３）</t>
  </si>
  <si>
    <t>側溝据付</t>
  </si>
  <si>
    <t>勾配調整ｺﾝｸﾘｰﾄ打設</t>
  </si>
  <si>
    <t>切断</t>
  </si>
  <si>
    <t>インバートｺﾝｸﾘｰﾄ打設</t>
  </si>
  <si>
    <t>Co蓋</t>
  </si>
  <si>
    <t>Gr蓋</t>
  </si>
  <si>
    <t>割増</t>
  </si>
  <si>
    <t>ユニバーサル側溝</t>
  </si>
  <si>
    <t>1-ｸﾞﾚｰﾁﾝｸﾞ　T</t>
  </si>
  <si>
    <t>8-8-20N+00-</t>
  </si>
  <si>
    <t>資材外注-126</t>
  </si>
  <si>
    <t>資材外注-127</t>
  </si>
  <si>
    <t>資材外注-128</t>
  </si>
  <si>
    <t xml:space="preserve"> 400*400</t>
  </si>
  <si>
    <t>内訳行 100</t>
  </si>
  <si>
    <t>自由勾配側溝Co蓋</t>
  </si>
  <si>
    <t>0-</t>
  </si>
  <si>
    <t>自由勾配側溝,Gr蓋</t>
  </si>
  <si>
    <t>小型割増</t>
  </si>
  <si>
    <t>Co蓋　300用　L=1000</t>
  </si>
  <si>
    <t>Gr蓋　300用　L=1000</t>
  </si>
  <si>
    <t>単価表-015</t>
  </si>
  <si>
    <t>資材外注-129</t>
  </si>
  <si>
    <t>資材外注-130</t>
  </si>
  <si>
    <t>資材外注-131</t>
  </si>
  <si>
    <t>資材外注-138</t>
  </si>
  <si>
    <t xml:space="preserve"> 400*500</t>
  </si>
  <si>
    <t>内訳行 101</t>
  </si>
  <si>
    <t>比　0.6/0.</t>
  </si>
  <si>
    <t>側溝据付　400*500</t>
  </si>
  <si>
    <t>400用　L=1000</t>
  </si>
  <si>
    <t>400*400*2000　端数</t>
  </si>
  <si>
    <t>Gr蓋　400用　L=1000</t>
  </si>
  <si>
    <t>単価表-016</t>
  </si>
  <si>
    <t>資材外注-141</t>
  </si>
  <si>
    <t>資材外注-133</t>
  </si>
  <si>
    <t>資材外注-134</t>
  </si>
  <si>
    <t>資材外注-137</t>
  </si>
  <si>
    <t xml:space="preserve"> 400*600</t>
  </si>
  <si>
    <t>内訳行 102</t>
  </si>
  <si>
    <t>比　08/0.</t>
  </si>
  <si>
    <t>300用　L=100</t>
  </si>
  <si>
    <t>Co蓋　400用　L=1000</t>
  </si>
  <si>
    <t>資材外注-139</t>
  </si>
  <si>
    <t>資材外注-140</t>
  </si>
  <si>
    <t xml:space="preserve"> 横断用自由勾配側溝</t>
  </si>
  <si>
    <t>内訳行 104</t>
  </si>
  <si>
    <t>比　09/07</t>
  </si>
  <si>
    <t>側溝据付　400*400</t>
  </si>
  <si>
    <t>横断用蓋設置,Gr蓋</t>
  </si>
  <si>
    <t>40用　L=1000+</t>
  </si>
  <si>
    <t>ユニバーサル側溝　横断用</t>
  </si>
  <si>
    <t>600*2000+00-</t>
  </si>
  <si>
    <t>600*2000　端数+00-</t>
  </si>
  <si>
    <t>資材外注-144</t>
  </si>
  <si>
    <t>資材外注-148</t>
  </si>
  <si>
    <t>内訳行 105</t>
  </si>
  <si>
    <t>比　07/07+0</t>
  </si>
  <si>
    <t>横断側溝蓋設置,Gr蓋</t>
  </si>
  <si>
    <t>00用　L=1000</t>
  </si>
  <si>
    <t>Gr蓋　400用　L=1000蓋+</t>
  </si>
  <si>
    <t>資材外注-145</t>
  </si>
  <si>
    <t>資材外注-146</t>
  </si>
  <si>
    <t xml:space="preserve"> 400*700</t>
  </si>
  <si>
    <t>内訳行 106</t>
  </si>
  <si>
    <t>比　0.7/0</t>
  </si>
  <si>
    <t>側溝据付　400*700</t>
  </si>
  <si>
    <t>-40用　L=1000</t>
  </si>
  <si>
    <t>400*600*1000　端数調</t>
  </si>
  <si>
    <t>資材外注-147</t>
  </si>
  <si>
    <t xml:space="preserve"> 500*600</t>
  </si>
  <si>
    <t>内訳行 107</t>
  </si>
  <si>
    <t>比　10/07+00</t>
  </si>
  <si>
    <t>側溝据付　500*600</t>
  </si>
  <si>
    <t>カット代ユニバーサル側溝</t>
  </si>
  <si>
    <t>横断側溝蓋設置Gr蓋</t>
  </si>
  <si>
    <t>400用　L</t>
  </si>
  <si>
    <t>Gr蓋　400用　L=1</t>
  </si>
  <si>
    <t>資材外注-156</t>
  </si>
  <si>
    <t>資材外注-149</t>
  </si>
  <si>
    <t>資材外注-150</t>
  </si>
  <si>
    <t>資材外注-152</t>
  </si>
  <si>
    <t xml:space="preserve"> 500*700</t>
  </si>
  <si>
    <t>内訳行 108</t>
  </si>
  <si>
    <t>比　0.9/.0.8</t>
  </si>
  <si>
    <t>側溝据付　500*700</t>
  </si>
  <si>
    <t>横断側溝蓋Gr蓋500用</t>
  </si>
  <si>
    <t>1000+0</t>
  </si>
  <si>
    <t>Gr蓋　500用　L=1000蓋</t>
  </si>
  <si>
    <t>資材外注-151</t>
  </si>
  <si>
    <t xml:space="preserve"> 遠心BOXｶﾙﾊﾞｰﾄ</t>
  </si>
  <si>
    <t xml:space="preserve"> CSB　φ200</t>
  </si>
  <si>
    <t>内訳行 110</t>
  </si>
  <si>
    <t>基礎砕石工</t>
  </si>
  <si>
    <t>+00-+00-</t>
  </si>
  <si>
    <t>CSBⅠ型</t>
  </si>
  <si>
    <t>ﾄ打設+00-+0</t>
  </si>
  <si>
    <t>設置　ｍ/日</t>
  </si>
  <si>
    <t>-18-8-20N+00-</t>
  </si>
  <si>
    <t>　　　　　　　　２ｔダンプ</t>
  </si>
  <si>
    <t>ブロック工</t>
  </si>
  <si>
    <t>管口部</t>
  </si>
  <si>
    <t>調整板</t>
  </si>
  <si>
    <t>資材外注-158</t>
  </si>
  <si>
    <t>資材外注-159</t>
  </si>
  <si>
    <t xml:space="preserve"> CSB　φ250</t>
  </si>
  <si>
    <t>内訳行 111</t>
  </si>
  <si>
    <t>RC40-0　ｔ＝１００</t>
  </si>
  <si>
    <t>φ200</t>
  </si>
  <si>
    <t>0.4ｍ3クラス　クレーン仕様</t>
  </si>
  <si>
    <t>単価表-018</t>
  </si>
  <si>
    <t xml:space="preserve"> CSB　φ350</t>
  </si>
  <si>
    <t>内訳行 112</t>
  </si>
  <si>
    <t>φ250+00-</t>
  </si>
  <si>
    <t>切断調整</t>
  </si>
  <si>
    <t>資材外注-162</t>
  </si>
  <si>
    <t>資材外注-12</t>
  </si>
  <si>
    <t xml:space="preserve"> CSB　φ400</t>
  </si>
  <si>
    <t>内訳行 113</t>
  </si>
  <si>
    <t>CSBⅠ型切断手間</t>
  </si>
  <si>
    <t>資材外注-163</t>
  </si>
  <si>
    <t xml:space="preserve"> GPU側溝</t>
  </si>
  <si>
    <t xml:space="preserve"> B250*250</t>
  </si>
  <si>
    <t>内訳行 115</t>
  </si>
  <si>
    <t>40-0　ｔ＝１</t>
  </si>
  <si>
    <t>）+00-+00-</t>
  </si>
  <si>
    <t>側溝蓋　GPC4　B250</t>
  </si>
  <si>
    <t>0+00-</t>
  </si>
  <si>
    <t>基礎砕石敷き・転</t>
  </si>
  <si>
    <t>生コン打設</t>
  </si>
  <si>
    <t>蓋Co設置</t>
  </si>
  <si>
    <t>蓋Gr設置</t>
  </si>
  <si>
    <t>側溝据え付け　 B250*250</t>
  </si>
  <si>
    <t>床堀</t>
  </si>
  <si>
    <t>埋め戻し</t>
  </si>
  <si>
    <t>資材外注-74</t>
  </si>
  <si>
    <t>資材外注-75</t>
  </si>
  <si>
    <t>資材外注-76</t>
  </si>
  <si>
    <t>単価表-022</t>
  </si>
  <si>
    <t xml:space="preserve"> B300*300</t>
  </si>
  <si>
    <t>内訳行 116</t>
  </si>
  <si>
    <t>側溝蓋　GPC4　B300</t>
  </si>
  <si>
    <t>350*90*500+0</t>
  </si>
  <si>
    <t>T25並目　350*90*995+</t>
  </si>
  <si>
    <t>側溝据え付け　 B300＊300</t>
  </si>
  <si>
    <t>資材外注-78</t>
  </si>
  <si>
    <t>資材外注-79</t>
  </si>
  <si>
    <t>資材外注-80</t>
  </si>
  <si>
    <t>単価表-023</t>
  </si>
  <si>
    <t xml:space="preserve"> GLU横断側溝</t>
  </si>
  <si>
    <t xml:space="preserve"> GLU-25</t>
  </si>
  <si>
    <t>内訳行 118</t>
  </si>
  <si>
    <t>横断用Gr固定式側溝　AG3G　t-25</t>
  </si>
  <si>
    <t>側溝据え付け　横断用Gr固定式側溝　AG3G</t>
  </si>
  <si>
    <t>資材外注-77</t>
  </si>
  <si>
    <t>単価表-024</t>
  </si>
  <si>
    <t xml:space="preserve"> GLU-30</t>
  </si>
  <si>
    <t>内訳行 119</t>
  </si>
  <si>
    <t>側溝据え付け　横断用Gr固定式側溝　AG3G300＊300</t>
  </si>
  <si>
    <t>資材外注-81</t>
  </si>
  <si>
    <t>単価表-025</t>
  </si>
  <si>
    <t xml:space="preserve"> 塩ビ管</t>
  </si>
  <si>
    <t xml:space="preserve"> Φ150</t>
  </si>
  <si>
    <t>内訳行 121</t>
  </si>
  <si>
    <t>ﾄ+</t>
  </si>
  <si>
    <t>４tダンプ</t>
  </si>
  <si>
    <t>バックホウ</t>
  </si>
  <si>
    <t>資材外注-65</t>
  </si>
  <si>
    <t xml:space="preserve"> Φ200</t>
  </si>
  <si>
    <t>内訳行 122</t>
  </si>
  <si>
    <t>砂・流用土</t>
  </si>
  <si>
    <t>管据付・砂投入</t>
  </si>
  <si>
    <t>資材外注-64</t>
  </si>
  <si>
    <t xml:space="preserve"> Φ250VU</t>
  </si>
  <si>
    <t>内訳行 123</t>
  </si>
  <si>
    <t>接着受口直管 ＶＵ管
250X4M</t>
  </si>
  <si>
    <t xml:space="preserve"> Φ350VP</t>
  </si>
  <si>
    <t>内訳行 124</t>
  </si>
  <si>
    <t>管据付・砂投入+</t>
  </si>
  <si>
    <t>ウ+00-+</t>
  </si>
  <si>
    <t>50X4M+09-</t>
  </si>
  <si>
    <t>資材外注-62</t>
  </si>
  <si>
    <t xml:space="preserve"> Φ400VP</t>
  </si>
  <si>
    <t>内訳行 125</t>
  </si>
  <si>
    <t>管据付・砕石投入</t>
  </si>
  <si>
    <t>資材外注-63</t>
  </si>
  <si>
    <t>内訳行 128</t>
  </si>
  <si>
    <t>内訳行 129</t>
  </si>
  <si>
    <t>内訳行 130</t>
  </si>
  <si>
    <t xml:space="preserve"> 浸透池・外柵</t>
  </si>
  <si>
    <t xml:space="preserve"> 雨水浸透池 底版砕石敷　t=300</t>
  </si>
  <si>
    <t>内訳行 132</t>
  </si>
  <si>
    <t>03-10t+02-</t>
  </si>
  <si>
    <t>小旋回バックホウ リース</t>
  </si>
  <si>
    <t>+01-8</t>
  </si>
  <si>
    <t xml:space="preserve"> 張ｺﾝｸﾘｰﾄ t=100</t>
  </si>
  <si>
    <t>内訳行 133</t>
  </si>
  <si>
    <t>１５６ｍ</t>
  </si>
  <si>
    <t>土工</t>
  </si>
  <si>
    <t>ホウ</t>
  </si>
  <si>
    <t>目地板設置手間</t>
  </si>
  <si>
    <t>溶接金網・ずれ止め鉄筋設置</t>
  </si>
  <si>
    <t>張りコン打設手間</t>
  </si>
  <si>
    <t>同上仕上げ</t>
  </si>
  <si>
    <t>養生</t>
  </si>
  <si>
    <t>ずれ止め鉄筋</t>
  </si>
  <si>
    <t>目地板</t>
  </si>
  <si>
    <t>単価表-032</t>
  </si>
  <si>
    <t>資材外注-235</t>
  </si>
  <si>
    <t xml:space="preserve"> 地先境界ﾌﾞﾛｯｸA</t>
  </si>
  <si>
    <t>内訳行 134</t>
  </si>
  <si>
    <t>敷きモルタル</t>
  </si>
  <si>
    <t>地先境界ブロックA</t>
  </si>
  <si>
    <t>基礎砕石敷き均し・転圧</t>
  </si>
  <si>
    <t>型枠組</t>
  </si>
  <si>
    <t>生コンクリート打設</t>
  </si>
  <si>
    <t>ブロック設置</t>
  </si>
  <si>
    <t xml:space="preserve"> ﾌｪﾝｽ　H＝900 独立基礎共</t>
  </si>
  <si>
    <t>内訳行 135</t>
  </si>
  <si>
    <t>H=900　　基礎共</t>
  </si>
  <si>
    <t>法定・下請け経費</t>
  </si>
  <si>
    <t>資材外注-286</t>
  </si>
  <si>
    <t xml:space="preserve"> 砕石40-0（上部） ｔ＝100</t>
  </si>
  <si>
    <t>内訳行 136</t>
  </si>
  <si>
    <t>ダンププトラック</t>
  </si>
  <si>
    <t>タイヤショベル</t>
  </si>
  <si>
    <t xml:space="preserve"> 砕石40-0（底版部） ｔ＝150</t>
  </si>
  <si>
    <t>内訳行 137</t>
  </si>
  <si>
    <t>0.28ｍ3</t>
  </si>
  <si>
    <t>0.8-1.1ｔ</t>
  </si>
  <si>
    <t xml:space="preserve"> 流入管</t>
  </si>
  <si>
    <t xml:space="preserve"> φ250VP</t>
  </si>
  <si>
    <t>内訳行 139</t>
  </si>
  <si>
    <t xml:space="preserve"> リース+</t>
  </si>
  <si>
    <t>資材外注-66</t>
  </si>
  <si>
    <t xml:space="preserve"> φ350VP</t>
  </si>
  <si>
    <t>内訳行 140</t>
  </si>
  <si>
    <t>-φ250*400</t>
  </si>
  <si>
    <t xml:space="preserve"> φ400VP</t>
  </si>
  <si>
    <t>内訳行 141</t>
  </si>
  <si>
    <t xml:space="preserve"> 流出管</t>
  </si>
  <si>
    <t xml:space="preserve"> φ200VU</t>
  </si>
  <si>
    <t>内訳行 143</t>
  </si>
  <si>
    <t>管据付・砕石投</t>
  </si>
  <si>
    <t>0X4M ST+0</t>
  </si>
  <si>
    <t>資材外注-67</t>
  </si>
  <si>
    <t xml:space="preserve"> φ250VU</t>
  </si>
  <si>
    <t>内訳行 144</t>
  </si>
  <si>
    <t xml:space="preserve">接着受口直管　VU管
</t>
  </si>
  <si>
    <t>200*4000+</t>
  </si>
  <si>
    <t>資材外注-59</t>
  </si>
  <si>
    <t xml:space="preserve"> 流入桝</t>
  </si>
  <si>
    <t xml:space="preserve"> □600*600*700</t>
  </si>
  <si>
    <t>内訳行 146</t>
  </si>
  <si>
    <t>角桝(A)　G25　仕様　落込</t>
  </si>
  <si>
    <t>資材外注-97</t>
  </si>
  <si>
    <t xml:space="preserve"> □700*700*1300</t>
  </si>
  <si>
    <t>内訳行 147</t>
  </si>
  <si>
    <t>角桝(B)　G25　仕様　落込S4</t>
  </si>
  <si>
    <t xml:space="preserve"> 600×600×850 壁厚150 T-25+00</t>
  </si>
  <si>
    <t>集水桝据付　□７００*1450</t>
  </si>
  <si>
    <t>資材外注-98</t>
  </si>
  <si>
    <t xml:space="preserve"> □800*800*1050</t>
  </si>
  <si>
    <t>内訳行 148</t>
  </si>
  <si>
    <t>角桝(C)　G25　仕様　落込S4</t>
  </si>
  <si>
    <t>集水桝据付　□800*1250</t>
  </si>
  <si>
    <t>資材外注-99</t>
  </si>
  <si>
    <t xml:space="preserve"> □800*800*1350</t>
  </si>
  <si>
    <t>内訳行 149</t>
  </si>
  <si>
    <t>角桝(D)　G25　仕様　落込S4</t>
  </si>
  <si>
    <t>内径 800×800×1500 壁厚150 T-25+</t>
  </si>
  <si>
    <t>不足分</t>
  </si>
  <si>
    <t>集水桝据付　□800*1450</t>
  </si>
  <si>
    <t>資材外注-100</t>
  </si>
  <si>
    <t xml:space="preserve"> 0号組立ﾏﾝﾎｰﾙ</t>
  </si>
  <si>
    <t>内訳行 150</t>
  </si>
  <si>
    <t>鉄蓋設置</t>
  </si>
  <si>
    <t>０号人孔 　　資材</t>
  </si>
  <si>
    <t>人孔据付</t>
  </si>
  <si>
    <t>組</t>
  </si>
  <si>
    <t>単価表-033</t>
  </si>
  <si>
    <t>単価表-078</t>
  </si>
  <si>
    <t>資材外注-90</t>
  </si>
  <si>
    <t>内訳行 153</t>
  </si>
  <si>
    <t>内訳行 154</t>
  </si>
  <si>
    <t>内訳行 155</t>
  </si>
  <si>
    <t xml:space="preserve"> 雨水貯留槽１</t>
  </si>
  <si>
    <t xml:space="preserve"> 基礎部 透水ｼｰﾄ・保護シート</t>
  </si>
  <si>
    <t>内訳行 157</t>
  </si>
  <si>
    <t xml:space="preserve"> 常用+03-10t</t>
  </si>
  <si>
    <t>透水シート敷設</t>
  </si>
  <si>
    <t>資材外注-277</t>
  </si>
  <si>
    <t>資材外注-278</t>
  </si>
  <si>
    <t xml:space="preserve"> 基礎部 不陸調整砂敷均し</t>
  </si>
  <si>
    <t>内訳行 158</t>
  </si>
  <si>
    <t xml:space="preserve"> 基礎部 基礎砕石C40</t>
  </si>
  <si>
    <t>内訳行 159</t>
  </si>
  <si>
    <t xml:space="preserve"> 雨水浸透槽 9.5*9.0*0.63</t>
  </si>
  <si>
    <t>内訳行 160</t>
  </si>
  <si>
    <t>貯留材</t>
  </si>
  <si>
    <t>M40　代替え</t>
  </si>
  <si>
    <t>貯留材組立</t>
  </si>
  <si>
    <t>大島建設経費A</t>
  </si>
  <si>
    <t>資材外注-275</t>
  </si>
  <si>
    <t>資材外注-276</t>
  </si>
  <si>
    <t>資材外注-273</t>
  </si>
  <si>
    <t xml:space="preserve"> ｵｰﾊﾞｰﾌﾛｰ放流管 φ75VP　ｺﾝｸﾘｰﾄ巻き</t>
  </si>
  <si>
    <t>内訳行 161</t>
  </si>
  <si>
    <t>オーバーフロー管取出し</t>
  </si>
  <si>
    <t>資材外注-280</t>
  </si>
  <si>
    <t xml:space="preserve"> 流入管 φ150VP　ｺﾝｸﾘｰﾄ巻き</t>
  </si>
  <si>
    <t>内訳行 162</t>
  </si>
  <si>
    <t>ー管取出し</t>
  </si>
  <si>
    <t>雑資材</t>
  </si>
  <si>
    <t xml:space="preserve"> 雨水貯留槽2</t>
  </si>
  <si>
    <t>内訳行 164</t>
  </si>
  <si>
    <t>00+00-</t>
  </si>
  <si>
    <t xml:space="preserve"> 基礎部 　不陸調整砂敷均し</t>
  </si>
  <si>
    <t>内訳行 165</t>
  </si>
  <si>
    <t>調整</t>
  </si>
  <si>
    <t xml:space="preserve"> 基礎部 　基礎砕石C40</t>
  </si>
  <si>
    <t>内訳行 166</t>
  </si>
  <si>
    <t xml:space="preserve"> 雨水浸透槽 4*2.5*0.775</t>
  </si>
  <si>
    <t>内訳行 167</t>
  </si>
  <si>
    <t>大島建設経費B</t>
  </si>
  <si>
    <t>資材外注-282</t>
  </si>
  <si>
    <t>内訳行 168</t>
  </si>
  <si>
    <t xml:space="preserve"> 集水桝　1,2 □450</t>
  </si>
  <si>
    <t>内訳行 169</t>
  </si>
  <si>
    <t>ー管取出し+00-+</t>
  </si>
  <si>
    <t>ベース打設</t>
  </si>
  <si>
    <t>集水桝据付　□400*H960</t>
  </si>
  <si>
    <t>角桝(G仕様)　ﾎﾞﾙﾄ固定</t>
  </si>
  <si>
    <t>資材外注-102</t>
  </si>
  <si>
    <t>資材外注-104</t>
  </si>
  <si>
    <t xml:space="preserve"> 流入管 φ100VU</t>
  </si>
  <si>
    <t>内訳行 170</t>
  </si>
  <si>
    <t>東・西　各</t>
  </si>
  <si>
    <t>VPφ100</t>
  </si>
  <si>
    <t>内訳行 174</t>
  </si>
  <si>
    <t>内訳行 175</t>
  </si>
  <si>
    <t>内訳行 176</t>
  </si>
  <si>
    <t xml:space="preserve"> 付替水路Ｂ 西側</t>
  </si>
  <si>
    <t xml:space="preserve"> ﾌﾘｭｰﾑ　600*1000</t>
  </si>
  <si>
    <t>内訳行 178</t>
  </si>
  <si>
    <t>基礎砕石敷・転</t>
  </si>
  <si>
    <t>均し型枠</t>
  </si>
  <si>
    <t>基礎コンクリート打設</t>
  </si>
  <si>
    <t>切断追加</t>
  </si>
  <si>
    <t>Ｕ型水路 600*1000据付</t>
  </si>
  <si>
    <t>目地モルタル</t>
  </si>
  <si>
    <t>発電機・ポンプ</t>
  </si>
  <si>
    <t>蓋掛け</t>
  </si>
  <si>
    <t>フリューム　GSU　蓋</t>
  </si>
  <si>
    <t>m3</t>
  </si>
  <si>
    <t>資材外注-214</t>
  </si>
  <si>
    <t>資材外注-215</t>
  </si>
  <si>
    <t>単価表-040</t>
  </si>
  <si>
    <t>単価表-079</t>
  </si>
  <si>
    <t xml:space="preserve"> 集水桝　□800*1300</t>
  </si>
  <si>
    <t>内訳行 179</t>
  </si>
  <si>
    <t>角桝　ﾎﾞﾙﾄ固定　T-25</t>
  </si>
  <si>
    <t>2-材料+</t>
  </si>
  <si>
    <t>資材外注-210</t>
  </si>
  <si>
    <t xml:space="preserve"> 集水桝　□1200*1700</t>
  </si>
  <si>
    <t>内訳行 180</t>
  </si>
  <si>
    <t>□800*1450+</t>
  </si>
  <si>
    <t>縞鋼板　t=6mm　歩道用</t>
  </si>
  <si>
    <t>集水桝　□1200*1700据付</t>
  </si>
  <si>
    <t>縞鋼板据付</t>
  </si>
  <si>
    <t>既設柵渠接続手間</t>
  </si>
  <si>
    <t>平均8</t>
  </si>
  <si>
    <t>資材外注-212</t>
  </si>
  <si>
    <t>資材外注-213</t>
  </si>
  <si>
    <t>単価表-038</t>
  </si>
  <si>
    <t xml:space="preserve"> 防草ｺﾝｸﾘｰﾄ RC40　t=100　Co　t=70　164m</t>
  </si>
  <si>
    <t>内訳行 181</t>
  </si>
  <si>
    <t>基礎砕石・敷き均し・転圧</t>
  </si>
  <si>
    <t>ﾄ+08-18-8-20</t>
  </si>
  <si>
    <t>生コン打設手間</t>
  </si>
  <si>
    <t>設+00-+00-</t>
  </si>
  <si>
    <t>-+00-</t>
  </si>
  <si>
    <t>単価表-039</t>
  </si>
  <si>
    <t xml:space="preserve"> 付替水路Ａ 東側</t>
  </si>
  <si>
    <t xml:space="preserve"> ﾌﾘｭｰﾑ　400*400</t>
  </si>
  <si>
    <t>内訳行 183</t>
  </si>
  <si>
    <t>05-ｔ＝１００+00-</t>
  </si>
  <si>
    <t>フリューム　GSU　400*400*2000据付</t>
  </si>
  <si>
    <t>流末加工・接続</t>
  </si>
  <si>
    <t>切断手間</t>
  </si>
  <si>
    <t>資材外注-225</t>
  </si>
  <si>
    <t>単価表-041</t>
  </si>
  <si>
    <t xml:space="preserve"> 集水桝　□700*525</t>
  </si>
  <si>
    <t>内訳行 184</t>
  </si>
  <si>
    <t>集水桝据付　□７００*900</t>
  </si>
  <si>
    <t>資材外注-222</t>
  </si>
  <si>
    <t xml:space="preserve"> 防草ｺﾝｸﾘｰﾄ RC40　t=100　Co　t=70　149.8m</t>
  </si>
  <si>
    <t>内訳行 185</t>
  </si>
  <si>
    <t>内訳行 189</t>
  </si>
  <si>
    <t>内訳行 190</t>
  </si>
  <si>
    <t>内訳行 191</t>
  </si>
  <si>
    <t xml:space="preserve"> 耐震性貯水槽</t>
  </si>
  <si>
    <t xml:space="preserve"> 防火水槽 40m3</t>
  </si>
  <si>
    <t>内訳行 193</t>
  </si>
  <si>
    <t>壺堀</t>
  </si>
  <si>
    <t>基礎砕石敷き均し</t>
  </si>
  <si>
    <t>型枠⓵</t>
  </si>
  <si>
    <t>型枠⓶</t>
  </si>
  <si>
    <t>ポリフィルム</t>
  </si>
  <si>
    <t>水替え</t>
  </si>
  <si>
    <t>耐震性防火水槽　40m3(車道用)</t>
  </si>
  <si>
    <t>50tラフター</t>
  </si>
  <si>
    <t>標識</t>
  </si>
  <si>
    <t>資材外注-227</t>
  </si>
  <si>
    <t xml:space="preserve"> 撤去　運搬処分共</t>
  </si>
  <si>
    <t xml:space="preserve"> 既設ｺﾝｸﾘｰﾄ水路撤去 800*1000</t>
  </si>
  <si>
    <t>内訳行 197</t>
  </si>
  <si>
    <t>柵渠</t>
  </si>
  <si>
    <t>切断費用</t>
  </si>
  <si>
    <t>油圧ブレーカ リース</t>
  </si>
  <si>
    <t>燃焼</t>
  </si>
  <si>
    <t>処分費　有筋</t>
  </si>
  <si>
    <t xml:space="preserve"> 既設用水路撤去 400*400　RC　t＝330　Co t＝70</t>
  </si>
  <si>
    <t>内訳行 198</t>
  </si>
  <si>
    <t xml:space="preserve"> 既設フェンス撤去</t>
  </si>
  <si>
    <t>内訳行 199</t>
  </si>
  <si>
    <t>フェンス撤去処分</t>
  </si>
  <si>
    <t>基礎撤去処分</t>
  </si>
  <si>
    <t xml:space="preserve"> 既設Ｕ字側溝撤去 300*300</t>
  </si>
  <si>
    <t>内訳行 200</t>
  </si>
  <si>
    <t xml:space="preserve"> 両面歩車道ﾌﾞﾛｯｸC撤去</t>
  </si>
  <si>
    <t>内訳行 201</t>
  </si>
  <si>
    <t>0.4　ベースマシン含み</t>
  </si>
  <si>
    <t>0.4ｍ3</t>
  </si>
  <si>
    <t>処分費　無筋</t>
  </si>
  <si>
    <t xml:space="preserve"> 並木桝撤去</t>
  </si>
  <si>
    <t>内訳行 202</t>
  </si>
  <si>
    <t xml:space="preserve"> 撤去・移設</t>
  </si>
  <si>
    <t xml:space="preserve"> ｶｰﾌﾞﾐﾗｰ</t>
  </si>
  <si>
    <t>内訳行 204</t>
  </si>
  <si>
    <t>撤去</t>
  </si>
  <si>
    <t>据付</t>
  </si>
  <si>
    <t xml:space="preserve"> ﾌｪﾝｽ　撤去 独立基礎共</t>
  </si>
  <si>
    <t>内訳行 205</t>
  </si>
  <si>
    <t>フェンス　撤去</t>
  </si>
  <si>
    <t xml:space="preserve"> 雨水排水</t>
  </si>
  <si>
    <t xml:space="preserve"> ﾎﾞｯｸｽｶﾙﾊﾞｰﾄ 800*700　800*800</t>
  </si>
  <si>
    <t>内訳行 207</t>
  </si>
  <si>
    <t>去+00-+00-</t>
  </si>
  <si>
    <t>基面整生</t>
  </si>
  <si>
    <t>生コン打設　ボックス底版</t>
  </si>
  <si>
    <t>ボックス布設　□800＊800</t>
  </si>
  <si>
    <t>水替え工</t>
  </si>
  <si>
    <t>仮排水管</t>
  </si>
  <si>
    <t>壁ｺﾝｸﾘｰﾄ</t>
  </si>
  <si>
    <t>RCﾎﾞｯｸｽｶﾙﾊﾞｰﾄ　出入口（１）</t>
  </si>
  <si>
    <t>ﾎﾞｯｸｽ800*700箇所は　　はつり</t>
  </si>
  <si>
    <t>資材外注-223</t>
  </si>
  <si>
    <t>資材外注-224</t>
  </si>
  <si>
    <t xml:space="preserve"> 横断用Gr側溝 GL　U300</t>
  </si>
  <si>
    <t>内訳行 208</t>
  </si>
  <si>
    <t>ｽｶ</t>
  </si>
  <si>
    <t>単価表-042</t>
  </si>
  <si>
    <t xml:space="preserve"> 横断用自由勾配側溝 300*300</t>
  </si>
  <si>
    <t>内訳行 209</t>
  </si>
  <si>
    <t>側溝　AG3</t>
  </si>
  <si>
    <t>　横断用</t>
  </si>
  <si>
    <t>資材外注-292</t>
  </si>
  <si>
    <t>資材外注-143</t>
  </si>
  <si>
    <t xml:space="preserve"> 地覆</t>
  </si>
  <si>
    <t>内訳行 210</t>
  </si>
  <si>
    <t>本+</t>
  </si>
  <si>
    <t>ﾄ打設+0</t>
  </si>
  <si>
    <t>アンカー</t>
  </si>
  <si>
    <t>18-8-20N+00</t>
  </si>
  <si>
    <t xml:space="preserve"> 舗装工</t>
  </si>
  <si>
    <t xml:space="preserve"> As舗装①</t>
  </si>
  <si>
    <t>内訳行 212</t>
  </si>
  <si>
    <t>表層</t>
  </si>
  <si>
    <t>基層</t>
  </si>
  <si>
    <t>し+00-+00-</t>
  </si>
  <si>
    <t>上層路盤</t>
  </si>
  <si>
    <t>下層路盤</t>
  </si>
  <si>
    <t>設+04-捨てコン+</t>
  </si>
  <si>
    <t xml:space="preserve"> As舗装② 大型車対応　</t>
  </si>
  <si>
    <t>内訳行 213</t>
  </si>
  <si>
    <t>表層工</t>
  </si>
  <si>
    <t>生密粒　t=50+</t>
  </si>
  <si>
    <t>基層工</t>
  </si>
  <si>
    <t>生粗粒　t=100+</t>
  </si>
  <si>
    <t>粒調　ｔ＝１００+0</t>
  </si>
  <si>
    <t>RC40　t=200+00-</t>
  </si>
  <si>
    <t>不陸整正</t>
  </si>
  <si>
    <t xml:space="preserve"> As舗装③ 歩道</t>
  </si>
  <si>
    <t>内訳行 214</t>
  </si>
  <si>
    <t>再生密粒　t=50</t>
  </si>
  <si>
    <t>路盤工</t>
  </si>
  <si>
    <t>再生粗粒　t=100</t>
  </si>
  <si>
    <t xml:space="preserve"> 雑工</t>
  </si>
  <si>
    <t xml:space="preserve"> 両面C反射付端末ﾌﾞﾛｯｸ</t>
  </si>
  <si>
    <t>内訳行 216</t>
  </si>
  <si>
    <t>生細粒　t</t>
  </si>
  <si>
    <t>基礎コンクリート</t>
  </si>
  <si>
    <t>歩車道境界ブロック据付</t>
  </si>
  <si>
    <t>両面穂者C　基本</t>
  </si>
  <si>
    <t>両面穂者C　穴</t>
  </si>
  <si>
    <t xml:space="preserve"> 付替ﾌﾘｭｰﾑGSU撤去 600*1000</t>
  </si>
  <si>
    <t>内訳行 219</t>
  </si>
  <si>
    <t xml:space="preserve"> 既設三面ｺﾝｸﾘｰﾄ側溝撤去 300*600</t>
  </si>
  <si>
    <t>内訳行 220</t>
  </si>
  <si>
    <t>リース</t>
  </si>
  <si>
    <t xml:space="preserve"> As舗装版撤去</t>
  </si>
  <si>
    <t>内訳行 221</t>
  </si>
  <si>
    <t>ｶｯﾀｰ切断</t>
  </si>
  <si>
    <t>舗装版取り壊し</t>
  </si>
  <si>
    <t>ﾊﾞｯｸﾎｳ　0.4m3</t>
  </si>
  <si>
    <t>4tﾀﾞﾝﾌﾟ</t>
  </si>
  <si>
    <t>処分費　As</t>
  </si>
  <si>
    <t xml:space="preserve"> 歩車道B・並木桝B撤去 切下げ含む</t>
  </si>
  <si>
    <t>内訳行 222</t>
  </si>
  <si>
    <t xml:space="preserve"> ﾎﾞｯｸｽｶﾙﾊﾞｰﾄ 600*800</t>
  </si>
  <si>
    <t>内訳行 224</t>
  </si>
  <si>
    <t>ﾗｯ</t>
  </si>
  <si>
    <t>ボックス布設　□600＊800</t>
  </si>
  <si>
    <t>ﾎﾞｯｸｽｶﾙﾊﾞｰﾄ　出入口Ａ</t>
  </si>
  <si>
    <t>単価表-043</t>
  </si>
  <si>
    <t>資材外注-216</t>
  </si>
  <si>
    <t>資材外注-217</t>
  </si>
  <si>
    <t xml:space="preserve"> 横断用自由勾配側溝 300*600</t>
  </si>
  <si>
    <t>内訳行 225</t>
  </si>
  <si>
    <t>1400+00-</t>
  </si>
  <si>
    <t>側溝据付　300*:600</t>
  </si>
  <si>
    <t>0-+0</t>
  </si>
  <si>
    <t>20N+00-</t>
  </si>
  <si>
    <t>+16-600*800*2000</t>
  </si>
  <si>
    <t>資材外注-142</t>
  </si>
  <si>
    <t xml:space="preserve"> 集水桝 □800</t>
  </si>
  <si>
    <t>内訳行 226</t>
  </si>
  <si>
    <t>集水桝据付　□800*1400</t>
  </si>
  <si>
    <t>　横断用+</t>
  </si>
  <si>
    <t>資材外注-211</t>
  </si>
  <si>
    <t xml:space="preserve"> 地覆 H=500</t>
  </si>
  <si>
    <t>内訳行 227</t>
  </si>
  <si>
    <t>5+09</t>
  </si>
  <si>
    <t xml:space="preserve"> As舗装① 歩道4.3m2含む</t>
  </si>
  <si>
    <t>内訳行 229</t>
  </si>
  <si>
    <t xml:space="preserve"> 防草コンクリート舗装</t>
  </si>
  <si>
    <t>内訳行 230</t>
  </si>
  <si>
    <t>再生密粒　</t>
  </si>
  <si>
    <t>8-粒調　ｔ＝１００+0</t>
  </si>
  <si>
    <t xml:space="preserve"> 歩車道境界ﾌﾞﾛｯｸB</t>
  </si>
  <si>
    <t>内訳行 232</t>
  </si>
  <si>
    <t>。平場+0</t>
  </si>
  <si>
    <t>＋　3*30+0</t>
  </si>
  <si>
    <t>歩車道境界B　基本</t>
  </si>
  <si>
    <t>70+00-</t>
  </si>
  <si>
    <t>歩車道境界B　斜</t>
  </si>
  <si>
    <t>資材外注-120</t>
  </si>
  <si>
    <t>資材外注-121</t>
  </si>
  <si>
    <t xml:space="preserve"> 撤去・運搬・処分</t>
  </si>
  <si>
    <t xml:space="preserve"> As舗装版撤去 マウンドアップ型</t>
  </si>
  <si>
    <t>内訳行 236</t>
  </si>
  <si>
    <t>100+</t>
  </si>
  <si>
    <t xml:space="preserve"> ﾍﾞﾝﾁﾌﾘｭｰﾑ</t>
  </si>
  <si>
    <t>内訳行 237</t>
  </si>
  <si>
    <t>処分費</t>
  </si>
  <si>
    <t>資材外注-55</t>
  </si>
  <si>
    <t>内訳行 238</t>
  </si>
  <si>
    <t>内訳行 239</t>
  </si>
  <si>
    <t>ス+02-4t+</t>
  </si>
  <si>
    <t xml:space="preserve"> ﾌｪﾝｽ移設（新設） 市道1-530号線撤去を移設</t>
  </si>
  <si>
    <t>内訳行 240</t>
  </si>
  <si>
    <t>転落防止柵設置</t>
  </si>
  <si>
    <t xml:space="preserve"> 歩車道ﾌﾞﾛｯｸ工</t>
  </si>
  <si>
    <t>内訳行 242</t>
  </si>
  <si>
    <t xml:space="preserve"> ｺﾝｸﾘｰﾄ殻水路埋殺し 400*400　RC　t＝330　Co t＝70</t>
  </si>
  <si>
    <t>内訳行 244</t>
  </si>
  <si>
    <t>側溝内埋戻し</t>
  </si>
  <si>
    <t>ホィールローダ リース</t>
  </si>
  <si>
    <t>－２５+0</t>
  </si>
  <si>
    <t>打設手間</t>
  </si>
  <si>
    <t xml:space="preserve"> 舗装</t>
  </si>
  <si>
    <t xml:space="preserve"> 防草舗装</t>
  </si>
  <si>
    <t>内訳行 246</t>
  </si>
  <si>
    <t>+00-+</t>
  </si>
  <si>
    <t>.8ｍ3+</t>
  </si>
  <si>
    <t>表層手間</t>
  </si>
  <si>
    <t xml:space="preserve"> ｽﾛｰﾌﾟ部舗装 概則線共</t>
  </si>
  <si>
    <t>内訳行 247</t>
  </si>
  <si>
    <t>法面。平場+00-</t>
  </si>
  <si>
    <t>均し・転圧+05-ｔ</t>
  </si>
  <si>
    <t xml:space="preserve"> 新設</t>
  </si>
  <si>
    <t xml:space="preserve"> As舗装</t>
  </si>
  <si>
    <t>内訳行 250</t>
  </si>
  <si>
    <t>内訳行 251</t>
  </si>
  <si>
    <t xml:space="preserve"> ｺﾝｸﾘｰﾄ構造物撤去・運搬・処分</t>
  </si>
  <si>
    <t xml:space="preserve"> ﾍﾞﾝﾁﾌﾘｭｰﾑ 300*200</t>
  </si>
  <si>
    <t>内訳行 255</t>
  </si>
  <si>
    <t xml:space="preserve"> ﾍﾞﾝﾁﾌﾘｭｰﾑ 500*320</t>
  </si>
  <si>
    <t>内訳行 256</t>
  </si>
  <si>
    <t xml:space="preserve"> 桝撤去</t>
  </si>
  <si>
    <t>内訳行 257</t>
  </si>
  <si>
    <t xml:space="preserve"> 県道側溝撤去</t>
  </si>
  <si>
    <t>内訳行 258</t>
  </si>
  <si>
    <t xml:space="preserve"> 組立柵渠撤去</t>
  </si>
  <si>
    <t>内訳行 259</t>
  </si>
  <si>
    <t xml:space="preserve"> 舗装版撤去・運搬・処分</t>
  </si>
  <si>
    <t xml:space="preserve"> 既存As舗装撤去 農道部</t>
  </si>
  <si>
    <t>内訳行 261</t>
  </si>
  <si>
    <t>４tﾀﾞﾝﾌﾟ</t>
  </si>
  <si>
    <t>共通仮設費</t>
  </si>
  <si>
    <t xml:space="preserve"> 準備費 別途協議</t>
  </si>
  <si>
    <t>内訳行 265</t>
  </si>
  <si>
    <t>草刈り</t>
  </si>
  <si>
    <t>既設水路周り草刈り</t>
  </si>
  <si>
    <t>境界確認</t>
  </si>
  <si>
    <t>事前測量</t>
  </si>
  <si>
    <t>東側水路清掃</t>
  </si>
  <si>
    <t>南側市道側水路清掃</t>
  </si>
  <si>
    <t xml:space="preserve"> 運搬費</t>
  </si>
  <si>
    <t>内訳行 266</t>
  </si>
  <si>
    <t>構造物　雨水排水</t>
  </si>
  <si>
    <t>構造物　L型擁壁</t>
  </si>
  <si>
    <t>構造物　　貯留・防火水槽</t>
  </si>
  <si>
    <t>取壊し工</t>
  </si>
  <si>
    <t>舗装関係機械</t>
  </si>
  <si>
    <t>00-+</t>
  </si>
  <si>
    <t>セット</t>
  </si>
  <si>
    <t>単価表-080</t>
  </si>
  <si>
    <t>単価表-081</t>
  </si>
  <si>
    <t>単価表-082</t>
  </si>
  <si>
    <t>単価表-083</t>
  </si>
  <si>
    <t>単価表-084</t>
  </si>
  <si>
    <t>単価表-085</t>
  </si>
  <si>
    <t xml:space="preserve"> 安全費 別途協議</t>
  </si>
  <si>
    <t>内訳行 267</t>
  </si>
  <si>
    <t>北側農道部</t>
  </si>
  <si>
    <t>西側県道部</t>
  </si>
  <si>
    <t>00-+00-</t>
  </si>
  <si>
    <t>ローソン水路部</t>
  </si>
  <si>
    <t>出入口部</t>
  </si>
  <si>
    <t>防火水槽+</t>
  </si>
  <si>
    <t>歩行者切り回し部</t>
  </si>
  <si>
    <t>調整池</t>
  </si>
  <si>
    <t>誘導員</t>
  </si>
  <si>
    <t>規制・警戒看板類</t>
  </si>
  <si>
    <t>場内安全掲示板</t>
  </si>
  <si>
    <t xml:space="preserve"> 仮設費 別途協議</t>
  </si>
  <si>
    <t>内訳行 268</t>
  </si>
  <si>
    <t>仮設鉄板</t>
  </si>
  <si>
    <t>-単管＋オレ</t>
  </si>
  <si>
    <t>同上設置撤去・移動</t>
  </si>
  <si>
    <t>発電機</t>
  </si>
  <si>
    <t>水中ポンプ</t>
  </si>
  <si>
    <t>仮設電気</t>
  </si>
  <si>
    <t>砕石類</t>
  </si>
  <si>
    <t xml:space="preserve"> 技術管理費 別途協議</t>
  </si>
  <si>
    <t>内訳行 269</t>
  </si>
  <si>
    <t>TSシステム・検測ｾｯﾄ</t>
  </si>
  <si>
    <t>データ作成・登録</t>
  </si>
  <si>
    <t>ドローン測量</t>
  </si>
  <si>
    <t>ホース・ｷｬｯﾌﾟﾀｲﾔ・配電盤+</t>
  </si>
  <si>
    <t>測量機材</t>
  </si>
  <si>
    <t>杭・貫</t>
  </si>
  <si>
    <t>平板載荷試験</t>
  </si>
  <si>
    <t>生コン試験</t>
  </si>
  <si>
    <t>測量・写真手元</t>
  </si>
  <si>
    <t>参考</t>
  </si>
  <si>
    <t>回</t>
  </si>
  <si>
    <t>45000/日</t>
  </si>
  <si>
    <t>36000/日</t>
  </si>
  <si>
    <t xml:space="preserve"> 営繕費 別途協議</t>
  </si>
  <si>
    <t>内訳行 270</t>
  </si>
  <si>
    <t>現場事務所</t>
  </si>
  <si>
    <t>消耗品</t>
  </si>
  <si>
    <t>電気・水道設置・撤去工事</t>
  </si>
  <si>
    <t>庫ｷｬﾘ・ﾛ</t>
  </si>
  <si>
    <t>トイレ</t>
  </si>
  <si>
    <t>汲み取り</t>
  </si>
  <si>
    <t>休憩所・道具置き場</t>
  </si>
  <si>
    <t>水道手洗い場増設</t>
  </si>
  <si>
    <t>雑費用</t>
  </si>
  <si>
    <t>敷鉄板・砕石類</t>
  </si>
  <si>
    <t xml:space="preserve"> 役務費 別途協議</t>
  </si>
  <si>
    <t>内訳行 271</t>
  </si>
  <si>
    <t>土地賃貸なし</t>
  </si>
  <si>
    <t>現場事務所は　現場内に</t>
  </si>
  <si>
    <t>内訳行 275</t>
  </si>
  <si>
    <t>代価行 9</t>
  </si>
  <si>
    <t>ブルドーザー</t>
  </si>
  <si>
    <t>ホッパ</t>
  </si>
  <si>
    <t>バイブ・発電機</t>
  </si>
  <si>
    <t>車両</t>
  </si>
  <si>
    <t>Gs</t>
  </si>
  <si>
    <t>左官</t>
  </si>
  <si>
    <t>ワイヤーメッシュ</t>
  </si>
  <si>
    <t>代価行 10</t>
  </si>
  <si>
    <t>3t</t>
  </si>
  <si>
    <t>代価行 53</t>
  </si>
  <si>
    <t>鉄筋材料費</t>
  </si>
  <si>
    <t>組立費</t>
  </si>
  <si>
    <t>加工費</t>
  </si>
  <si>
    <t>8-20t</t>
  </si>
  <si>
    <t>消耗品費</t>
  </si>
  <si>
    <t>資材外注-30</t>
  </si>
  <si>
    <t>資材外注-31</t>
  </si>
  <si>
    <t>資材外注-32</t>
  </si>
  <si>
    <t>資材外注-33</t>
  </si>
  <si>
    <t>資材外注-34</t>
  </si>
  <si>
    <t>資材外注-25</t>
  </si>
  <si>
    <t>資材外注-35</t>
  </si>
  <si>
    <t>資材外注-54</t>
  </si>
  <si>
    <t>-SD295　D</t>
  </si>
  <si>
    <t>諸経費</t>
  </si>
  <si>
    <t>資材外注-40</t>
  </si>
  <si>
    <t>打設　2回</t>
  </si>
  <si>
    <t>バックホウ　ホッパ</t>
  </si>
  <si>
    <t>打設割り増し料金</t>
  </si>
  <si>
    <t>車輌・発電機・バイブ</t>
  </si>
  <si>
    <t>ハイウォッシャー</t>
  </si>
  <si>
    <t>打設前・清掃</t>
  </si>
  <si>
    <t>代価行 54</t>
  </si>
  <si>
    <t>代価行 55</t>
  </si>
  <si>
    <t>代価行 63</t>
  </si>
  <si>
    <t>BH</t>
  </si>
  <si>
    <t>09-SD2</t>
  </si>
  <si>
    <t>2tダンプ</t>
  </si>
  <si>
    <t>５個</t>
  </si>
  <si>
    <t>代価行 66</t>
  </si>
  <si>
    <t>０．４５BH</t>
  </si>
  <si>
    <t>代価行 69</t>
  </si>
  <si>
    <t>０．４５B</t>
  </si>
  <si>
    <t>代価行 73</t>
  </si>
  <si>
    <t>バックホウ　クレーン付 リース小旋回低騒音</t>
  </si>
  <si>
    <t>資材車</t>
  </si>
  <si>
    <t>調整板　雑品</t>
  </si>
  <si>
    <t>代価行 74</t>
  </si>
  <si>
    <t>ン付 リース小旋回低</t>
  </si>
  <si>
    <t>２ｔダンプ</t>
  </si>
  <si>
    <t>代価行 79</t>
  </si>
  <si>
    <t>０．４５BHｸﾚｰ</t>
  </si>
  <si>
    <t>代価行 80</t>
  </si>
  <si>
    <t>資材外注-161</t>
  </si>
  <si>
    <t>代価行 81</t>
  </si>
  <si>
    <t>φ250*2000</t>
  </si>
  <si>
    <t>代価行 82</t>
  </si>
  <si>
    <t>代価行 85</t>
  </si>
  <si>
    <t>*2000</t>
  </si>
  <si>
    <t>0+</t>
  </si>
  <si>
    <t>代価行 86</t>
  </si>
  <si>
    <t>代価行 87</t>
  </si>
  <si>
    <t>代価行 88</t>
  </si>
  <si>
    <t xml:space="preserve"> 800*700</t>
  </si>
  <si>
    <t>代価行 92</t>
  </si>
  <si>
    <t>ﾄﾗｯｸｸﾚｰﾝ装置付き リース</t>
  </si>
  <si>
    <t>03-3.8</t>
  </si>
  <si>
    <t>キャンバ</t>
  </si>
  <si>
    <t>荷下ろし追加</t>
  </si>
  <si>
    <t>玉掛け機材</t>
  </si>
  <si>
    <t>き・燃料共+</t>
  </si>
  <si>
    <t>ガソリン発電機 リース</t>
  </si>
  <si>
    <t>バイブレーター</t>
  </si>
  <si>
    <t xml:space="preserve"> 600*800</t>
  </si>
  <si>
    <t>代価行 93</t>
  </si>
  <si>
    <t xml:space="preserve"> ﾎﾞｯｸｽｶﾙﾊﾞｰﾄ　600*800</t>
  </si>
  <si>
    <t>代価行 130</t>
  </si>
  <si>
    <t>２ｔ（2.9t吊）</t>
  </si>
  <si>
    <t>目地他</t>
  </si>
  <si>
    <t xml:space="preserve"> ﾎﾞｯｸｽｶﾙﾊﾞｰﾄ　800*800</t>
  </si>
  <si>
    <t>代価行 138</t>
  </si>
  <si>
    <t>Ｕ型水路　400*400*2000据付</t>
  </si>
  <si>
    <t>代価行 94</t>
  </si>
  <si>
    <t>代価行 98</t>
  </si>
  <si>
    <t>+03-9</t>
  </si>
  <si>
    <t>雑道具</t>
  </si>
  <si>
    <t>代価行 114</t>
  </si>
  <si>
    <t>アドホール0号　底版</t>
  </si>
  <si>
    <t>ス+05</t>
  </si>
  <si>
    <t>アドホール0号　直壁</t>
  </si>
  <si>
    <t>アドホール　調整ﾘﾝｸﾞ</t>
  </si>
  <si>
    <t>アドホール　調整金具</t>
  </si>
  <si>
    <t>削孔代</t>
  </si>
  <si>
    <t>ﾊｲｼﾞｬｽﾀ</t>
  </si>
  <si>
    <t>袋</t>
  </si>
  <si>
    <t>資材外注-83</t>
  </si>
  <si>
    <t>資材外注-84</t>
  </si>
  <si>
    <t>資材外注-85</t>
  </si>
  <si>
    <t>資材外注-86</t>
  </si>
  <si>
    <t>資材外注-87</t>
  </si>
  <si>
    <t>資材外注-88</t>
  </si>
  <si>
    <t>資材外注-89</t>
  </si>
  <si>
    <t>資材外注-94</t>
  </si>
  <si>
    <t>資材外注-95</t>
  </si>
  <si>
    <t>資材外注-92</t>
  </si>
  <si>
    <t>資材外注-93</t>
  </si>
  <si>
    <t>資材外注-290</t>
  </si>
  <si>
    <t>資材外注-291</t>
  </si>
  <si>
    <t>代価行 129</t>
  </si>
  <si>
    <t>06-AM</t>
  </si>
  <si>
    <t>M0</t>
  </si>
  <si>
    <t>資材車・雑道具</t>
  </si>
  <si>
    <t>目地施工　1人</t>
  </si>
  <si>
    <t>代価行 131</t>
  </si>
  <si>
    <t>3-25t+02-</t>
  </si>
  <si>
    <t>03-9.</t>
  </si>
  <si>
    <t>車両・雑品</t>
  </si>
  <si>
    <t>代価行 132</t>
  </si>
  <si>
    <t>-４ｔ（2</t>
  </si>
  <si>
    <t xml:space="preserve"> Ｕ型　400*400</t>
  </si>
  <si>
    <t>代価行 133</t>
  </si>
  <si>
    <t>05-0.7</t>
  </si>
  <si>
    <t>代価行 134</t>
  </si>
  <si>
    <t>ｍ3+03-6.3</t>
  </si>
  <si>
    <t>-２ｔ（2</t>
  </si>
  <si>
    <t>代価行 135</t>
  </si>
  <si>
    <t>ｍ3+</t>
  </si>
  <si>
    <t>代価行 136</t>
  </si>
  <si>
    <t>料共+03-</t>
  </si>
  <si>
    <t>3-9.8</t>
  </si>
  <si>
    <t>代価行 145</t>
  </si>
  <si>
    <t>06-0.</t>
  </si>
  <si>
    <t>代価行 163</t>
  </si>
  <si>
    <t>代価行 38</t>
  </si>
  <si>
    <t>伸縮目地材設置</t>
  </si>
  <si>
    <t>鉄筋加工・運搬・組み立て</t>
  </si>
  <si>
    <t>　　加工・組み立て</t>
  </si>
  <si>
    <t>　　　運搬</t>
  </si>
  <si>
    <t>　　　スペーサー</t>
  </si>
  <si>
    <t>ｺﾝｸﾘｰﾄﾎﾟﾝﾌﾟ車[ﾄﾗｯｸ架装･ﾌﾞｰﾑ式] 公共単価</t>
  </si>
  <si>
    <t>同上運転・手元</t>
  </si>
  <si>
    <t>同上燃料</t>
  </si>
  <si>
    <t>高周波発電機 リース</t>
  </si>
  <si>
    <t>.4ｍ3+</t>
  </si>
  <si>
    <t>コンクリートバイブ 公共単価</t>
  </si>
  <si>
    <t>ガソリン</t>
  </si>
  <si>
    <t>補助バックホウ＋車両</t>
  </si>
  <si>
    <t>左官仕上げ</t>
  </si>
  <si>
    <t>ｋ</t>
  </si>
  <si>
    <t>供用日</t>
  </si>
  <si>
    <t>資材外注-21</t>
  </si>
  <si>
    <t>資材外注-190</t>
  </si>
  <si>
    <t>資材外注-191</t>
  </si>
  <si>
    <t>仮設裏鉄板</t>
  </si>
  <si>
    <t>ﾀﾝﾊﾟ及びﾗﾝﾏ[ﾗﾝﾏ] 公共単価</t>
  </si>
  <si>
    <t>暗渠管</t>
  </si>
  <si>
    <t>代価行 36</t>
  </si>
  <si>
    <t>06-0.7ｍ</t>
  </si>
  <si>
    <t>87kg+0</t>
  </si>
  <si>
    <t>ﾟﾝﾌﾟ車[ﾄﾗｯ</t>
  </si>
  <si>
    <t>資材外注-187</t>
  </si>
  <si>
    <t>資材外注-188</t>
  </si>
  <si>
    <t>代価行 15</t>
  </si>
  <si>
    <t>資材外注-241</t>
  </si>
  <si>
    <t>資材外注-242</t>
  </si>
  <si>
    <t>資材外注-256</t>
  </si>
  <si>
    <t>資材外注-244</t>
  </si>
  <si>
    <t>資材外注-245</t>
  </si>
  <si>
    <t>資材外注-246</t>
  </si>
  <si>
    <t>資材外注-257</t>
  </si>
  <si>
    <t>資材外注-258</t>
  </si>
  <si>
    <t>資材外注-259</t>
  </si>
  <si>
    <t>資材外注-260</t>
  </si>
  <si>
    <t>資材外注-261</t>
  </si>
  <si>
    <t>資材外注-262</t>
  </si>
  <si>
    <t>バックホウ　クレーン リース小旋回低騒音</t>
  </si>
  <si>
    <t>W2.56</t>
  </si>
  <si>
    <t>雑材</t>
  </si>
  <si>
    <t>0.7ｍ３</t>
  </si>
  <si>
    <t>道具</t>
  </si>
  <si>
    <t>代価行 16</t>
  </si>
  <si>
    <t>資材外注-254</t>
  </si>
  <si>
    <t>資材外注-255</t>
  </si>
  <si>
    <t>×W1.9</t>
  </si>
  <si>
    <t>代価行 17</t>
  </si>
  <si>
    <t>-0.5-0</t>
  </si>
  <si>
    <t>質量60～80kg</t>
  </si>
  <si>
    <t>代価行 18</t>
  </si>
  <si>
    <t xml:space="preserve">0.7ｍ3 </t>
  </si>
  <si>
    <t>ネトロン有孔Φ80</t>
  </si>
  <si>
    <t>代価行 19</t>
  </si>
  <si>
    <t>代価行 20</t>
  </si>
  <si>
    <t>代価行 21</t>
  </si>
  <si>
    <t>代価行 22</t>
  </si>
  <si>
    <t>代価行 23</t>
  </si>
  <si>
    <t>代価行 24</t>
  </si>
  <si>
    <t>代価行 25</t>
  </si>
  <si>
    <t>代価行 26</t>
  </si>
  <si>
    <t>代価行 27</t>
  </si>
  <si>
    <t>代価行 28</t>
  </si>
  <si>
    <t>代価行 29</t>
  </si>
  <si>
    <t>代価行 30</t>
  </si>
  <si>
    <t>代価行 31</t>
  </si>
  <si>
    <t>代価行 32</t>
  </si>
  <si>
    <t>代価行 33</t>
  </si>
  <si>
    <t>代価行 34</t>
  </si>
  <si>
    <t>代価行 35</t>
  </si>
  <si>
    <t>代価行 37</t>
  </si>
  <si>
    <t>リース+0</t>
  </si>
  <si>
    <t>代価行 190</t>
  </si>
  <si>
    <t>コンバインド</t>
  </si>
  <si>
    <t>-２１ｔ+00-</t>
  </si>
  <si>
    <t>転圧機械</t>
  </si>
  <si>
    <t>2-７ｔ+00-</t>
  </si>
  <si>
    <t>発電機類</t>
  </si>
  <si>
    <t>0.28～0.45m3　ｸﾚｰﾝ仕様</t>
  </si>
  <si>
    <t>ｔR　ﾗﾝﾏｰ・プレ</t>
  </si>
  <si>
    <t>05-0.4m3+00-</t>
  </si>
  <si>
    <t>0.7m3　ｸﾚｰﾝ</t>
  </si>
  <si>
    <t>１ｔR　ﾗﾝﾏｰ・プレート　CoR</t>
  </si>
  <si>
    <t>0.13m3</t>
  </si>
  <si>
    <t>ブレーカ</t>
  </si>
  <si>
    <t>-0.28～0</t>
  </si>
  <si>
    <t>0.7m3　ｸﾚｰ</t>
  </si>
  <si>
    <t>コンプレッサー・ピック</t>
  </si>
  <si>
    <t>ﾌｨﾆｯｼｬｰ</t>
  </si>
  <si>
    <t>m</t>
  </si>
  <si>
    <t>モーターグレーダー</t>
  </si>
  <si>
    <t>マカダムローラー</t>
  </si>
  <si>
    <t>小機材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</si>
</sst>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76" formatCode="#,##0.00_ "/>
    <numFmt numFmtId="177" formatCode="#,##0_ "/>
    <numFmt numFmtId="178" formatCode="#,##0_ ;[Red]\-#,##0\ "/>
    <numFmt numFmtId="179" formatCode="0.0000000000000000"/>
    <numFmt numFmtId="180" formatCode="0_ "/>
    <numFmt numFmtId="181" formatCode="#,##0.000_ "/>
    <numFmt numFmtId="182" formatCode="#,##0.0_ "/>
    <numFmt numFmtId="183" formatCode="#,##0.0_);[Red]\(#,##0.0\)"/>
    <numFmt numFmtId="184" formatCode="0.0_ "/>
    <numFmt numFmtId="185" formatCode="[$-411]ggge&quot;年&quot;m&quot;月&quot;d&quot;日&quot;;@"/>
  </numFmts>
  <fonts count="48">
    <font>
      <sz val="11"/>
      <color theme="1"/>
      <name val="ＭＳ 明朝"/>
      <family val="2"/>
      <charset val="128"/>
    </font>
    <font>
      <sz val="6"/>
      <name val="ＭＳ 明朝"/>
      <family val="2"/>
      <charset val="128"/>
    </font>
    <font>
      <sz val="12"/>
      <name val="ＭＳ ゴシック"/>
      <family val="3"/>
      <charset val="128"/>
    </font>
    <font>
      <sz val="12"/>
      <name val="ＭＳ 明朝"/>
      <family val="1"/>
      <charset val="128"/>
    </font>
    <font>
      <sz val="12"/>
      <color indexed="10"/>
      <name val="ＭＳ 明朝"/>
      <family val="1"/>
      <charset val="128"/>
    </font>
    <font>
      <sz val="14"/>
      <name val="ＭＳ 明朝"/>
      <family val="1"/>
      <charset val="128"/>
    </font>
    <font>
      <sz val="16"/>
      <name val="ＭＳ 明朝"/>
      <family val="1"/>
      <charset val="128"/>
    </font>
    <font>
      <b/>
      <u/>
      <sz val="18"/>
      <name val="ＭＳ 明朝"/>
      <family val="1"/>
      <charset val="128"/>
    </font>
    <font>
      <sz val="11"/>
      <name val="明朝"/>
      <family val="1"/>
      <charset val="128"/>
    </font>
    <font>
      <sz val="11"/>
      <name val="ＭＳ 明朝"/>
      <family val="1"/>
      <charset val="128"/>
    </font>
    <font>
      <sz val="6"/>
      <name val="ＭＳ Ｐ明朝"/>
      <family val="1"/>
      <charset val="128"/>
    </font>
    <font>
      <b/>
      <sz val="14"/>
      <name val="ＭＳ 明朝"/>
      <family val="1"/>
      <charset val="128"/>
    </font>
    <font>
      <sz val="14"/>
      <color theme="0"/>
      <name val="ＭＳ 明朝"/>
      <family val="1"/>
      <charset val="128"/>
    </font>
    <font>
      <sz val="10"/>
      <name val="ＭＳ 明朝"/>
      <family val="1"/>
      <charset val="128"/>
    </font>
    <font>
      <b/>
      <u/>
      <sz val="16"/>
      <name val="ＭＳ 明朝"/>
      <family val="1"/>
      <charset val="128"/>
    </font>
    <font>
      <sz val="16"/>
      <name val="ＭＳ ゴシック"/>
      <family val="3"/>
      <charset val="128"/>
    </font>
    <font>
      <b/>
      <sz val="12"/>
      <name val="ＭＳ 明朝"/>
      <family val="1"/>
      <charset val="128"/>
    </font>
    <font>
      <sz val="14"/>
      <name val="ＭＳ ゴシック"/>
      <family val="3"/>
      <charset val="128"/>
    </font>
    <font>
      <sz val="12"/>
      <name val="明朝"/>
      <family val="1"/>
      <charset val="128"/>
    </font>
    <font>
      <sz val="14"/>
      <color indexed="10"/>
      <name val="ＭＳ 明朝"/>
      <family val="1"/>
      <charset val="128"/>
    </font>
    <font>
      <sz val="14"/>
      <color indexed="12"/>
      <name val="ＭＳ 明朝"/>
      <family val="1"/>
      <charset val="128"/>
    </font>
    <font>
      <sz val="9"/>
      <name val="ＭＳ 明朝"/>
      <family val="1"/>
      <charset val="128"/>
    </font>
    <font>
      <sz val="12"/>
      <color theme="1"/>
      <name val="ＭＳ 明朝"/>
      <family val="1"/>
      <charset val="128"/>
    </font>
    <font>
      <sz val="14"/>
      <color theme="1"/>
      <name val="ＭＳ 明朝"/>
      <family val="1"/>
      <charset val="128"/>
    </font>
    <font>
      <b/>
      <sz val="14"/>
      <color rgb="FFFF0000"/>
      <name val="ＭＳ 明朝"/>
      <family val="1"/>
      <charset val="128"/>
    </font>
    <font>
      <b/>
      <sz val="6"/>
      <name val="ＭＳ ゴシック"/>
      <family val="3"/>
      <charset val="128"/>
    </font>
    <font>
      <sz val="14"/>
      <color indexed="9"/>
      <name val="ＭＳ ゴシック"/>
      <family val="3"/>
      <charset val="128"/>
    </font>
    <font>
      <b/>
      <sz val="11"/>
      <name val="明朝"/>
      <family val="1"/>
      <charset val="128"/>
    </font>
    <font>
      <sz val="14"/>
      <color indexed="9"/>
      <name val="ＭＳ 明朝"/>
      <family val="1"/>
      <charset val="128"/>
    </font>
    <font>
      <b/>
      <sz val="14"/>
      <name val="ＭＳ ゴシック"/>
      <family val="3"/>
      <charset val="128"/>
    </font>
    <font>
      <b/>
      <sz val="14"/>
      <name val="明朝"/>
      <family val="1"/>
      <charset val="128"/>
    </font>
    <font>
      <sz val="14"/>
      <name val="明朝"/>
      <family val="1"/>
      <charset val="128"/>
    </font>
    <font>
      <sz val="11"/>
      <color indexed="9"/>
      <name val="明朝"/>
      <family val="1"/>
      <charset val="128"/>
    </font>
    <font>
      <sz val="10"/>
      <color indexed="10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20"/>
      <color theme="1"/>
      <name val="游ゴシック Light"/>
      <family val="3"/>
      <charset val="128"/>
    </font>
    <font>
      <sz val="6"/>
      <name val="ＭＳ Ｐゴシック"/>
      <family val="3"/>
      <charset val="128"/>
    </font>
    <font>
      <sz val="11"/>
      <color theme="1"/>
      <name val="游ゴシック Light"/>
      <family val="3"/>
      <charset val="128"/>
    </font>
    <font>
      <sz val="11"/>
      <name val="ＭＳ Ｐ明朝"/>
      <family val="1"/>
      <charset val="128"/>
    </font>
    <font>
      <sz val="14"/>
      <color theme="1"/>
      <name val="ＭＳ 明朝"/>
      <family val="2"/>
      <charset val="128"/>
    </font>
    <font>
      <b/>
      <u/>
      <sz val="24"/>
      <color theme="1"/>
      <name val="ＭＳ 明朝"/>
      <family val="1"/>
      <charset val="128"/>
    </font>
    <font>
      <sz val="16"/>
      <color theme="1"/>
      <name val="ＭＳ 明朝"/>
      <family val="2"/>
      <charset val="128"/>
    </font>
    <font>
      <sz val="16"/>
      <color theme="1"/>
      <name val="ＭＳ 明朝"/>
      <family val="1"/>
      <charset val="128"/>
    </font>
    <font>
      <u/>
      <sz val="11"/>
      <name val="ＭＳ 明朝"/>
      <family val="1"/>
      <charset val="128"/>
    </font>
    <font>
      <sz val="12"/>
      <name val="MS UI Gothic"/>
      <family val="1"/>
      <charset val="128"/>
    </font>
    <font>
      <sz val="14"/>
      <name val="ＭＳ Ｐ明朝"/>
      <family val="1"/>
      <charset val="128"/>
    </font>
    <font>
      <sz val="14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38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indexed="9"/>
      </right>
      <top style="thin">
        <color auto="1"/>
      </top>
      <bottom style="thin">
        <color auto="1"/>
      </bottom>
      <diagonal/>
    </border>
    <border>
      <left style="hair">
        <color indexed="9"/>
      </left>
      <right style="hair">
        <color indexed="9"/>
      </right>
      <top style="thin">
        <color auto="1"/>
      </top>
      <bottom style="thin">
        <color auto="1"/>
      </bottom>
      <diagonal/>
    </border>
    <border>
      <left style="hair">
        <color indexed="9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indexed="9"/>
      </left>
      <right/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 style="thick">
        <color indexed="9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 style="thick">
        <color indexed="9"/>
      </left>
      <right/>
      <top style="hair">
        <color auto="1"/>
      </top>
      <bottom style="thick">
        <color indexed="9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/>
      <diagonal/>
    </border>
    <border>
      <left/>
      <right/>
      <top style="thin">
        <color theme="1"/>
      </top>
      <bottom/>
      <diagonal/>
    </border>
    <border>
      <left/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7">
    <xf numFmtId="0" fontId="0" fillId="0" borderId="0">
      <alignment vertical="center"/>
    </xf>
    <xf numFmtId="0" fontId="2" fillId="0" borderId="0"/>
    <xf numFmtId="0" fontId="8" fillId="0" borderId="0"/>
    <xf numFmtId="0" fontId="8" fillId="0" borderId="0"/>
    <xf numFmtId="38" fontId="8" fillId="0" borderId="0" applyFont="0" applyFill="0" applyBorder="0" applyAlignment="0" applyProtection="0"/>
    <xf numFmtId="0" fontId="8" fillId="0" borderId="0"/>
    <xf numFmtId="0" fontId="35" fillId="0" borderId="0"/>
  </cellStyleXfs>
  <cellXfs count="240">
    <xf numFmtId="0" fontId="0" fillId="0" borderId="0" xfId="0">
      <alignment vertical="center"/>
    </xf>
    <xf numFmtId="0" fontId="3" fillId="0" borderId="0" xfId="1" applyFont="1" applyFill="1" applyProtection="1">
      <protection locked="0"/>
    </xf>
    <xf numFmtId="0" fontId="3" fillId="0" borderId="0" xfId="1" applyFont="1" applyFill="1" applyAlignment="1" applyProtection="1">
      <alignment horizontal="center" shrinkToFit="1"/>
      <protection locked="0"/>
    </xf>
    <xf numFmtId="176" fontId="3" fillId="0" borderId="0" xfId="1" applyNumberFormat="1" applyFont="1" applyFill="1" applyProtection="1">
      <protection locked="0"/>
    </xf>
    <xf numFmtId="177" fontId="3" fillId="0" borderId="0" xfId="1" applyNumberFormat="1" applyFont="1" applyFill="1" applyAlignment="1" applyProtection="1">
      <alignment horizontal="right" shrinkToFit="1"/>
      <protection locked="0" hidden="1"/>
    </xf>
    <xf numFmtId="0" fontId="5" fillId="0" borderId="0" xfId="1" applyFont="1" applyFill="1" applyProtection="1">
      <protection locked="0"/>
    </xf>
    <xf numFmtId="0" fontId="6" fillId="0" borderId="0" xfId="1" applyFont="1" applyFill="1" applyProtection="1">
      <protection locked="0"/>
    </xf>
    <xf numFmtId="178" fontId="3" fillId="0" borderId="0" xfId="3" applyNumberFormat="1" applyFont="1" applyFill="1" applyProtection="1">
      <protection locked="0" hidden="1"/>
    </xf>
    <xf numFmtId="0" fontId="5" fillId="0" borderId="0" xfId="1" applyFont="1" applyFill="1" applyAlignment="1" applyProtection="1">
      <alignment vertical="center"/>
      <protection locked="0"/>
    </xf>
    <xf numFmtId="0" fontId="11" fillId="0" borderId="4" xfId="1" applyFont="1" applyFill="1" applyBorder="1" applyAlignment="1" applyProtection="1">
      <alignment horizontal="center" vertical="center"/>
      <protection locked="0"/>
    </xf>
    <xf numFmtId="0" fontId="11" fillId="0" borderId="5" xfId="1" applyFont="1" applyFill="1" applyBorder="1" applyAlignment="1" applyProtection="1">
      <alignment horizontal="center" vertical="center"/>
      <protection locked="0"/>
    </xf>
    <xf numFmtId="176" fontId="11" fillId="0" borderId="5" xfId="1" applyNumberFormat="1" applyFont="1" applyFill="1" applyBorder="1" applyAlignment="1" applyProtection="1">
      <alignment horizontal="center" vertical="center"/>
      <protection locked="0"/>
    </xf>
    <xf numFmtId="177" fontId="11" fillId="0" borderId="5" xfId="1" applyNumberFormat="1" applyFont="1" applyFill="1" applyBorder="1" applyAlignment="1" applyProtection="1">
      <alignment horizontal="center" vertical="center"/>
      <protection locked="0" hidden="1"/>
    </xf>
    <xf numFmtId="178" fontId="11" fillId="0" borderId="5" xfId="3" applyNumberFormat="1" applyFont="1" applyFill="1" applyBorder="1" applyAlignment="1" applyProtection="1">
      <alignment horizontal="center" vertical="center"/>
      <protection locked="0" hidden="1"/>
    </xf>
    <xf numFmtId="178" fontId="11" fillId="0" borderId="5" xfId="1" applyNumberFormat="1" applyFont="1" applyFill="1" applyBorder="1" applyAlignment="1" applyProtection="1">
      <alignment horizontal="center" vertical="center"/>
      <protection locked="0" hidden="1"/>
    </xf>
    <xf numFmtId="178" fontId="11" fillId="0" borderId="5" xfId="1" applyNumberFormat="1" applyFont="1" applyFill="1" applyBorder="1" applyAlignment="1" applyProtection="1">
      <alignment horizontal="center" vertical="center"/>
      <protection locked="0"/>
    </xf>
    <xf numFmtId="179" fontId="5" fillId="0" borderId="0" xfId="1" applyNumberFormat="1" applyFont="1" applyFill="1" applyAlignment="1" applyProtection="1">
      <alignment vertical="center"/>
      <protection locked="0"/>
    </xf>
    <xf numFmtId="0" fontId="5" fillId="0" borderId="1" xfId="1" applyFont="1" applyFill="1" applyBorder="1" applyProtection="1">
      <protection locked="0"/>
    </xf>
    <xf numFmtId="0" fontId="5" fillId="0" borderId="2" xfId="1" applyFont="1" applyFill="1" applyBorder="1" applyProtection="1">
      <protection locked="0"/>
    </xf>
    <xf numFmtId="0" fontId="3" fillId="0" borderId="6" xfId="1" applyFont="1" applyFill="1" applyBorder="1" applyProtection="1">
      <protection locked="0"/>
    </xf>
    <xf numFmtId="49" fontId="3" fillId="0" borderId="5" xfId="1" applyNumberFormat="1" applyFont="1" applyFill="1" applyBorder="1" applyAlignment="1" applyProtection="1">
      <alignment horizontal="center" shrinkToFit="1"/>
      <protection locked="0"/>
    </xf>
    <xf numFmtId="176" fontId="3" fillId="0" borderId="5" xfId="1" applyNumberFormat="1" applyFont="1" applyFill="1" applyBorder="1" applyAlignment="1" applyProtection="1">
      <alignment horizontal="right"/>
      <protection locked="0"/>
    </xf>
    <xf numFmtId="177" fontId="3" fillId="0" borderId="5" xfId="1" applyNumberFormat="1" applyFont="1" applyFill="1" applyBorder="1" applyAlignment="1" applyProtection="1">
      <alignment horizontal="right" shrinkToFit="1"/>
      <protection locked="0" hidden="1"/>
    </xf>
    <xf numFmtId="177" fontId="3" fillId="0" borderId="5" xfId="4" applyNumberFormat="1" applyFont="1" applyFill="1" applyBorder="1" applyAlignment="1" applyProtection="1">
      <alignment horizontal="right" shrinkToFit="1"/>
      <protection locked="0" hidden="1"/>
    </xf>
    <xf numFmtId="178" fontId="3" fillId="0" borderId="5" xfId="0" applyNumberFormat="1" applyFont="1" applyFill="1" applyBorder="1" applyAlignment="1" applyProtection="1">
      <protection locked="0"/>
    </xf>
    <xf numFmtId="179" fontId="5" fillId="0" borderId="0" xfId="1" applyNumberFormat="1" applyFont="1" applyFill="1" applyProtection="1">
      <protection locked="0"/>
    </xf>
    <xf numFmtId="0" fontId="12" fillId="0" borderId="0" xfId="1" applyFont="1" applyFill="1" applyProtection="1">
      <protection locked="0"/>
    </xf>
    <xf numFmtId="0" fontId="9" fillId="0" borderId="0" xfId="3" applyFont="1" applyFill="1" applyProtection="1">
      <protection locked="0"/>
    </xf>
    <xf numFmtId="0" fontId="5" fillId="0" borderId="7" xfId="1" applyFont="1" applyFill="1" applyBorder="1" applyProtection="1">
      <protection locked="0"/>
    </xf>
    <xf numFmtId="178" fontId="3" fillId="0" borderId="5" xfId="4" applyNumberFormat="1" applyFont="1" applyFill="1" applyBorder="1" applyAlignment="1" applyProtection="1">
      <alignment horizontal="right"/>
      <protection locked="0" hidden="1"/>
    </xf>
    <xf numFmtId="0" fontId="3" fillId="0" borderId="2" xfId="1" applyFont="1" applyFill="1" applyBorder="1" applyProtection="1">
      <protection locked="0"/>
    </xf>
    <xf numFmtId="0" fontId="13" fillId="0" borderId="6" xfId="1" applyFont="1" applyFill="1" applyBorder="1" applyAlignment="1" applyProtection="1">
      <alignment wrapText="1"/>
      <protection locked="0"/>
    </xf>
    <xf numFmtId="0" fontId="3" fillId="0" borderId="6" xfId="1" applyFont="1" applyFill="1" applyBorder="1" applyAlignment="1" applyProtection="1">
      <alignment shrinkToFit="1"/>
      <protection locked="0"/>
    </xf>
    <xf numFmtId="178" fontId="4" fillId="0" borderId="5" xfId="4" applyNumberFormat="1" applyFont="1" applyFill="1" applyBorder="1" applyAlignment="1" applyProtection="1">
      <alignment horizontal="right"/>
      <protection locked="0"/>
    </xf>
    <xf numFmtId="0" fontId="3" fillId="0" borderId="1" xfId="1" applyFont="1" applyFill="1" applyBorder="1" applyProtection="1">
      <protection locked="0"/>
    </xf>
    <xf numFmtId="178" fontId="4" fillId="0" borderId="0" xfId="3" applyNumberFormat="1" applyFont="1" applyFill="1" applyProtection="1">
      <protection locked="0"/>
    </xf>
    <xf numFmtId="0" fontId="6" fillId="0" borderId="0" xfId="1" applyFont="1" applyProtection="1">
      <protection locked="0"/>
    </xf>
    <xf numFmtId="0" fontId="14" fillId="2" borderId="0" xfId="1" applyFont="1" applyFill="1" applyAlignment="1" applyProtection="1">
      <alignment horizontal="centerContinuous"/>
      <protection locked="0"/>
    </xf>
    <xf numFmtId="0" fontId="6" fillId="2" borderId="0" xfId="1" applyFont="1" applyFill="1" applyAlignment="1" applyProtection="1">
      <alignment horizontal="centerContinuous"/>
      <protection locked="0"/>
    </xf>
    <xf numFmtId="0" fontId="3" fillId="2" borderId="0" xfId="1" applyFont="1" applyFill="1" applyAlignment="1" applyProtection="1">
      <alignment horizontal="centerContinuous"/>
      <protection locked="0"/>
    </xf>
    <xf numFmtId="0" fontId="5" fillId="2" borderId="0" xfId="1" applyFont="1" applyFill="1" applyAlignment="1" applyProtection="1">
      <alignment horizontal="centerContinuous"/>
      <protection locked="0"/>
    </xf>
    <xf numFmtId="3" fontId="5" fillId="2" borderId="0" xfId="1" applyNumberFormat="1" applyFont="1" applyFill="1" applyAlignment="1" applyProtection="1">
      <alignment horizontal="centerContinuous"/>
      <protection locked="0"/>
    </xf>
    <xf numFmtId="0" fontId="15" fillId="0" borderId="0" xfId="1" applyFont="1" applyProtection="1">
      <protection locked="0"/>
    </xf>
    <xf numFmtId="0" fontId="3" fillId="0" borderId="0" xfId="1" applyFont="1" applyProtection="1">
      <protection locked="0"/>
    </xf>
    <xf numFmtId="0" fontId="3" fillId="2" borderId="0" xfId="1" applyFont="1" applyFill="1" applyProtection="1">
      <protection locked="0"/>
    </xf>
    <xf numFmtId="180" fontId="3" fillId="2" borderId="0" xfId="1" applyNumberFormat="1" applyFont="1" applyFill="1" applyProtection="1">
      <protection locked="0"/>
    </xf>
    <xf numFmtId="0" fontId="5" fillId="2" borderId="0" xfId="1" applyFont="1" applyFill="1" applyProtection="1">
      <protection locked="0"/>
    </xf>
    <xf numFmtId="3" fontId="5" fillId="2" borderId="0" xfId="1" applyNumberFormat="1" applyFont="1" applyFill="1" applyAlignment="1" applyProtection="1">
      <alignment horizontal="right"/>
      <protection locked="0"/>
    </xf>
    <xf numFmtId="0" fontId="2" fillId="0" borderId="0" xfId="1" applyProtection="1">
      <protection locked="0"/>
    </xf>
    <xf numFmtId="0" fontId="5" fillId="0" borderId="0" xfId="1" applyFont="1" applyProtection="1">
      <protection locked="0"/>
    </xf>
    <xf numFmtId="0" fontId="17" fillId="0" borderId="0" xfId="1" applyFont="1" applyProtection="1">
      <protection locked="0"/>
    </xf>
    <xf numFmtId="49" fontId="3" fillId="3" borderId="5" xfId="1" applyNumberFormat="1" applyFont="1" applyFill="1" applyBorder="1" applyAlignment="1" applyProtection="1">
      <alignment horizontal="center" shrinkToFit="1"/>
      <protection locked="0"/>
    </xf>
    <xf numFmtId="49" fontId="3" fillId="3" borderId="5" xfId="4" applyNumberFormat="1" applyFont="1" applyFill="1" applyBorder="1" applyAlignment="1" applyProtection="1">
      <alignment horizontal="center" shrinkToFit="1"/>
      <protection locked="0"/>
    </xf>
    <xf numFmtId="0" fontId="5" fillId="2" borderId="1" xfId="1" applyFont="1" applyFill="1" applyBorder="1" applyAlignment="1" applyProtection="1">
      <protection locked="0"/>
    </xf>
    <xf numFmtId="0" fontId="5" fillId="2" borderId="2" xfId="1" applyFont="1" applyFill="1" applyBorder="1" applyAlignment="1" applyProtection="1">
      <protection locked="0"/>
    </xf>
    <xf numFmtId="0" fontId="5" fillId="2" borderId="6" xfId="1" applyFont="1" applyFill="1" applyBorder="1" applyAlignment="1" applyProtection="1">
      <protection locked="0"/>
    </xf>
    <xf numFmtId="0" fontId="18" fillId="0" borderId="5" xfId="0" applyFont="1" applyBorder="1" applyAlignment="1" applyProtection="1">
      <alignment horizontal="left"/>
      <protection locked="0"/>
    </xf>
    <xf numFmtId="49" fontId="3" fillId="2" borderId="5" xfId="1" applyNumberFormat="1" applyFont="1" applyFill="1" applyBorder="1" applyAlignment="1" applyProtection="1">
      <alignment horizontal="center" shrinkToFit="1"/>
      <protection locked="0"/>
    </xf>
    <xf numFmtId="176" fontId="5" fillId="2" borderId="5" xfId="1" applyNumberFormat="1" applyFont="1" applyFill="1" applyBorder="1" applyAlignment="1" applyProtection="1">
      <alignment horizontal="right" shrinkToFit="1"/>
      <protection locked="0"/>
    </xf>
    <xf numFmtId="38" fontId="5" fillId="2" borderId="5" xfId="4" applyFont="1" applyFill="1" applyBorder="1" applyAlignment="1" applyProtection="1">
      <alignment horizontal="right" shrinkToFit="1"/>
      <protection locked="0"/>
    </xf>
    <xf numFmtId="38" fontId="19" fillId="2" borderId="5" xfId="4" applyFont="1" applyFill="1" applyBorder="1" applyAlignment="1" applyProtection="1">
      <alignment horizontal="right" shrinkToFit="1"/>
      <protection locked="0"/>
    </xf>
    <xf numFmtId="38" fontId="5" fillId="2" borderId="5" xfId="4" applyFont="1" applyFill="1" applyBorder="1" applyAlignment="1" applyProtection="1">
      <alignment shrinkToFit="1"/>
      <protection locked="0"/>
    </xf>
    <xf numFmtId="0" fontId="5" fillId="3" borderId="1" xfId="1" applyNumberFormat="1" applyFont="1" applyFill="1" applyBorder="1" applyProtection="1">
      <protection locked="0"/>
    </xf>
    <xf numFmtId="0" fontId="5" fillId="3" borderId="6" xfId="1" applyFont="1" applyFill="1" applyBorder="1" applyProtection="1">
      <protection locked="0"/>
    </xf>
    <xf numFmtId="0" fontId="17" fillId="3" borderId="0" xfId="1" applyFont="1" applyFill="1" applyBorder="1" applyProtection="1">
      <protection locked="0"/>
    </xf>
    <xf numFmtId="38" fontId="20" fillId="2" borderId="5" xfId="4" applyFont="1" applyFill="1" applyBorder="1" applyAlignment="1" applyProtection="1">
      <alignment horizontal="right" shrinkToFit="1"/>
      <protection locked="0"/>
    </xf>
    <xf numFmtId="0" fontId="13" fillId="3" borderId="1" xfId="1" applyNumberFormat="1" applyFont="1" applyFill="1" applyBorder="1" applyProtection="1">
      <protection locked="0"/>
    </xf>
    <xf numFmtId="38" fontId="17" fillId="0" borderId="5" xfId="4" applyFont="1" applyBorder="1" applyAlignment="1" applyProtection="1">
      <alignment shrinkToFit="1"/>
      <protection locked="0"/>
    </xf>
    <xf numFmtId="0" fontId="5" fillId="2" borderId="1" xfId="1" applyFont="1" applyFill="1" applyBorder="1" applyAlignment="1" applyProtection="1">
      <alignment horizontal="left"/>
      <protection locked="0"/>
    </xf>
    <xf numFmtId="0" fontId="0" fillId="0" borderId="2" xfId="0" applyBorder="1" applyAlignment="1" applyProtection="1">
      <alignment horizontal="left"/>
      <protection locked="0"/>
    </xf>
    <xf numFmtId="0" fontId="0" fillId="0" borderId="6" xfId="0" applyBorder="1" applyAlignment="1" applyProtection="1">
      <alignment horizontal="left"/>
      <protection locked="0"/>
    </xf>
    <xf numFmtId="0" fontId="0" fillId="0" borderId="5" xfId="0" applyBorder="1" applyAlignment="1" applyProtection="1">
      <alignment horizontal="left"/>
      <protection locked="0"/>
    </xf>
    <xf numFmtId="49" fontId="3" fillId="0" borderId="5" xfId="1" applyNumberFormat="1" applyFont="1" applyFill="1" applyBorder="1" applyAlignment="1" applyProtection="1">
      <alignment horizontal="center"/>
      <protection locked="0"/>
    </xf>
    <xf numFmtId="0" fontId="21" fillId="3" borderId="1" xfId="1" applyNumberFormat="1" applyFont="1" applyFill="1" applyBorder="1" applyProtection="1">
      <protection locked="0"/>
    </xf>
    <xf numFmtId="176" fontId="22" fillId="3" borderId="5" xfId="1" applyNumberFormat="1" applyFont="1" applyFill="1" applyBorder="1" applyAlignment="1" applyProtection="1">
      <alignment horizontal="right"/>
      <protection locked="0"/>
    </xf>
    <xf numFmtId="176" fontId="23" fillId="3" borderId="5" xfId="1" applyNumberFormat="1" applyFont="1" applyFill="1" applyBorder="1" applyAlignment="1" applyProtection="1">
      <alignment horizontal="right"/>
      <protection locked="0"/>
    </xf>
    <xf numFmtId="181" fontId="5" fillId="2" borderId="5" xfId="1" applyNumberFormat="1" applyFont="1" applyFill="1" applyBorder="1" applyAlignment="1" applyProtection="1">
      <alignment horizontal="right" shrinkToFit="1"/>
      <protection locked="0"/>
    </xf>
    <xf numFmtId="49" fontId="3" fillId="2" borderId="5" xfId="1" applyNumberFormat="1" applyFont="1" applyFill="1" applyBorder="1" applyAlignment="1" applyProtection="1">
      <alignment horizontal="centerContinuous" shrinkToFit="1"/>
      <protection locked="0"/>
    </xf>
    <xf numFmtId="38" fontId="5" fillId="3" borderId="5" xfId="4" applyFont="1" applyFill="1" applyBorder="1" applyAlignment="1" applyProtection="1">
      <alignment shrinkToFit="1"/>
      <protection locked="0"/>
    </xf>
    <xf numFmtId="0" fontId="24" fillId="3" borderId="1" xfId="1" applyNumberFormat="1" applyFont="1" applyFill="1" applyBorder="1" applyProtection="1">
      <protection locked="0"/>
    </xf>
    <xf numFmtId="38" fontId="5" fillId="3" borderId="5" xfId="4" applyFont="1" applyFill="1" applyBorder="1" applyAlignment="1" applyProtection="1">
      <alignment horizontal="right" shrinkToFit="1"/>
      <protection locked="0"/>
    </xf>
    <xf numFmtId="0" fontId="3" fillId="3" borderId="0" xfId="1" applyFont="1" applyFill="1" applyProtection="1">
      <protection locked="0"/>
    </xf>
    <xf numFmtId="0" fontId="26" fillId="3" borderId="0" xfId="1" applyFont="1" applyFill="1" applyBorder="1" applyProtection="1">
      <protection locked="0"/>
    </xf>
    <xf numFmtId="0" fontId="11" fillId="3" borderId="0" xfId="1" applyFont="1" applyFill="1" applyBorder="1" applyProtection="1">
      <protection locked="0"/>
    </xf>
    <xf numFmtId="0" fontId="3" fillId="3" borderId="0" xfId="1" applyFont="1" applyFill="1" applyBorder="1" applyProtection="1">
      <protection locked="0"/>
    </xf>
    <xf numFmtId="0" fontId="3" fillId="3" borderId="0" xfId="1" applyFont="1" applyFill="1" applyBorder="1" applyAlignment="1" applyProtection="1">
      <alignment horizontal="centerContinuous" shrinkToFit="1"/>
      <protection locked="0"/>
    </xf>
    <xf numFmtId="176" fontId="3" fillId="3" borderId="0" xfId="1" applyNumberFormat="1" applyFont="1" applyFill="1" applyBorder="1" applyProtection="1">
      <protection locked="0"/>
    </xf>
    <xf numFmtId="177" fontId="3" fillId="3" borderId="0" xfId="1" applyNumberFormat="1" applyFont="1" applyFill="1" applyBorder="1" applyAlignment="1" applyProtection="1">
      <alignment horizontal="right"/>
      <protection locked="0"/>
    </xf>
    <xf numFmtId="177" fontId="18" fillId="3" borderId="0" xfId="5" applyNumberFormat="1" applyFont="1" applyFill="1" applyBorder="1" applyProtection="1">
      <protection locked="0"/>
    </xf>
    <xf numFmtId="177" fontId="17" fillId="3" borderId="0" xfId="1" applyNumberFormat="1" applyFont="1" applyFill="1" applyBorder="1" applyAlignment="1" applyProtection="1">
      <alignment horizontal="right"/>
      <protection locked="0"/>
    </xf>
    <xf numFmtId="1" fontId="5" fillId="3" borderId="0" xfId="1" applyNumberFormat="1" applyFont="1" applyFill="1" applyBorder="1" applyAlignment="1" applyProtection="1">
      <alignment horizontal="center"/>
      <protection locked="0"/>
    </xf>
    <xf numFmtId="0" fontId="5" fillId="3" borderId="10" xfId="1" applyFont="1" applyFill="1" applyBorder="1" applyProtection="1">
      <protection locked="0"/>
    </xf>
    <xf numFmtId="0" fontId="5" fillId="3" borderId="14" xfId="1" applyFont="1" applyFill="1" applyBorder="1" applyAlignment="1" applyProtection="1">
      <alignment horizontal="center" vertical="center" shrinkToFit="1"/>
      <protection locked="0"/>
    </xf>
    <xf numFmtId="177" fontId="5" fillId="3" borderId="14" xfId="1" applyNumberFormat="1" applyFont="1" applyFill="1" applyBorder="1" applyAlignment="1" applyProtection="1">
      <alignment horizontal="center" vertical="center"/>
      <protection locked="0"/>
    </xf>
    <xf numFmtId="177" fontId="5" fillId="3" borderId="14" xfId="3" applyNumberFormat="1" applyFont="1" applyFill="1" applyBorder="1" applyAlignment="1" applyProtection="1">
      <alignment horizontal="center" vertical="center"/>
      <protection locked="0"/>
    </xf>
    <xf numFmtId="0" fontId="5" fillId="3" borderId="15" xfId="1" applyFont="1" applyFill="1" applyBorder="1" applyAlignment="1" applyProtection="1">
      <alignment horizontal="center" vertical="center"/>
      <protection locked="0"/>
    </xf>
    <xf numFmtId="0" fontId="17" fillId="3" borderId="16" xfId="1" applyFont="1" applyFill="1" applyBorder="1" applyAlignment="1" applyProtection="1">
      <alignment horizontal="center" vertical="center"/>
      <protection locked="0"/>
    </xf>
    <xf numFmtId="49" fontId="3" fillId="3" borderId="19" xfId="1" applyNumberFormat="1" applyFont="1" applyFill="1" applyBorder="1" applyAlignment="1" applyProtection="1">
      <alignment horizontal="center" shrinkToFit="1"/>
      <protection locked="0"/>
    </xf>
    <xf numFmtId="176" fontId="3" fillId="3" borderId="19" xfId="1" applyNumberFormat="1" applyFont="1" applyFill="1" applyBorder="1" applyAlignment="1" applyProtection="1">
      <alignment horizontal="right"/>
      <protection locked="0"/>
    </xf>
    <xf numFmtId="177" fontId="3" fillId="3" borderId="19" xfId="1" applyNumberFormat="1" applyFont="1" applyFill="1" applyBorder="1" applyAlignment="1" applyProtection="1">
      <alignment horizontal="right"/>
      <protection locked="0"/>
    </xf>
    <xf numFmtId="177" fontId="3" fillId="3" borderId="19" xfId="4" applyNumberFormat="1" applyFont="1" applyFill="1" applyBorder="1" applyAlignment="1" applyProtection="1">
      <alignment horizontal="right"/>
      <protection locked="0" hidden="1"/>
    </xf>
    <xf numFmtId="38" fontId="17" fillId="3" borderId="20" xfId="4" applyFont="1" applyFill="1" applyBorder="1" applyAlignment="1" applyProtection="1">
      <alignment horizontal="left"/>
      <protection locked="0"/>
    </xf>
    <xf numFmtId="0" fontId="28" fillId="3" borderId="0" xfId="1" applyFont="1" applyFill="1" applyBorder="1" applyProtection="1">
      <protection locked="0"/>
    </xf>
    <xf numFmtId="0" fontId="29" fillId="3" borderId="21" xfId="1" applyFont="1" applyFill="1" applyBorder="1" applyAlignment="1" applyProtection="1">
      <alignment horizontal="center" vertical="center"/>
      <protection locked="0"/>
    </xf>
    <xf numFmtId="0" fontId="30" fillId="3" borderId="22" xfId="2" applyFont="1" applyFill="1" applyBorder="1" applyAlignment="1" applyProtection="1">
      <alignment horizontal="center"/>
      <protection locked="0"/>
    </xf>
    <xf numFmtId="0" fontId="31" fillId="3" borderId="2" xfId="2" applyFont="1" applyFill="1" applyBorder="1" applyProtection="1">
      <protection locked="0"/>
    </xf>
    <xf numFmtId="14" fontId="18" fillId="3" borderId="2" xfId="2" applyNumberFormat="1" applyFont="1" applyFill="1" applyBorder="1" applyProtection="1">
      <protection locked="0"/>
    </xf>
    <xf numFmtId="182" fontId="8" fillId="3" borderId="2" xfId="2" applyNumberFormat="1" applyFont="1" applyFill="1" applyBorder="1" applyProtection="1">
      <protection locked="0"/>
    </xf>
    <xf numFmtId="49" fontId="3" fillId="3" borderId="23" xfId="1" applyNumberFormat="1" applyFont="1" applyFill="1" applyBorder="1" applyAlignment="1" applyProtection="1">
      <alignment horizontal="center" shrinkToFit="1"/>
      <protection locked="0"/>
    </xf>
    <xf numFmtId="176" fontId="3" fillId="3" borderId="23" xfId="1" applyNumberFormat="1" applyFont="1" applyFill="1" applyBorder="1" applyAlignment="1" applyProtection="1">
      <alignment horizontal="right"/>
      <protection locked="0"/>
    </xf>
    <xf numFmtId="177" fontId="3" fillId="3" borderId="23" xfId="1" applyNumberFormat="1" applyFont="1" applyFill="1" applyBorder="1" applyAlignment="1" applyProtection="1">
      <alignment horizontal="right"/>
      <protection locked="0"/>
    </xf>
    <xf numFmtId="177" fontId="3" fillId="3" borderId="23" xfId="4" applyNumberFormat="1" applyFont="1" applyFill="1" applyBorder="1" applyAlignment="1" applyProtection="1">
      <alignment horizontal="right"/>
      <protection locked="0" hidden="1"/>
    </xf>
    <xf numFmtId="38" fontId="17" fillId="3" borderId="24" xfId="4" applyFont="1" applyFill="1" applyBorder="1" applyAlignment="1" applyProtection="1">
      <alignment horizontal="left"/>
      <protection locked="0"/>
    </xf>
    <xf numFmtId="176" fontId="18" fillId="3" borderId="2" xfId="2" applyNumberFormat="1" applyFont="1" applyFill="1" applyBorder="1" applyProtection="1">
      <protection locked="0"/>
    </xf>
    <xf numFmtId="0" fontId="18" fillId="3" borderId="2" xfId="2" applyFont="1" applyFill="1" applyBorder="1" applyProtection="1">
      <protection locked="0"/>
    </xf>
    <xf numFmtId="0" fontId="32" fillId="3" borderId="0" xfId="3" applyFont="1" applyFill="1" applyBorder="1" applyProtection="1">
      <protection locked="0"/>
    </xf>
    <xf numFmtId="0" fontId="17" fillId="3" borderId="21" xfId="1" applyFont="1" applyFill="1" applyBorder="1" applyAlignment="1" applyProtection="1">
      <alignment horizontal="center" vertical="center"/>
      <protection locked="0"/>
    </xf>
    <xf numFmtId="0" fontId="5" fillId="3" borderId="22" xfId="1" applyFont="1" applyFill="1" applyBorder="1" applyProtection="1">
      <protection locked="0"/>
    </xf>
    <xf numFmtId="49" fontId="5" fillId="3" borderId="23" xfId="1" applyNumberFormat="1" applyFont="1" applyFill="1" applyBorder="1" applyAlignment="1" applyProtection="1">
      <alignment horizontal="centerContinuous" shrinkToFit="1"/>
      <protection locked="0"/>
    </xf>
    <xf numFmtId="177" fontId="3" fillId="3" borderId="23" xfId="4" applyNumberFormat="1" applyFont="1" applyFill="1" applyBorder="1" applyAlignment="1" applyProtection="1">
      <alignment horizontal="right"/>
      <protection locked="0"/>
    </xf>
    <xf numFmtId="178" fontId="8" fillId="3" borderId="24" xfId="4" applyNumberFormat="1" applyFont="1" applyFill="1" applyBorder="1" applyAlignment="1" applyProtection="1">
      <alignment horizontal="left"/>
      <protection locked="0"/>
    </xf>
    <xf numFmtId="0" fontId="17" fillId="3" borderId="25" xfId="1" applyFont="1" applyFill="1" applyBorder="1" applyAlignment="1" applyProtection="1">
      <alignment horizontal="center" vertical="center"/>
      <protection locked="0"/>
    </xf>
    <xf numFmtId="0" fontId="5" fillId="3" borderId="26" xfId="1" applyFont="1" applyFill="1" applyBorder="1" applyProtection="1">
      <protection locked="0"/>
    </xf>
    <xf numFmtId="49" fontId="3" fillId="3" borderId="28" xfId="1" applyNumberFormat="1" applyFont="1" applyFill="1" applyBorder="1" applyAlignment="1" applyProtection="1">
      <alignment horizontal="centerContinuous" shrinkToFit="1"/>
      <protection locked="0"/>
    </xf>
    <xf numFmtId="176" fontId="3" fillId="3" borderId="28" xfId="1" applyNumberFormat="1" applyFont="1" applyFill="1" applyBorder="1" applyAlignment="1" applyProtection="1">
      <alignment horizontal="right"/>
      <protection locked="0"/>
    </xf>
    <xf numFmtId="177" fontId="3" fillId="3" borderId="28" xfId="1" applyNumberFormat="1" applyFont="1" applyFill="1" applyBorder="1" applyAlignment="1" applyProtection="1">
      <alignment horizontal="right"/>
      <protection locked="0"/>
    </xf>
    <xf numFmtId="177" fontId="3" fillId="3" borderId="28" xfId="4" applyNumberFormat="1" applyFont="1" applyFill="1" applyBorder="1" applyAlignment="1" applyProtection="1">
      <alignment horizontal="right"/>
      <protection locked="0"/>
    </xf>
    <xf numFmtId="38" fontId="8" fillId="3" borderId="29" xfId="4" applyFont="1" applyFill="1" applyBorder="1" applyAlignment="1" applyProtection="1">
      <alignment horizontal="left"/>
      <protection locked="0"/>
    </xf>
    <xf numFmtId="0" fontId="5" fillId="3" borderId="0" xfId="1" applyFont="1" applyFill="1" applyBorder="1" applyAlignment="1" applyProtection="1">
      <alignment horizontal="centerContinuous"/>
      <protection locked="0"/>
    </xf>
    <xf numFmtId="0" fontId="3" fillId="3" borderId="0" xfId="1" applyFont="1" applyFill="1" applyBorder="1" applyAlignment="1" applyProtection="1">
      <alignment horizontal="centerContinuous"/>
      <protection locked="0"/>
    </xf>
    <xf numFmtId="49" fontId="5" fillId="3" borderId="0" xfId="1" applyNumberFormat="1" applyFont="1" applyFill="1" applyBorder="1" applyAlignment="1" applyProtection="1">
      <alignment horizontal="centerContinuous" shrinkToFit="1"/>
      <protection locked="0"/>
    </xf>
    <xf numFmtId="176" fontId="3" fillId="3" borderId="0" xfId="1" applyNumberFormat="1" applyFont="1" applyFill="1" applyBorder="1" applyAlignment="1" applyProtection="1">
      <alignment horizontal="centerContinuous"/>
      <protection locked="0"/>
    </xf>
    <xf numFmtId="177" fontId="3" fillId="3" borderId="0" xfId="1" applyNumberFormat="1" applyFont="1" applyFill="1" applyBorder="1" applyAlignment="1" applyProtection="1">
      <alignment horizontal="centerContinuous"/>
      <protection locked="0"/>
    </xf>
    <xf numFmtId="177" fontId="18" fillId="3" borderId="0" xfId="5" applyNumberFormat="1" applyFont="1" applyFill="1" applyBorder="1" applyAlignment="1" applyProtection="1">
      <alignment horizontal="centerContinuous"/>
      <protection locked="0"/>
    </xf>
    <xf numFmtId="0" fontId="8" fillId="3" borderId="0" xfId="5" applyFont="1" applyFill="1" applyBorder="1" applyAlignment="1" applyProtection="1">
      <alignment horizontal="centerContinuous"/>
      <protection locked="0"/>
    </xf>
    <xf numFmtId="0" fontId="0" fillId="3" borderId="0" xfId="0" applyFill="1">
      <alignment vertical="center"/>
    </xf>
    <xf numFmtId="49" fontId="38" fillId="0" borderId="0" xfId="6" applyNumberFormat="1" applyFont="1" applyFill="1" applyAlignment="1" applyProtection="1">
      <alignment horizontal="center"/>
      <protection locked="0"/>
    </xf>
    <xf numFmtId="49" fontId="38" fillId="0" borderId="0" xfId="6" applyNumberFormat="1" applyFont="1" applyFill="1" applyProtection="1">
      <protection locked="0"/>
    </xf>
    <xf numFmtId="183" fontId="38" fillId="0" borderId="0" xfId="6" applyNumberFormat="1" applyFont="1" applyFill="1" applyProtection="1">
      <protection locked="0"/>
    </xf>
    <xf numFmtId="0" fontId="38" fillId="0" borderId="0" xfId="6" applyFont="1" applyFill="1" applyAlignment="1" applyProtection="1">
      <alignment horizontal="center"/>
      <protection locked="0"/>
    </xf>
    <xf numFmtId="180" fontId="38" fillId="0" borderId="0" xfId="6" applyNumberFormat="1" applyFont="1" applyFill="1" applyProtection="1">
      <protection locked="0"/>
    </xf>
    <xf numFmtId="184" fontId="38" fillId="0" borderId="0" xfId="6" applyNumberFormat="1" applyFont="1" applyFill="1" applyProtection="1">
      <protection locked="0"/>
    </xf>
    <xf numFmtId="177" fontId="38" fillId="0" borderId="0" xfId="6" applyNumberFormat="1" applyFont="1" applyFill="1" applyProtection="1">
      <protection locked="0"/>
    </xf>
    <xf numFmtId="49" fontId="39" fillId="0" borderId="14" xfId="6" applyNumberFormat="1" applyFont="1" applyFill="1" applyBorder="1" applyAlignment="1" applyProtection="1">
      <alignment horizontal="center"/>
      <protection locked="0"/>
    </xf>
    <xf numFmtId="183" fontId="39" fillId="0" borderId="14" xfId="6" applyNumberFormat="1" applyFont="1" applyFill="1" applyBorder="1" applyAlignment="1" applyProtection="1">
      <alignment horizontal="center"/>
      <protection locked="0"/>
    </xf>
    <xf numFmtId="0" fontId="39" fillId="0" borderId="14" xfId="6" applyFont="1" applyFill="1" applyBorder="1" applyAlignment="1" applyProtection="1">
      <alignment horizontal="center"/>
      <protection locked="0"/>
    </xf>
    <xf numFmtId="177" fontId="39" fillId="0" borderId="14" xfId="6" applyNumberFormat="1" applyFont="1" applyFill="1" applyBorder="1" applyAlignment="1" applyProtection="1">
      <alignment horizontal="center"/>
      <protection locked="0"/>
    </xf>
    <xf numFmtId="184" fontId="39" fillId="0" borderId="14" xfId="6" applyNumberFormat="1" applyFont="1" applyFill="1" applyBorder="1" applyAlignment="1" applyProtection="1">
      <alignment horizontal="center"/>
      <protection locked="0"/>
    </xf>
    <xf numFmtId="49" fontId="39" fillId="0" borderId="30" xfId="6" applyNumberFormat="1" applyFont="1" applyFill="1" applyBorder="1" applyAlignment="1" applyProtection="1">
      <alignment horizontal="center"/>
      <protection locked="0"/>
    </xf>
    <xf numFmtId="49" fontId="39" fillId="0" borderId="30" xfId="6" applyNumberFormat="1" applyFont="1" applyFill="1" applyBorder="1" applyProtection="1">
      <protection locked="0"/>
    </xf>
    <xf numFmtId="183" fontId="39" fillId="0" borderId="30" xfId="6" applyNumberFormat="1" applyFont="1" applyFill="1" applyBorder="1" applyProtection="1">
      <protection locked="0"/>
    </xf>
    <xf numFmtId="0" fontId="39" fillId="0" borderId="30" xfId="6" applyFont="1" applyFill="1" applyBorder="1" applyAlignment="1" applyProtection="1">
      <alignment horizontal="center"/>
      <protection locked="0"/>
    </xf>
    <xf numFmtId="177" fontId="39" fillId="0" borderId="30" xfId="6" applyNumberFormat="1" applyFont="1" applyFill="1" applyBorder="1" applyProtection="1">
      <protection locked="0"/>
    </xf>
    <xf numFmtId="184" fontId="39" fillId="0" borderId="30" xfId="6" applyNumberFormat="1" applyFont="1" applyFill="1" applyBorder="1" applyProtection="1">
      <protection locked="0"/>
    </xf>
    <xf numFmtId="180" fontId="39" fillId="0" borderId="30" xfId="6" applyNumberFormat="1" applyFont="1" applyFill="1" applyBorder="1" applyAlignment="1" applyProtection="1">
      <alignment horizontal="center"/>
      <protection locked="0"/>
    </xf>
    <xf numFmtId="49" fontId="39" fillId="0" borderId="31" xfId="6" applyNumberFormat="1" applyFont="1" applyFill="1" applyBorder="1" applyAlignment="1" applyProtection="1">
      <alignment horizontal="center"/>
      <protection locked="0"/>
    </xf>
    <xf numFmtId="49" fontId="39" fillId="0" borderId="31" xfId="6" applyNumberFormat="1" applyFont="1" applyFill="1" applyBorder="1" applyProtection="1">
      <protection locked="0"/>
    </xf>
    <xf numFmtId="183" fontId="39" fillId="0" borderId="31" xfId="6" applyNumberFormat="1" applyFont="1" applyFill="1" applyBorder="1" applyProtection="1">
      <protection locked="0"/>
    </xf>
    <xf numFmtId="0" fontId="39" fillId="0" borderId="31" xfId="6" applyFont="1" applyFill="1" applyBorder="1" applyAlignment="1" applyProtection="1">
      <alignment horizontal="center"/>
      <protection locked="0"/>
    </xf>
    <xf numFmtId="177" fontId="39" fillId="0" borderId="31" xfId="6" applyNumberFormat="1" applyFont="1" applyFill="1" applyBorder="1" applyProtection="1">
      <protection locked="0"/>
    </xf>
    <xf numFmtId="184" fontId="39" fillId="0" borderId="31" xfId="6" applyNumberFormat="1" applyFont="1" applyFill="1" applyBorder="1" applyProtection="1">
      <protection locked="0"/>
    </xf>
    <xf numFmtId="180" fontId="39" fillId="0" borderId="31" xfId="6" applyNumberFormat="1" applyFont="1" applyFill="1" applyBorder="1" applyAlignment="1" applyProtection="1">
      <alignment horizontal="center"/>
      <protection locked="0"/>
    </xf>
    <xf numFmtId="49" fontId="39" fillId="0" borderId="32" xfId="6" applyNumberFormat="1" applyFont="1" applyFill="1" applyBorder="1" applyAlignment="1" applyProtection="1">
      <alignment horizontal="center"/>
      <protection locked="0"/>
    </xf>
    <xf numFmtId="49" fontId="39" fillId="0" borderId="32" xfId="6" applyNumberFormat="1" applyFont="1" applyFill="1" applyBorder="1" applyProtection="1">
      <protection locked="0"/>
    </xf>
    <xf numFmtId="183" fontId="39" fillId="0" borderId="32" xfId="6" applyNumberFormat="1" applyFont="1" applyFill="1" applyBorder="1" applyProtection="1">
      <protection locked="0"/>
    </xf>
    <xf numFmtId="0" fontId="39" fillId="0" borderId="32" xfId="6" applyFont="1" applyFill="1" applyBorder="1" applyAlignment="1" applyProtection="1">
      <alignment horizontal="center"/>
      <protection locked="0"/>
    </xf>
    <xf numFmtId="177" fontId="39" fillId="0" borderId="32" xfId="6" applyNumberFormat="1" applyFont="1" applyFill="1" applyBorder="1" applyProtection="1">
      <protection locked="0"/>
    </xf>
    <xf numFmtId="184" fontId="39" fillId="0" borderId="32" xfId="6" applyNumberFormat="1" applyFont="1" applyFill="1" applyBorder="1" applyProtection="1">
      <protection locked="0"/>
    </xf>
    <xf numFmtId="180" fontId="39" fillId="0" borderId="32" xfId="6" applyNumberFormat="1" applyFont="1" applyFill="1" applyBorder="1" applyAlignment="1" applyProtection="1">
      <alignment horizontal="center"/>
      <protection locked="0"/>
    </xf>
    <xf numFmtId="49" fontId="39" fillId="0" borderId="33" xfId="6" applyNumberFormat="1" applyFont="1" applyFill="1" applyBorder="1" applyAlignment="1" applyProtection="1">
      <alignment horizontal="center"/>
      <protection locked="0"/>
    </xf>
    <xf numFmtId="49" fontId="39" fillId="0" borderId="33" xfId="6" applyNumberFormat="1" applyFont="1" applyFill="1" applyBorder="1" applyProtection="1">
      <protection locked="0"/>
    </xf>
    <xf numFmtId="183" fontId="39" fillId="0" borderId="33" xfId="6" applyNumberFormat="1" applyFont="1" applyFill="1" applyBorder="1" applyProtection="1">
      <protection locked="0"/>
    </xf>
    <xf numFmtId="0" fontId="39" fillId="0" borderId="33" xfId="6" applyFont="1" applyFill="1" applyBorder="1" applyAlignment="1" applyProtection="1">
      <alignment horizontal="center"/>
      <protection locked="0"/>
    </xf>
    <xf numFmtId="184" fontId="39" fillId="0" borderId="34" xfId="6" applyNumberFormat="1" applyFont="1" applyFill="1" applyBorder="1" applyProtection="1">
      <protection locked="0"/>
    </xf>
    <xf numFmtId="177" fontId="39" fillId="0" borderId="35" xfId="6" applyNumberFormat="1" applyFont="1" applyFill="1" applyBorder="1" applyProtection="1">
      <protection locked="0"/>
    </xf>
    <xf numFmtId="0" fontId="23" fillId="0" borderId="0" xfId="0" applyFont="1">
      <alignment vertical="center"/>
    </xf>
    <xf numFmtId="0" fontId="40" fillId="0" borderId="36" xfId="0" applyFont="1" applyBorder="1">
      <alignment vertical="center"/>
    </xf>
    <xf numFmtId="0" fontId="23" fillId="0" borderId="36" xfId="0" applyFont="1" applyBorder="1">
      <alignment vertical="center"/>
    </xf>
    <xf numFmtId="0" fontId="0" fillId="0" borderId="36" xfId="0" applyBorder="1">
      <alignment vertical="center"/>
    </xf>
    <xf numFmtId="0" fontId="23" fillId="0" borderId="37" xfId="0" applyFont="1" applyBorder="1">
      <alignment vertical="center"/>
    </xf>
    <xf numFmtId="0" fontId="0" fillId="0" borderId="37" xfId="0" applyBorder="1">
      <alignment vertical="center"/>
    </xf>
    <xf numFmtId="0" fontId="40" fillId="0" borderId="36" xfId="0" applyFont="1" applyBorder="1" applyAlignment="1">
      <alignment vertical="center"/>
    </xf>
    <xf numFmtId="0" fontId="23" fillId="0" borderId="37" xfId="0" applyFont="1" applyBorder="1" applyAlignment="1">
      <alignment vertical="center"/>
    </xf>
    <xf numFmtId="0" fontId="23" fillId="0" borderId="36" xfId="0" applyFont="1" applyBorder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43" fillId="0" borderId="0" xfId="0" applyFont="1">
      <alignment vertical="center"/>
    </xf>
    <xf numFmtId="0" fontId="3" fillId="0" borderId="0" xfId="1" applyFont="1" applyFill="1" applyBorder="1" applyProtection="1">
      <protection locked="0"/>
    </xf>
    <xf numFmtId="0" fontId="3" fillId="0" borderId="0" xfId="1" applyFont="1" applyFill="1" applyBorder="1" applyAlignment="1" applyProtection="1">
      <alignment horizontal="center" shrinkToFit="1"/>
      <protection locked="0"/>
    </xf>
    <xf numFmtId="176" fontId="3" fillId="0" borderId="0" xfId="1" applyNumberFormat="1" applyFont="1" applyFill="1" applyBorder="1" applyProtection="1">
      <protection locked="0"/>
    </xf>
    <xf numFmtId="177" fontId="3" fillId="0" borderId="0" xfId="1" applyNumberFormat="1" applyFont="1" applyFill="1" applyBorder="1" applyAlignment="1" applyProtection="1">
      <alignment horizontal="right" shrinkToFit="1"/>
      <protection locked="0" hidden="1"/>
    </xf>
    <xf numFmtId="178" fontId="3" fillId="0" borderId="0" xfId="1" applyNumberFormat="1" applyFont="1" applyFill="1" applyBorder="1" applyAlignment="1" applyProtection="1">
      <alignment horizontal="centerContinuous"/>
      <protection locked="0" hidden="1"/>
    </xf>
    <xf numFmtId="178" fontId="3" fillId="0" borderId="0" xfId="1" applyNumberFormat="1" applyFont="1" applyFill="1" applyBorder="1" applyProtection="1">
      <protection locked="0" hidden="1"/>
    </xf>
    <xf numFmtId="178" fontId="4" fillId="0" borderId="0" xfId="1" applyNumberFormat="1" applyFont="1" applyFill="1" applyBorder="1" applyProtection="1">
      <protection locked="0"/>
    </xf>
    <xf numFmtId="178" fontId="3" fillId="0" borderId="0" xfId="3" applyNumberFormat="1" applyFont="1" applyFill="1" applyBorder="1" applyProtection="1">
      <protection locked="0" hidden="1"/>
    </xf>
    <xf numFmtId="178" fontId="4" fillId="0" borderId="0" xfId="1" applyNumberFormat="1" applyFont="1" applyFill="1" applyBorder="1" applyAlignment="1" applyProtection="1">
      <alignment horizontal="center"/>
      <protection locked="0"/>
    </xf>
    <xf numFmtId="177" fontId="5" fillId="3" borderId="0" xfId="1" applyNumberFormat="1" applyFont="1" applyFill="1" applyBorder="1" applyAlignment="1" applyProtection="1">
      <alignment horizontal="centerContinuous" vertical="top"/>
      <protection locked="0"/>
    </xf>
    <xf numFmtId="49" fontId="3" fillId="3" borderId="28" xfId="1" applyNumberFormat="1" applyFont="1" applyFill="1" applyBorder="1" applyAlignment="1" applyProtection="1">
      <alignment horizontal="center" shrinkToFit="1"/>
      <protection locked="0"/>
    </xf>
    <xf numFmtId="0" fontId="23" fillId="0" borderId="36" xfId="0" applyFont="1" applyBorder="1" applyAlignment="1">
      <alignment horizontal="left" vertical="center"/>
    </xf>
    <xf numFmtId="0" fontId="0" fillId="0" borderId="36" xfId="0" applyBorder="1" applyAlignment="1">
      <alignment horizontal="left" vertical="center"/>
    </xf>
    <xf numFmtId="0" fontId="23" fillId="0" borderId="37" xfId="0" applyFont="1" applyBorder="1" applyAlignment="1">
      <alignment horizontal="left" vertical="center"/>
    </xf>
    <xf numFmtId="0" fontId="0" fillId="0" borderId="37" xfId="0" applyBorder="1" applyAlignment="1">
      <alignment horizontal="left" vertical="center"/>
    </xf>
    <xf numFmtId="0" fontId="41" fillId="0" borderId="0" xfId="0" applyFont="1" applyAlignment="1">
      <alignment horizontal="center" vertical="center"/>
    </xf>
    <xf numFmtId="0" fontId="23" fillId="0" borderId="0" xfId="0" applyFont="1" applyBorder="1" applyAlignment="1">
      <alignment vertical="center"/>
    </xf>
    <xf numFmtId="0" fontId="23" fillId="0" borderId="36" xfId="0" applyFont="1" applyBorder="1" applyAlignment="1">
      <alignment vertical="center"/>
    </xf>
    <xf numFmtId="0" fontId="42" fillId="0" borderId="36" xfId="0" applyFont="1" applyBorder="1" applyAlignment="1">
      <alignment horizontal="left" vertical="center"/>
    </xf>
    <xf numFmtId="0" fontId="40" fillId="0" borderId="36" xfId="0" applyFont="1" applyBorder="1" applyAlignment="1">
      <alignment horizontal="left" vertical="center"/>
    </xf>
    <xf numFmtId="185" fontId="23" fillId="0" borderId="36" xfId="0" applyNumberFormat="1" applyFont="1" applyBorder="1" applyAlignment="1">
      <alignment horizontal="left" vertical="center"/>
    </xf>
    <xf numFmtId="185" fontId="23" fillId="0" borderId="37" xfId="0" applyNumberFormat="1" applyFont="1" applyBorder="1" applyAlignment="1">
      <alignment horizontal="left" vertical="center"/>
    </xf>
    <xf numFmtId="0" fontId="43" fillId="0" borderId="36" xfId="0" applyFont="1" applyBorder="1" applyAlignment="1">
      <alignment horizontal="left" vertical="center"/>
    </xf>
    <xf numFmtId="0" fontId="7" fillId="0" borderId="0" xfId="1" applyFont="1" applyFill="1" applyBorder="1" applyAlignment="1" applyProtection="1">
      <alignment horizontal="center"/>
      <protection locked="0"/>
    </xf>
    <xf numFmtId="0" fontId="44" fillId="0" borderId="0" xfId="2" applyFont="1" applyFill="1" applyBorder="1" applyAlignment="1" applyProtection="1">
      <alignment horizontal="center"/>
      <protection locked="0"/>
    </xf>
    <xf numFmtId="0" fontId="11" fillId="0" borderId="1" xfId="1" applyFont="1" applyFill="1" applyBorder="1" applyAlignment="1" applyProtection="1">
      <alignment horizontal="center" vertical="center"/>
      <protection locked="0"/>
    </xf>
    <xf numFmtId="0" fontId="8" fillId="0" borderId="2" xfId="2" applyFill="1" applyBorder="1" applyAlignment="1" applyProtection="1">
      <alignment horizontal="center" vertical="center"/>
      <protection locked="0"/>
    </xf>
    <xf numFmtId="0" fontId="8" fillId="0" borderId="3" xfId="2" applyFill="1" applyBorder="1" applyAlignment="1" applyProtection="1">
      <alignment horizontal="center" vertical="center"/>
      <protection locked="0"/>
    </xf>
    <xf numFmtId="3" fontId="11" fillId="3" borderId="5" xfId="1" applyNumberFormat="1" applyFont="1" applyFill="1" applyBorder="1" applyAlignment="1" applyProtection="1">
      <alignment horizontal="center" vertical="center"/>
      <protection locked="0"/>
    </xf>
    <xf numFmtId="0" fontId="11" fillId="3" borderId="5" xfId="1" applyFont="1" applyFill="1" applyBorder="1" applyAlignment="1" applyProtection="1">
      <alignment horizontal="center" vertical="center"/>
      <protection locked="0"/>
    </xf>
    <xf numFmtId="0" fontId="11" fillId="3" borderId="8" xfId="1" applyFont="1" applyFill="1" applyBorder="1" applyAlignment="1" applyProtection="1">
      <alignment horizontal="center" vertical="center"/>
      <protection locked="0"/>
    </xf>
    <xf numFmtId="0" fontId="11" fillId="3" borderId="9" xfId="1" applyFont="1" applyFill="1" applyBorder="1" applyAlignment="1" applyProtection="1">
      <alignment horizontal="center" vertical="center"/>
      <protection locked="0"/>
    </xf>
    <xf numFmtId="0" fontId="11" fillId="3" borderId="4" xfId="1" applyFont="1" applyFill="1" applyBorder="1" applyAlignment="1" applyProtection="1">
      <alignment horizontal="center" vertical="center"/>
      <protection locked="0"/>
    </xf>
    <xf numFmtId="0" fontId="16" fillId="3" borderId="5" xfId="1" applyFont="1" applyFill="1" applyBorder="1" applyAlignment="1" applyProtection="1">
      <alignment horizontal="center" vertical="center"/>
      <protection locked="0"/>
    </xf>
    <xf numFmtId="0" fontId="11" fillId="3" borderId="5" xfId="1" applyFont="1" applyFill="1" applyBorder="1" applyAlignment="1" applyProtection="1">
      <alignment horizontal="center"/>
      <protection locked="0"/>
    </xf>
    <xf numFmtId="3" fontId="11" fillId="3" borderId="5" xfId="1" applyNumberFormat="1" applyFont="1" applyFill="1" applyBorder="1" applyAlignment="1" applyProtection="1">
      <alignment horizontal="distributed" vertical="center" wrapText="1"/>
      <protection locked="0"/>
    </xf>
    <xf numFmtId="177" fontId="36" fillId="0" borderId="0" xfId="6" applyNumberFormat="1" applyFont="1" applyFill="1" applyAlignment="1" applyProtection="1">
      <alignment horizontal="center"/>
      <protection locked="0"/>
    </xf>
    <xf numFmtId="177" fontId="39" fillId="0" borderId="35" xfId="6" applyNumberFormat="1" applyFont="1" applyFill="1" applyBorder="1" applyAlignment="1" applyProtection="1">
      <alignment horizontal="center"/>
      <protection locked="0"/>
    </xf>
    <xf numFmtId="177" fontId="39" fillId="0" borderId="33" xfId="6" applyNumberFormat="1" applyFont="1" applyFill="1" applyBorder="1" applyAlignment="1" applyProtection="1">
      <alignment horizontal="center"/>
      <protection locked="0"/>
    </xf>
    <xf numFmtId="0" fontId="0" fillId="0" borderId="33" xfId="0" applyBorder="1" applyAlignment="1">
      <alignment horizontal="center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7" fillId="3" borderId="0" xfId="1" applyFont="1" applyFill="1" applyBorder="1" applyAlignment="1" applyProtection="1">
      <alignment horizontal="center"/>
      <protection locked="0"/>
    </xf>
    <xf numFmtId="0" fontId="5" fillId="3" borderId="11" xfId="1" applyFont="1" applyFill="1" applyBorder="1" applyAlignment="1" applyProtection="1">
      <alignment horizontal="center" vertical="center"/>
      <protection locked="0"/>
    </xf>
    <xf numFmtId="0" fontId="5" fillId="3" borderId="12" xfId="1" applyFont="1" applyFill="1" applyBorder="1" applyAlignment="1" applyProtection="1">
      <alignment horizontal="center" vertical="center"/>
      <protection locked="0"/>
    </xf>
    <xf numFmtId="0" fontId="5" fillId="3" borderId="13" xfId="1" applyFont="1" applyFill="1" applyBorder="1" applyAlignment="1" applyProtection="1">
      <alignment horizontal="center" vertical="center"/>
      <protection locked="0"/>
    </xf>
    <xf numFmtId="0" fontId="11" fillId="3" borderId="17" xfId="1" applyFont="1" applyFill="1" applyBorder="1" applyAlignment="1" applyProtection="1">
      <alignment horizontal="left"/>
      <protection locked="0"/>
    </xf>
    <xf numFmtId="0" fontId="27" fillId="3" borderId="18" xfId="2" applyFont="1" applyFill="1" applyBorder="1" applyProtection="1">
      <protection locked="0"/>
    </xf>
    <xf numFmtId="0" fontId="5" fillId="3" borderId="2" xfId="1" applyFont="1" applyFill="1" applyBorder="1" applyProtection="1">
      <protection locked="0"/>
    </xf>
    <xf numFmtId="0" fontId="8" fillId="3" borderId="2" xfId="2" applyFont="1" applyFill="1" applyBorder="1" applyProtection="1">
      <protection locked="0"/>
    </xf>
    <xf numFmtId="0" fontId="5" fillId="3" borderId="27" xfId="1" applyFont="1" applyFill="1" applyBorder="1" applyProtection="1">
      <protection locked="0"/>
    </xf>
    <xf numFmtId="0" fontId="5" fillId="3" borderId="29" xfId="1" applyFont="1" applyFill="1" applyBorder="1" applyProtection="1">
      <protection locked="0"/>
    </xf>
    <xf numFmtId="0" fontId="8" fillId="3" borderId="27" xfId="2" applyFont="1" applyFill="1" applyBorder="1" applyProtection="1">
      <protection locked="0"/>
    </xf>
    <xf numFmtId="56" fontId="18" fillId="3" borderId="2" xfId="2" applyNumberFormat="1" applyFont="1" applyFill="1" applyBorder="1" applyProtection="1">
      <protection locked="0"/>
    </xf>
    <xf numFmtId="0" fontId="31" fillId="3" borderId="2" xfId="2" applyFont="1" applyFill="1" applyBorder="1" applyAlignment="1" applyProtection="1">
      <alignment wrapText="1"/>
      <protection locked="0"/>
    </xf>
  </cellXfs>
  <cellStyles count="7">
    <cellStyle name="桁区切り 2" xfId="4" xr:uid="{00000000-0005-0000-0000-000000000000}"/>
    <cellStyle name="標準" xfId="0" builtinId="0"/>
    <cellStyle name="標準 2" xfId="2" xr:uid="{00000000-0005-0000-0000-000002000000}"/>
    <cellStyle name="標準_黒川労務費請負の場合 (2)" xfId="1" xr:uid="{00000000-0005-0000-0000-000003000000}"/>
    <cellStyle name="標準_予算単価－１" xfId="5" xr:uid="{00000000-0005-0000-0000-000004000000}"/>
    <cellStyle name="標準_予算内訳" xfId="3" xr:uid="{00000000-0005-0000-0000-000005000000}"/>
    <cellStyle name="標準_稟議書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27</xdr:row>
      <xdr:rowOff>44450</xdr:rowOff>
    </xdr:from>
    <xdr:to>
      <xdr:col>4</xdr:col>
      <xdr:colOff>177800</xdr:colOff>
      <xdr:row>27</xdr:row>
      <xdr:rowOff>222250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/>
      </xdr:nvSpPr>
      <xdr:spPr bwMode="auto">
        <a:xfrm>
          <a:off x="1047750" y="7007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47</xdr:row>
      <xdr:rowOff>44450</xdr:rowOff>
    </xdr:from>
    <xdr:to>
      <xdr:col>4</xdr:col>
      <xdr:colOff>177800</xdr:colOff>
      <xdr:row>47</xdr:row>
      <xdr:rowOff>222250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/>
      </xdr:nvSpPr>
      <xdr:spPr bwMode="auto">
        <a:xfrm>
          <a:off x="1047750" y="12341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31</xdr:row>
      <xdr:rowOff>44450</xdr:rowOff>
    </xdr:from>
    <xdr:to>
      <xdr:col>4</xdr:col>
      <xdr:colOff>177800</xdr:colOff>
      <xdr:row>31</xdr:row>
      <xdr:rowOff>222250</xdr:rowOff>
    </xdr:to>
    <xdr:sp macro="" textlink="">
      <xdr:nvSpPr>
        <xdr:cNvPr id="4" name="楕円 3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/>
      </xdr:nvSpPr>
      <xdr:spPr bwMode="auto">
        <a:xfrm>
          <a:off x="1047750" y="80740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27</xdr:row>
      <xdr:rowOff>44450</xdr:rowOff>
    </xdr:from>
    <xdr:to>
      <xdr:col>4</xdr:col>
      <xdr:colOff>177800</xdr:colOff>
      <xdr:row>27</xdr:row>
      <xdr:rowOff>222250</xdr:rowOff>
    </xdr:to>
    <xdr:sp macro="" textlink="">
      <xdr:nvSpPr>
        <xdr:cNvPr id="5" name="楕円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 bwMode="auto">
        <a:xfrm>
          <a:off x="1047750" y="7007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47</xdr:row>
      <xdr:rowOff>44450</xdr:rowOff>
    </xdr:from>
    <xdr:to>
      <xdr:col>4</xdr:col>
      <xdr:colOff>177800</xdr:colOff>
      <xdr:row>47</xdr:row>
      <xdr:rowOff>222250</xdr:rowOff>
    </xdr:to>
    <xdr:sp macro="" textlink="">
      <xdr:nvSpPr>
        <xdr:cNvPr id="6" name="楕円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/>
      </xdr:nvSpPr>
      <xdr:spPr bwMode="auto">
        <a:xfrm>
          <a:off x="1047750" y="12341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31</xdr:row>
      <xdr:rowOff>44450</xdr:rowOff>
    </xdr:from>
    <xdr:to>
      <xdr:col>4</xdr:col>
      <xdr:colOff>177800</xdr:colOff>
      <xdr:row>31</xdr:row>
      <xdr:rowOff>222250</xdr:rowOff>
    </xdr:to>
    <xdr:sp macro="" textlink="">
      <xdr:nvSpPr>
        <xdr:cNvPr id="7" name="楕円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/>
      </xdr:nvSpPr>
      <xdr:spPr bwMode="auto">
        <a:xfrm>
          <a:off x="1047750" y="80740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26</xdr:row>
      <xdr:rowOff>44450</xdr:rowOff>
    </xdr:from>
    <xdr:to>
      <xdr:col>4</xdr:col>
      <xdr:colOff>177800</xdr:colOff>
      <xdr:row>26</xdr:row>
      <xdr:rowOff>222250</xdr:rowOff>
    </xdr:to>
    <xdr:sp macro="" textlink="">
      <xdr:nvSpPr>
        <xdr:cNvPr id="8" name="楕円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 bwMode="auto">
        <a:xfrm>
          <a:off x="1047750" y="67405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47</xdr:row>
      <xdr:rowOff>44450</xdr:rowOff>
    </xdr:from>
    <xdr:to>
      <xdr:col>4</xdr:col>
      <xdr:colOff>177800</xdr:colOff>
      <xdr:row>47</xdr:row>
      <xdr:rowOff>222250</xdr:rowOff>
    </xdr:to>
    <xdr:sp macro="" textlink="">
      <xdr:nvSpPr>
        <xdr:cNvPr id="9" name="楕円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/>
      </xdr:nvSpPr>
      <xdr:spPr bwMode="auto">
        <a:xfrm>
          <a:off x="1047750" y="12341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30</xdr:row>
      <xdr:rowOff>44450</xdr:rowOff>
    </xdr:from>
    <xdr:to>
      <xdr:col>4</xdr:col>
      <xdr:colOff>177800</xdr:colOff>
      <xdr:row>30</xdr:row>
      <xdr:rowOff>222250</xdr:rowOff>
    </xdr:to>
    <xdr:sp macro="" textlink="">
      <xdr:nvSpPr>
        <xdr:cNvPr id="10" name="楕円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/>
      </xdr:nvSpPr>
      <xdr:spPr bwMode="auto">
        <a:xfrm>
          <a:off x="1047750" y="78073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99</xdr:row>
      <xdr:rowOff>44450</xdr:rowOff>
    </xdr:from>
    <xdr:to>
      <xdr:col>4</xdr:col>
      <xdr:colOff>177800</xdr:colOff>
      <xdr:row>99</xdr:row>
      <xdr:rowOff>222250</xdr:rowOff>
    </xdr:to>
    <xdr:sp macro="" textlink="">
      <xdr:nvSpPr>
        <xdr:cNvPr id="11" name="楕円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/>
      </xdr:nvSpPr>
      <xdr:spPr bwMode="auto">
        <a:xfrm>
          <a:off x="1047750" y="262096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118</xdr:row>
      <xdr:rowOff>44450</xdr:rowOff>
    </xdr:from>
    <xdr:to>
      <xdr:col>4</xdr:col>
      <xdr:colOff>177800</xdr:colOff>
      <xdr:row>118</xdr:row>
      <xdr:rowOff>222250</xdr:rowOff>
    </xdr:to>
    <xdr:sp macro="" textlink="">
      <xdr:nvSpPr>
        <xdr:cNvPr id="12" name="楕円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/>
      </xdr:nvSpPr>
      <xdr:spPr bwMode="auto">
        <a:xfrm>
          <a:off x="1047750" y="312769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103</xdr:row>
      <xdr:rowOff>44450</xdr:rowOff>
    </xdr:from>
    <xdr:to>
      <xdr:col>4</xdr:col>
      <xdr:colOff>177800</xdr:colOff>
      <xdr:row>103</xdr:row>
      <xdr:rowOff>222250</xdr:rowOff>
    </xdr:to>
    <xdr:sp macro="" textlink="">
      <xdr:nvSpPr>
        <xdr:cNvPr id="13" name="楕円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/>
      </xdr:nvSpPr>
      <xdr:spPr bwMode="auto">
        <a:xfrm>
          <a:off x="1047750" y="272764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27</xdr:row>
      <xdr:rowOff>44450</xdr:rowOff>
    </xdr:from>
    <xdr:to>
      <xdr:col>4</xdr:col>
      <xdr:colOff>177800</xdr:colOff>
      <xdr:row>27</xdr:row>
      <xdr:rowOff>222250</xdr:rowOff>
    </xdr:to>
    <xdr:sp macro="" textlink="">
      <xdr:nvSpPr>
        <xdr:cNvPr id="14" name="楕円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/>
      </xdr:nvSpPr>
      <xdr:spPr bwMode="auto">
        <a:xfrm>
          <a:off x="1047750" y="7007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49</xdr:row>
      <xdr:rowOff>44450</xdr:rowOff>
    </xdr:from>
    <xdr:to>
      <xdr:col>4</xdr:col>
      <xdr:colOff>177800</xdr:colOff>
      <xdr:row>49</xdr:row>
      <xdr:rowOff>222250</xdr:rowOff>
    </xdr:to>
    <xdr:sp macro="" textlink="">
      <xdr:nvSpPr>
        <xdr:cNvPr id="15" name="楕円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/>
      </xdr:nvSpPr>
      <xdr:spPr bwMode="auto">
        <a:xfrm>
          <a:off x="1047750" y="128746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31</xdr:row>
      <xdr:rowOff>44450</xdr:rowOff>
    </xdr:from>
    <xdr:to>
      <xdr:col>4</xdr:col>
      <xdr:colOff>177800</xdr:colOff>
      <xdr:row>31</xdr:row>
      <xdr:rowOff>222250</xdr:rowOff>
    </xdr:to>
    <xdr:sp macro="" textlink="">
      <xdr:nvSpPr>
        <xdr:cNvPr id="16" name="楕円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/>
      </xdr:nvSpPr>
      <xdr:spPr bwMode="auto">
        <a:xfrm>
          <a:off x="1047750" y="80740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93</xdr:row>
      <xdr:rowOff>44450</xdr:rowOff>
    </xdr:from>
    <xdr:to>
      <xdr:col>4</xdr:col>
      <xdr:colOff>177800</xdr:colOff>
      <xdr:row>93</xdr:row>
      <xdr:rowOff>222250</xdr:rowOff>
    </xdr:to>
    <xdr:sp macro="" textlink="">
      <xdr:nvSpPr>
        <xdr:cNvPr id="17" name="楕円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/>
      </xdr:nvSpPr>
      <xdr:spPr bwMode="auto">
        <a:xfrm>
          <a:off x="1047750" y="246094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105</xdr:row>
      <xdr:rowOff>44450</xdr:rowOff>
    </xdr:from>
    <xdr:to>
      <xdr:col>4</xdr:col>
      <xdr:colOff>177800</xdr:colOff>
      <xdr:row>105</xdr:row>
      <xdr:rowOff>222250</xdr:rowOff>
    </xdr:to>
    <xdr:sp macro="" textlink="">
      <xdr:nvSpPr>
        <xdr:cNvPr id="18" name="楕円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/>
      </xdr:nvSpPr>
      <xdr:spPr bwMode="auto">
        <a:xfrm>
          <a:off x="1047750" y="278098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107</xdr:row>
      <xdr:rowOff>44450</xdr:rowOff>
    </xdr:from>
    <xdr:to>
      <xdr:col>4</xdr:col>
      <xdr:colOff>177800</xdr:colOff>
      <xdr:row>107</xdr:row>
      <xdr:rowOff>222250</xdr:rowOff>
    </xdr:to>
    <xdr:sp macro="" textlink="">
      <xdr:nvSpPr>
        <xdr:cNvPr id="19" name="楕円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/>
      </xdr:nvSpPr>
      <xdr:spPr bwMode="auto">
        <a:xfrm>
          <a:off x="1047750" y="28343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106</xdr:row>
      <xdr:rowOff>44450</xdr:rowOff>
    </xdr:from>
    <xdr:to>
      <xdr:col>4</xdr:col>
      <xdr:colOff>177800</xdr:colOff>
      <xdr:row>106</xdr:row>
      <xdr:rowOff>222250</xdr:rowOff>
    </xdr:to>
    <xdr:sp macro="" textlink="">
      <xdr:nvSpPr>
        <xdr:cNvPr id="20" name="楕円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SpPr/>
      </xdr:nvSpPr>
      <xdr:spPr bwMode="auto">
        <a:xfrm>
          <a:off x="1047750" y="280765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108</xdr:row>
      <xdr:rowOff>44450</xdr:rowOff>
    </xdr:from>
    <xdr:to>
      <xdr:col>4</xdr:col>
      <xdr:colOff>177800</xdr:colOff>
      <xdr:row>108</xdr:row>
      <xdr:rowOff>222250</xdr:rowOff>
    </xdr:to>
    <xdr:sp macro="" textlink="">
      <xdr:nvSpPr>
        <xdr:cNvPr id="21" name="楕円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SpPr/>
      </xdr:nvSpPr>
      <xdr:spPr bwMode="auto">
        <a:xfrm>
          <a:off x="1047750" y="286099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234</xdr:row>
      <xdr:rowOff>44450</xdr:rowOff>
    </xdr:from>
    <xdr:to>
      <xdr:col>4</xdr:col>
      <xdr:colOff>177800</xdr:colOff>
      <xdr:row>234</xdr:row>
      <xdr:rowOff>222250</xdr:rowOff>
    </xdr:to>
    <xdr:sp macro="" textlink="">
      <xdr:nvSpPr>
        <xdr:cNvPr id="22" name="楕円 21">
          <a:extLst>
            <a:ext uri="{FF2B5EF4-FFF2-40B4-BE49-F238E27FC236}">
              <a16:creationId xmlns:a16="http://schemas.microsoft.com/office/drawing/2014/main" id="{46EBDF03-6432-4DFD-B4E1-B0735D14346F}"/>
            </a:ext>
          </a:extLst>
        </xdr:cNvPr>
        <xdr:cNvSpPr/>
      </xdr:nvSpPr>
      <xdr:spPr bwMode="auto">
        <a:xfrm>
          <a:off x="1047750" y="7007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254</xdr:row>
      <xdr:rowOff>44450</xdr:rowOff>
    </xdr:from>
    <xdr:to>
      <xdr:col>4</xdr:col>
      <xdr:colOff>177800</xdr:colOff>
      <xdr:row>254</xdr:row>
      <xdr:rowOff>222250</xdr:rowOff>
    </xdr:to>
    <xdr:sp macro="" textlink="">
      <xdr:nvSpPr>
        <xdr:cNvPr id="23" name="楕円 22">
          <a:extLst>
            <a:ext uri="{FF2B5EF4-FFF2-40B4-BE49-F238E27FC236}">
              <a16:creationId xmlns:a16="http://schemas.microsoft.com/office/drawing/2014/main" id="{2D19D6EC-3360-4758-B893-F1828F200FC9}"/>
            </a:ext>
          </a:extLst>
        </xdr:cNvPr>
        <xdr:cNvSpPr/>
      </xdr:nvSpPr>
      <xdr:spPr bwMode="auto">
        <a:xfrm>
          <a:off x="1047750" y="12341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238</xdr:row>
      <xdr:rowOff>44450</xdr:rowOff>
    </xdr:from>
    <xdr:to>
      <xdr:col>4</xdr:col>
      <xdr:colOff>177800</xdr:colOff>
      <xdr:row>238</xdr:row>
      <xdr:rowOff>222250</xdr:rowOff>
    </xdr:to>
    <xdr:sp macro="" textlink="">
      <xdr:nvSpPr>
        <xdr:cNvPr id="24" name="楕円 23">
          <a:extLst>
            <a:ext uri="{FF2B5EF4-FFF2-40B4-BE49-F238E27FC236}">
              <a16:creationId xmlns:a16="http://schemas.microsoft.com/office/drawing/2014/main" id="{357A0539-DCFF-4432-846D-8C4554DB41BD}"/>
            </a:ext>
          </a:extLst>
        </xdr:cNvPr>
        <xdr:cNvSpPr/>
      </xdr:nvSpPr>
      <xdr:spPr bwMode="auto">
        <a:xfrm>
          <a:off x="1047750" y="80740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234</xdr:row>
      <xdr:rowOff>44450</xdr:rowOff>
    </xdr:from>
    <xdr:to>
      <xdr:col>4</xdr:col>
      <xdr:colOff>177800</xdr:colOff>
      <xdr:row>234</xdr:row>
      <xdr:rowOff>222250</xdr:rowOff>
    </xdr:to>
    <xdr:sp macro="" textlink="">
      <xdr:nvSpPr>
        <xdr:cNvPr id="25" name="楕円 24">
          <a:extLst>
            <a:ext uri="{FF2B5EF4-FFF2-40B4-BE49-F238E27FC236}">
              <a16:creationId xmlns:a16="http://schemas.microsoft.com/office/drawing/2014/main" id="{B8183DD5-F682-4435-BD54-A307251555A5}"/>
            </a:ext>
          </a:extLst>
        </xdr:cNvPr>
        <xdr:cNvSpPr/>
      </xdr:nvSpPr>
      <xdr:spPr bwMode="auto">
        <a:xfrm>
          <a:off x="1047750" y="7007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254</xdr:row>
      <xdr:rowOff>44450</xdr:rowOff>
    </xdr:from>
    <xdr:to>
      <xdr:col>4</xdr:col>
      <xdr:colOff>177800</xdr:colOff>
      <xdr:row>254</xdr:row>
      <xdr:rowOff>222250</xdr:rowOff>
    </xdr:to>
    <xdr:sp macro="" textlink="">
      <xdr:nvSpPr>
        <xdr:cNvPr id="26" name="楕円 25">
          <a:extLst>
            <a:ext uri="{FF2B5EF4-FFF2-40B4-BE49-F238E27FC236}">
              <a16:creationId xmlns:a16="http://schemas.microsoft.com/office/drawing/2014/main" id="{DD42A1AA-B6EF-4CC3-AB61-D2BEDA3683B1}"/>
            </a:ext>
          </a:extLst>
        </xdr:cNvPr>
        <xdr:cNvSpPr/>
      </xdr:nvSpPr>
      <xdr:spPr bwMode="auto">
        <a:xfrm>
          <a:off x="1047750" y="12341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238</xdr:row>
      <xdr:rowOff>44450</xdr:rowOff>
    </xdr:from>
    <xdr:to>
      <xdr:col>4</xdr:col>
      <xdr:colOff>177800</xdr:colOff>
      <xdr:row>238</xdr:row>
      <xdr:rowOff>222250</xdr:rowOff>
    </xdr:to>
    <xdr:sp macro="" textlink="">
      <xdr:nvSpPr>
        <xdr:cNvPr id="27" name="楕円 26">
          <a:extLst>
            <a:ext uri="{FF2B5EF4-FFF2-40B4-BE49-F238E27FC236}">
              <a16:creationId xmlns:a16="http://schemas.microsoft.com/office/drawing/2014/main" id="{27C1A193-3C77-4EDA-83FA-C8CAC650B9F4}"/>
            </a:ext>
          </a:extLst>
        </xdr:cNvPr>
        <xdr:cNvSpPr/>
      </xdr:nvSpPr>
      <xdr:spPr bwMode="auto">
        <a:xfrm>
          <a:off x="1047750" y="80740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233</xdr:row>
      <xdr:rowOff>44450</xdr:rowOff>
    </xdr:from>
    <xdr:to>
      <xdr:col>4</xdr:col>
      <xdr:colOff>177800</xdr:colOff>
      <xdr:row>233</xdr:row>
      <xdr:rowOff>222250</xdr:rowOff>
    </xdr:to>
    <xdr:sp macro="" textlink="">
      <xdr:nvSpPr>
        <xdr:cNvPr id="28" name="楕円 27">
          <a:extLst>
            <a:ext uri="{FF2B5EF4-FFF2-40B4-BE49-F238E27FC236}">
              <a16:creationId xmlns:a16="http://schemas.microsoft.com/office/drawing/2014/main" id="{3EFEBA39-311C-488E-8EFE-E69D2E170C65}"/>
            </a:ext>
          </a:extLst>
        </xdr:cNvPr>
        <xdr:cNvSpPr/>
      </xdr:nvSpPr>
      <xdr:spPr bwMode="auto">
        <a:xfrm>
          <a:off x="1047750" y="67405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254</xdr:row>
      <xdr:rowOff>44450</xdr:rowOff>
    </xdr:from>
    <xdr:to>
      <xdr:col>4</xdr:col>
      <xdr:colOff>177800</xdr:colOff>
      <xdr:row>254</xdr:row>
      <xdr:rowOff>222250</xdr:rowOff>
    </xdr:to>
    <xdr:sp macro="" textlink="">
      <xdr:nvSpPr>
        <xdr:cNvPr id="29" name="楕円 28">
          <a:extLst>
            <a:ext uri="{FF2B5EF4-FFF2-40B4-BE49-F238E27FC236}">
              <a16:creationId xmlns:a16="http://schemas.microsoft.com/office/drawing/2014/main" id="{5CBF7653-BE59-4B09-8397-3679ACA13853}"/>
            </a:ext>
          </a:extLst>
        </xdr:cNvPr>
        <xdr:cNvSpPr/>
      </xdr:nvSpPr>
      <xdr:spPr bwMode="auto">
        <a:xfrm>
          <a:off x="1047750" y="12341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237</xdr:row>
      <xdr:rowOff>44450</xdr:rowOff>
    </xdr:from>
    <xdr:to>
      <xdr:col>4</xdr:col>
      <xdr:colOff>177800</xdr:colOff>
      <xdr:row>237</xdr:row>
      <xdr:rowOff>222250</xdr:rowOff>
    </xdr:to>
    <xdr:sp macro="" textlink="">
      <xdr:nvSpPr>
        <xdr:cNvPr id="30" name="楕円 29">
          <a:extLst>
            <a:ext uri="{FF2B5EF4-FFF2-40B4-BE49-F238E27FC236}">
              <a16:creationId xmlns:a16="http://schemas.microsoft.com/office/drawing/2014/main" id="{2008C6A5-E0C4-427A-A4D7-512A24D9FDFA}"/>
            </a:ext>
          </a:extLst>
        </xdr:cNvPr>
        <xdr:cNvSpPr/>
      </xdr:nvSpPr>
      <xdr:spPr bwMode="auto">
        <a:xfrm>
          <a:off x="1047750" y="78073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306</xdr:row>
      <xdr:rowOff>44450</xdr:rowOff>
    </xdr:from>
    <xdr:to>
      <xdr:col>4</xdr:col>
      <xdr:colOff>177800</xdr:colOff>
      <xdr:row>306</xdr:row>
      <xdr:rowOff>222250</xdr:rowOff>
    </xdr:to>
    <xdr:sp macro="" textlink="">
      <xdr:nvSpPr>
        <xdr:cNvPr id="31" name="楕円 30">
          <a:extLst>
            <a:ext uri="{FF2B5EF4-FFF2-40B4-BE49-F238E27FC236}">
              <a16:creationId xmlns:a16="http://schemas.microsoft.com/office/drawing/2014/main" id="{03261D2F-21CF-42C0-B896-9E9AFF8B8656}"/>
            </a:ext>
          </a:extLst>
        </xdr:cNvPr>
        <xdr:cNvSpPr/>
      </xdr:nvSpPr>
      <xdr:spPr bwMode="auto">
        <a:xfrm>
          <a:off x="1047750" y="262096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325</xdr:row>
      <xdr:rowOff>44450</xdr:rowOff>
    </xdr:from>
    <xdr:to>
      <xdr:col>4</xdr:col>
      <xdr:colOff>177800</xdr:colOff>
      <xdr:row>325</xdr:row>
      <xdr:rowOff>222250</xdr:rowOff>
    </xdr:to>
    <xdr:sp macro="" textlink="">
      <xdr:nvSpPr>
        <xdr:cNvPr id="32" name="楕円 31">
          <a:extLst>
            <a:ext uri="{FF2B5EF4-FFF2-40B4-BE49-F238E27FC236}">
              <a16:creationId xmlns:a16="http://schemas.microsoft.com/office/drawing/2014/main" id="{9AD20038-7A08-4E9B-A5BA-6FFD59CBA81E}"/>
            </a:ext>
          </a:extLst>
        </xdr:cNvPr>
        <xdr:cNvSpPr/>
      </xdr:nvSpPr>
      <xdr:spPr bwMode="auto">
        <a:xfrm>
          <a:off x="1047750" y="312769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310</xdr:row>
      <xdr:rowOff>44450</xdr:rowOff>
    </xdr:from>
    <xdr:to>
      <xdr:col>4</xdr:col>
      <xdr:colOff>177800</xdr:colOff>
      <xdr:row>310</xdr:row>
      <xdr:rowOff>222250</xdr:rowOff>
    </xdr:to>
    <xdr:sp macro="" textlink="">
      <xdr:nvSpPr>
        <xdr:cNvPr id="33" name="楕円 32">
          <a:extLst>
            <a:ext uri="{FF2B5EF4-FFF2-40B4-BE49-F238E27FC236}">
              <a16:creationId xmlns:a16="http://schemas.microsoft.com/office/drawing/2014/main" id="{F3520703-282F-4BA4-BD2A-501FD1EF8174}"/>
            </a:ext>
          </a:extLst>
        </xdr:cNvPr>
        <xdr:cNvSpPr/>
      </xdr:nvSpPr>
      <xdr:spPr bwMode="auto">
        <a:xfrm>
          <a:off x="1047750" y="272764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234</xdr:row>
      <xdr:rowOff>44450</xdr:rowOff>
    </xdr:from>
    <xdr:to>
      <xdr:col>4</xdr:col>
      <xdr:colOff>177800</xdr:colOff>
      <xdr:row>234</xdr:row>
      <xdr:rowOff>222250</xdr:rowOff>
    </xdr:to>
    <xdr:sp macro="" textlink="">
      <xdr:nvSpPr>
        <xdr:cNvPr id="34" name="楕円 33">
          <a:extLst>
            <a:ext uri="{FF2B5EF4-FFF2-40B4-BE49-F238E27FC236}">
              <a16:creationId xmlns:a16="http://schemas.microsoft.com/office/drawing/2014/main" id="{61673640-DC4B-43E9-B14D-C0D621B7CEFC}"/>
            </a:ext>
          </a:extLst>
        </xdr:cNvPr>
        <xdr:cNvSpPr/>
      </xdr:nvSpPr>
      <xdr:spPr bwMode="auto">
        <a:xfrm>
          <a:off x="1047750" y="7007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256</xdr:row>
      <xdr:rowOff>44450</xdr:rowOff>
    </xdr:from>
    <xdr:to>
      <xdr:col>4</xdr:col>
      <xdr:colOff>177800</xdr:colOff>
      <xdr:row>256</xdr:row>
      <xdr:rowOff>222250</xdr:rowOff>
    </xdr:to>
    <xdr:sp macro="" textlink="">
      <xdr:nvSpPr>
        <xdr:cNvPr id="35" name="楕円 34">
          <a:extLst>
            <a:ext uri="{FF2B5EF4-FFF2-40B4-BE49-F238E27FC236}">
              <a16:creationId xmlns:a16="http://schemas.microsoft.com/office/drawing/2014/main" id="{22CF8637-8667-4064-9BEC-9D1F3D33AFED}"/>
            </a:ext>
          </a:extLst>
        </xdr:cNvPr>
        <xdr:cNvSpPr/>
      </xdr:nvSpPr>
      <xdr:spPr bwMode="auto">
        <a:xfrm>
          <a:off x="1047750" y="128746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238</xdr:row>
      <xdr:rowOff>44450</xdr:rowOff>
    </xdr:from>
    <xdr:to>
      <xdr:col>4</xdr:col>
      <xdr:colOff>177800</xdr:colOff>
      <xdr:row>238</xdr:row>
      <xdr:rowOff>222250</xdr:rowOff>
    </xdr:to>
    <xdr:sp macro="" textlink="">
      <xdr:nvSpPr>
        <xdr:cNvPr id="36" name="楕円 35">
          <a:extLst>
            <a:ext uri="{FF2B5EF4-FFF2-40B4-BE49-F238E27FC236}">
              <a16:creationId xmlns:a16="http://schemas.microsoft.com/office/drawing/2014/main" id="{3A70BF8E-68C5-44B8-805C-27EB22068845}"/>
            </a:ext>
          </a:extLst>
        </xdr:cNvPr>
        <xdr:cNvSpPr/>
      </xdr:nvSpPr>
      <xdr:spPr bwMode="auto">
        <a:xfrm>
          <a:off x="1047750" y="80740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300</xdr:row>
      <xdr:rowOff>44450</xdr:rowOff>
    </xdr:from>
    <xdr:to>
      <xdr:col>4</xdr:col>
      <xdr:colOff>177800</xdr:colOff>
      <xdr:row>300</xdr:row>
      <xdr:rowOff>222250</xdr:rowOff>
    </xdr:to>
    <xdr:sp macro="" textlink="">
      <xdr:nvSpPr>
        <xdr:cNvPr id="37" name="楕円 36">
          <a:extLst>
            <a:ext uri="{FF2B5EF4-FFF2-40B4-BE49-F238E27FC236}">
              <a16:creationId xmlns:a16="http://schemas.microsoft.com/office/drawing/2014/main" id="{93FA2716-49D8-48DF-8373-D0D38EC0FEC8}"/>
            </a:ext>
          </a:extLst>
        </xdr:cNvPr>
        <xdr:cNvSpPr/>
      </xdr:nvSpPr>
      <xdr:spPr bwMode="auto">
        <a:xfrm>
          <a:off x="1047750" y="246094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312</xdr:row>
      <xdr:rowOff>44450</xdr:rowOff>
    </xdr:from>
    <xdr:to>
      <xdr:col>4</xdr:col>
      <xdr:colOff>177800</xdr:colOff>
      <xdr:row>312</xdr:row>
      <xdr:rowOff>222250</xdr:rowOff>
    </xdr:to>
    <xdr:sp macro="" textlink="">
      <xdr:nvSpPr>
        <xdr:cNvPr id="38" name="楕円 37">
          <a:extLst>
            <a:ext uri="{FF2B5EF4-FFF2-40B4-BE49-F238E27FC236}">
              <a16:creationId xmlns:a16="http://schemas.microsoft.com/office/drawing/2014/main" id="{4C502CAE-5E71-4671-9C9E-42C1EE23FD09}"/>
            </a:ext>
          </a:extLst>
        </xdr:cNvPr>
        <xdr:cNvSpPr/>
      </xdr:nvSpPr>
      <xdr:spPr bwMode="auto">
        <a:xfrm>
          <a:off x="1047750" y="278098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314</xdr:row>
      <xdr:rowOff>44450</xdr:rowOff>
    </xdr:from>
    <xdr:to>
      <xdr:col>4</xdr:col>
      <xdr:colOff>177800</xdr:colOff>
      <xdr:row>314</xdr:row>
      <xdr:rowOff>222250</xdr:rowOff>
    </xdr:to>
    <xdr:sp macro="" textlink="">
      <xdr:nvSpPr>
        <xdr:cNvPr id="39" name="楕円 38">
          <a:extLst>
            <a:ext uri="{FF2B5EF4-FFF2-40B4-BE49-F238E27FC236}">
              <a16:creationId xmlns:a16="http://schemas.microsoft.com/office/drawing/2014/main" id="{443DD971-1C88-4669-BCFC-9679C7D627A6}"/>
            </a:ext>
          </a:extLst>
        </xdr:cNvPr>
        <xdr:cNvSpPr/>
      </xdr:nvSpPr>
      <xdr:spPr bwMode="auto">
        <a:xfrm>
          <a:off x="1047750" y="283432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313</xdr:row>
      <xdr:rowOff>44450</xdr:rowOff>
    </xdr:from>
    <xdr:to>
      <xdr:col>4</xdr:col>
      <xdr:colOff>177800</xdr:colOff>
      <xdr:row>313</xdr:row>
      <xdr:rowOff>222250</xdr:rowOff>
    </xdr:to>
    <xdr:sp macro="" textlink="">
      <xdr:nvSpPr>
        <xdr:cNvPr id="40" name="楕円 39">
          <a:extLst>
            <a:ext uri="{FF2B5EF4-FFF2-40B4-BE49-F238E27FC236}">
              <a16:creationId xmlns:a16="http://schemas.microsoft.com/office/drawing/2014/main" id="{401AB32C-CC83-400E-A17A-EF6DCCCB64DD}"/>
            </a:ext>
          </a:extLst>
        </xdr:cNvPr>
        <xdr:cNvSpPr/>
      </xdr:nvSpPr>
      <xdr:spPr bwMode="auto">
        <a:xfrm>
          <a:off x="1047750" y="280765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  <xdr:twoCellAnchor>
    <xdr:from>
      <xdr:col>4</xdr:col>
      <xdr:colOff>0</xdr:colOff>
      <xdr:row>315</xdr:row>
      <xdr:rowOff>44450</xdr:rowOff>
    </xdr:from>
    <xdr:to>
      <xdr:col>4</xdr:col>
      <xdr:colOff>177800</xdr:colOff>
      <xdr:row>315</xdr:row>
      <xdr:rowOff>222250</xdr:rowOff>
    </xdr:to>
    <xdr:sp macro="" textlink="">
      <xdr:nvSpPr>
        <xdr:cNvPr id="41" name="楕円 40">
          <a:extLst>
            <a:ext uri="{FF2B5EF4-FFF2-40B4-BE49-F238E27FC236}">
              <a16:creationId xmlns:a16="http://schemas.microsoft.com/office/drawing/2014/main" id="{B09A13C7-741E-45DE-9CBC-727DE47A35D1}"/>
            </a:ext>
          </a:extLst>
        </xdr:cNvPr>
        <xdr:cNvSpPr/>
      </xdr:nvSpPr>
      <xdr:spPr bwMode="auto">
        <a:xfrm>
          <a:off x="1047750" y="28609925"/>
          <a:ext cx="177800" cy="177800"/>
        </a:xfrm>
        <a:prstGeom prst="ellipse">
          <a:avLst/>
        </a:prstGeom>
        <a:noFill/>
        <a:ln>
          <a:noFill/>
        </a:ln>
        <a:effectLst>
          <a:prstShdw prst="shdw17" dist="17961" dir="2700000">
            <a:srgbClr xmlns:mc="http://schemas.openxmlformats.org/markup-compatibility/2006" xmlns:a14="http://schemas.microsoft.com/office/drawing/2010/main" val="000000" mc:Ignorable="a14" a14:legacySpreadsheetColorIndex="8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gradFill rotWithShape="0">
                <a:gsLst>
                  <a:gs pos="0">
                    <a:srgbClr xmlns:mc="http://schemas.openxmlformats.org/markup-compatibility/2006" val="000000" mc:Ignorable="a14" a14:legacySpreadsheetColorIndex="8"/>
                  </a:gs>
                  <a:gs pos="50000">
                    <a:srgbClr xmlns:mc="http://schemas.openxmlformats.org/markup-compatibility/2006" val="808080" mc:Ignorable="a14" a14:legacySpreadsheetColorIndex="23"/>
                  </a:gs>
                  <a:gs pos="100000">
                    <a:srgbClr xmlns:mc="http://schemas.openxmlformats.org/markup-compatibility/2006" val="000000" mc:Ignorable="a14" a14:legacySpreadsheetColorIndex="8"/>
                  </a:gs>
                </a:gsLst>
                <a:lin ang="5400000" scaled="1"/>
              </a:gra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FFFF" mc:Ignorable="a14" a14:legacySpreadsheetColorIndex="9"/>
              </a:solidFill>
              <a:round/>
              <a:headEnd/>
              <a:tailEnd/>
            </a14:hiddenLine>
          </a:ext>
        </a:extLst>
      </xdr:spPr>
      <xdr:txBody>
        <a:bodyPr vertOverflow="clip" horzOverflow="clip" wrap="square" lIns="27432" tIns="18288" rIns="27432" bIns="18288" rtlCol="0" anchor="t" anchorCtr="1" upright="1"/>
        <a:lstStyle/>
        <a:p>
          <a:pPr algn="l" rtl="0"/>
          <a:endParaRPr kumimoji="1" lang="ja-JP" altLang="en-US" sz="1000" b="1" i="0" u="none" strike="noStrike" baseline="0">
            <a:solidFill>
              <a:srgbClr val="FFFFFF"/>
            </a:solidFill>
            <a:latin typeface="明朝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fs&#31309;&#31639;64/&#31309;&#31639;&#65286;&#20104;&#31639;/data/&#65288;&#20206;&#31216;&#65289;&#26481;&#27178;&#65321;&#65326;&#65326;&#12388;&#12367;&#12400;VerUp&#29992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ｃａｌｃ"/>
      <sheetName val="config"/>
      <sheetName val="見積書"/>
      <sheetName val="内訳書"/>
      <sheetName val="共通費内訳"/>
      <sheetName val="資材単価表"/>
      <sheetName val="予算内訳"/>
      <sheetName val="代価表"/>
      <sheetName val="単価表"/>
      <sheetName val="現場経費"/>
      <sheetName val="DDATA"/>
      <sheetName val="TDATA"/>
    </sheetNames>
    <sheetDataSet>
      <sheetData sheetId="0">
        <row r="1">
          <cell r="R1" t="str">
            <v>単位</v>
          </cell>
        </row>
        <row r="2">
          <cell r="R2" t="str">
            <v>ｍ3</v>
          </cell>
        </row>
        <row r="3">
          <cell r="R3" t="str">
            <v>ｍ2</v>
          </cell>
        </row>
        <row r="4">
          <cell r="R4" t="str">
            <v>ｍ</v>
          </cell>
        </row>
        <row r="5">
          <cell r="R5" t="str">
            <v>km</v>
          </cell>
        </row>
        <row r="6">
          <cell r="R6" t="str">
            <v>㎝</v>
          </cell>
        </row>
        <row r="7">
          <cell r="R7" t="str">
            <v>㎜</v>
          </cell>
        </row>
        <row r="8">
          <cell r="R8" t="str">
            <v>ｔ</v>
          </cell>
        </row>
        <row r="9">
          <cell r="R9" t="str">
            <v>㎏</v>
          </cell>
        </row>
        <row r="10">
          <cell r="R10" t="str">
            <v>ｇ</v>
          </cell>
        </row>
        <row r="11">
          <cell r="R11" t="str">
            <v>㎎</v>
          </cell>
        </row>
        <row r="12">
          <cell r="R12" t="str">
            <v>空ｍ3</v>
          </cell>
        </row>
        <row r="13">
          <cell r="R13" t="str">
            <v>掛ｍ2</v>
          </cell>
        </row>
        <row r="14">
          <cell r="R14" t="str">
            <v>㌃</v>
          </cell>
        </row>
        <row r="15">
          <cell r="R15" t="str">
            <v>㌶</v>
          </cell>
        </row>
        <row r="16">
          <cell r="R16" t="str">
            <v>台</v>
          </cell>
        </row>
        <row r="17">
          <cell r="R17" t="str">
            <v>組</v>
          </cell>
        </row>
        <row r="18">
          <cell r="R18" t="str">
            <v>ｾｯﾄ</v>
          </cell>
        </row>
        <row r="19">
          <cell r="R19" t="str">
            <v>袋</v>
          </cell>
        </row>
        <row r="20">
          <cell r="R20" t="str">
            <v>人</v>
          </cell>
        </row>
        <row r="21">
          <cell r="R21" t="str">
            <v>本</v>
          </cell>
        </row>
        <row r="22">
          <cell r="R22" t="str">
            <v>株</v>
          </cell>
        </row>
        <row r="23">
          <cell r="R23" t="str">
            <v>式</v>
          </cell>
        </row>
        <row r="24">
          <cell r="R24" t="str">
            <v>対</v>
          </cell>
        </row>
        <row r="25">
          <cell r="R25" t="str">
            <v>％</v>
          </cell>
        </row>
        <row r="26">
          <cell r="R26" t="str">
            <v>箇所</v>
          </cell>
        </row>
        <row r="27">
          <cell r="R27" t="str">
            <v>枚</v>
          </cell>
        </row>
        <row r="28">
          <cell r="R28" t="str">
            <v>ヶ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/>
  <dimension ref="A4:N27"/>
  <sheetViews>
    <sheetView tabSelected="1" workbookViewId="0">
      <selection activeCell="K24" sqref="K24:M24"/>
    </sheetView>
  </sheetViews>
  <sheetFormatPr defaultRowHeight="13.5"/>
  <cols>
    <col min="2" max="2" width="10.125" customWidth="1"/>
    <col min="3" max="3" width="11.5" customWidth="1"/>
    <col min="4" max="4" width="9.375" customWidth="1"/>
    <col min="10" max="10" width="12" customWidth="1"/>
  </cols>
  <sheetData>
    <row r="4" spans="1:14" ht="28.5">
      <c r="A4" s="201" t="s">
        <v>55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</row>
    <row r="7" spans="1:14" ht="17.25">
      <c r="C7" s="175"/>
    </row>
    <row r="8" spans="1:14" ht="17.25">
      <c r="C8" s="175"/>
    </row>
    <row r="9" spans="1:14" ht="17.25">
      <c r="C9" s="175"/>
    </row>
    <row r="12" spans="1:14" ht="21.75" customHeight="1">
      <c r="C12" s="176" t="s">
        <v>46</v>
      </c>
      <c r="D12" s="177"/>
      <c r="E12" s="178"/>
      <c r="F12" s="204" t="s">
        <v>57</v>
      </c>
      <c r="G12" s="204"/>
      <c r="H12" s="204"/>
      <c r="I12" s="204"/>
      <c r="J12" s="204"/>
      <c r="K12" s="204"/>
      <c r="L12" s="204"/>
      <c r="M12" s="204"/>
    </row>
    <row r="13" spans="1:14" ht="21.75" customHeight="1">
      <c r="C13" s="175"/>
      <c r="D13" s="175"/>
      <c r="F13" s="184"/>
      <c r="G13" s="184"/>
      <c r="H13" s="184"/>
      <c r="I13" s="184"/>
      <c r="J13" s="184"/>
      <c r="K13" s="184"/>
      <c r="L13" s="184"/>
      <c r="M13" s="184"/>
    </row>
    <row r="14" spans="1:14" ht="21.75" customHeight="1">
      <c r="C14" s="177" t="s">
        <v>47</v>
      </c>
      <c r="D14" s="177"/>
      <c r="E14" s="178"/>
      <c r="F14" s="205" t="s">
        <v>58</v>
      </c>
      <c r="G14" s="205"/>
      <c r="H14" s="205"/>
      <c r="I14" s="205"/>
      <c r="J14" s="205"/>
      <c r="K14" s="205"/>
      <c r="L14" s="205"/>
      <c r="M14" s="205"/>
    </row>
    <row r="15" spans="1:14" ht="21.75" customHeight="1">
      <c r="C15" s="175"/>
      <c r="D15" s="175"/>
      <c r="F15" s="175"/>
      <c r="G15" s="175"/>
      <c r="H15" s="175"/>
      <c r="I15" s="175"/>
      <c r="J15" s="175"/>
      <c r="K15" s="175"/>
      <c r="L15" s="175"/>
      <c r="M15" s="175"/>
    </row>
    <row r="16" spans="1:14" ht="21.75" customHeight="1">
      <c r="C16" s="202" t="s">
        <v>48</v>
      </c>
      <c r="D16" s="177" t="s">
        <v>49</v>
      </c>
      <c r="E16" s="178"/>
      <c r="F16" s="206"/>
      <c r="G16" s="206"/>
      <c r="H16" s="206"/>
      <c r="I16" s="175"/>
      <c r="J16" s="175"/>
      <c r="K16" s="175"/>
      <c r="L16" s="175"/>
      <c r="M16" s="175"/>
    </row>
    <row r="17" spans="3:13" ht="21.75" customHeight="1">
      <c r="C17" s="203"/>
      <c r="D17" s="179" t="s">
        <v>50</v>
      </c>
      <c r="E17" s="180"/>
      <c r="F17" s="207"/>
      <c r="G17" s="207"/>
      <c r="H17" s="207"/>
      <c r="I17" s="175"/>
      <c r="J17" s="175"/>
      <c r="K17" s="175"/>
      <c r="L17" s="175"/>
      <c r="M17" s="175"/>
    </row>
    <row r="18" spans="3:13" ht="21.75" customHeight="1">
      <c r="C18" s="175"/>
      <c r="F18" s="185"/>
      <c r="G18" s="185"/>
      <c r="H18" s="185"/>
      <c r="I18" s="185"/>
      <c r="J18" s="185"/>
      <c r="K18" s="185"/>
      <c r="L18" s="185"/>
      <c r="M18" s="185"/>
    </row>
    <row r="19" spans="3:13" ht="21.75" customHeight="1">
      <c r="C19" s="177" t="s">
        <v>51</v>
      </c>
      <c r="D19" s="178"/>
      <c r="E19" s="178"/>
      <c r="F19" s="204" t="s">
        <v>59</v>
      </c>
      <c r="G19" s="208"/>
      <c r="H19" s="208"/>
      <c r="I19" s="208"/>
      <c r="J19" s="208"/>
      <c r="K19" s="184"/>
      <c r="L19" s="184"/>
      <c r="M19" s="184"/>
    </row>
    <row r="20" spans="3:13" ht="17.25">
      <c r="C20" s="175"/>
      <c r="F20" s="175"/>
      <c r="G20" s="175"/>
      <c r="H20" s="175"/>
      <c r="I20" s="175"/>
      <c r="J20" s="175"/>
      <c r="K20" s="175"/>
      <c r="L20" s="175"/>
      <c r="M20" s="175"/>
    </row>
    <row r="21" spans="3:13" ht="17.25">
      <c r="C21" s="175"/>
    </row>
    <row r="23" spans="3:13" ht="17.25">
      <c r="C23" s="175"/>
    </row>
    <row r="24" spans="3:13" ht="17.25">
      <c r="C24" s="175"/>
      <c r="J24" s="181" t="s">
        <v>53</v>
      </c>
      <c r="K24" s="197" t="s">
        <v>60</v>
      </c>
      <c r="L24" s="198"/>
      <c r="M24" s="198"/>
    </row>
    <row r="25" spans="3:13" ht="17.25">
      <c r="J25" s="182" t="s">
        <v>54</v>
      </c>
      <c r="K25" s="199" t="s">
        <v>61</v>
      </c>
      <c r="L25" s="200"/>
      <c r="M25" s="200"/>
    </row>
    <row r="26" spans="3:13" ht="17.25">
      <c r="J26" s="175"/>
      <c r="K26" s="175"/>
    </row>
    <row r="27" spans="3:13" ht="17.25">
      <c r="J27" s="183" t="s">
        <v>52</v>
      </c>
      <c r="K27" s="197" t="s">
        <v>62</v>
      </c>
      <c r="L27" s="198"/>
      <c r="M27" s="198"/>
    </row>
  </sheetData>
  <mergeCells count="10">
    <mergeCell ref="K24:M24"/>
    <mergeCell ref="K25:M25"/>
    <mergeCell ref="K27:M27"/>
    <mergeCell ref="A4:N4"/>
    <mergeCell ref="C16:C17"/>
    <mergeCell ref="F12:M12"/>
    <mergeCell ref="F14:M14"/>
    <mergeCell ref="F16:H16"/>
    <mergeCell ref="F17:H17"/>
    <mergeCell ref="F19:J19"/>
  </mergeCells>
  <phoneticPr fontId="1"/>
  <pageMargins left="0.7" right="0.7" top="0.75" bottom="0.75" header="0.3" footer="0.3"/>
  <pageSetup paperSize="9" orientation="landscape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U844"/>
  <sheetViews>
    <sheetView workbookViewId="0">
      <selection activeCell="G25" sqref="G25"/>
    </sheetView>
  </sheetViews>
  <sheetFormatPr defaultColWidth="9.125" defaultRowHeight="24" customHeight="1"/>
  <cols>
    <col min="1" max="1" width="2.125" style="1" customWidth="1"/>
    <col min="2" max="2" width="2.875" style="186" customWidth="1"/>
    <col min="3" max="3" width="2.5" style="186" customWidth="1"/>
    <col min="4" max="4" width="2.375" style="186" customWidth="1"/>
    <col min="5" max="5" width="2.125" style="186" customWidth="1"/>
    <col min="6" max="6" width="29.625" style="1" customWidth="1"/>
    <col min="7" max="7" width="28.5" style="1" customWidth="1"/>
    <col min="8" max="8" width="6.125" style="2" customWidth="1"/>
    <col min="9" max="9" width="12.25" style="3" customWidth="1"/>
    <col min="10" max="10" width="10.25" style="4" customWidth="1"/>
    <col min="11" max="11" width="13.75" style="4" customWidth="1"/>
    <col min="12" max="16" width="13.75" style="7" customWidth="1"/>
    <col min="17" max="17" width="17.25" style="35" customWidth="1"/>
    <col min="18" max="18" width="2" style="27" customWidth="1"/>
    <col min="19" max="19" width="8.5" style="27" customWidth="1"/>
    <col min="20" max="16384" width="9.125" style="27"/>
  </cols>
  <sheetData>
    <row r="1" spans="1:21" s="5" customFormat="1" ht="15" customHeight="1">
      <c r="A1" s="1"/>
      <c r="B1" s="186"/>
      <c r="C1" s="186"/>
      <c r="D1" s="186"/>
      <c r="E1" s="186"/>
      <c r="F1" s="186"/>
      <c r="G1" s="186"/>
      <c r="H1" s="187"/>
      <c r="I1" s="188"/>
      <c r="J1" s="189"/>
      <c r="K1" s="189"/>
      <c r="L1" s="190"/>
      <c r="M1" s="190"/>
      <c r="N1" s="190"/>
      <c r="O1" s="190"/>
      <c r="P1" s="191"/>
      <c r="Q1" s="192"/>
    </row>
    <row r="2" spans="1:21" s="5" customFormat="1" ht="24" customHeight="1">
      <c r="A2" s="6"/>
      <c r="B2" s="209" t="s">
        <v>0</v>
      </c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</row>
    <row r="3" spans="1:21" s="5" customFormat="1" ht="12.75" customHeight="1">
      <c r="A3" s="1"/>
      <c r="B3" s="186"/>
      <c r="C3" s="186"/>
      <c r="D3" s="186"/>
      <c r="E3" s="186"/>
      <c r="F3" s="186"/>
      <c r="G3" s="186"/>
      <c r="H3" s="187"/>
      <c r="I3" s="188"/>
      <c r="J3" s="189"/>
      <c r="K3" s="189"/>
      <c r="L3" s="193"/>
      <c r="M3" s="193"/>
      <c r="N3" s="193"/>
      <c r="O3" s="193"/>
      <c r="P3" s="191"/>
      <c r="Q3" s="194"/>
    </row>
    <row r="4" spans="1:21" s="8" customFormat="1" ht="24" customHeight="1">
      <c r="A4" s="8" t="s">
        <v>1</v>
      </c>
      <c r="B4" s="211" t="s">
        <v>2</v>
      </c>
      <c r="C4" s="212"/>
      <c r="D4" s="212"/>
      <c r="E4" s="212"/>
      <c r="F4" s="213"/>
      <c r="G4" s="9" t="s">
        <v>3</v>
      </c>
      <c r="H4" s="10" t="s">
        <v>4</v>
      </c>
      <c r="I4" s="11" t="s">
        <v>5</v>
      </c>
      <c r="J4" s="12" t="s">
        <v>6</v>
      </c>
      <c r="K4" s="12" t="s">
        <v>7</v>
      </c>
      <c r="L4" s="13" t="s">
        <v>8</v>
      </c>
      <c r="M4" s="14" t="s">
        <v>9</v>
      </c>
      <c r="N4" s="13" t="s">
        <v>10</v>
      </c>
      <c r="O4" s="13" t="s">
        <v>11</v>
      </c>
      <c r="P4" s="14" t="s">
        <v>12</v>
      </c>
      <c r="Q4" s="15" t="s">
        <v>13</v>
      </c>
      <c r="S4" s="16"/>
    </row>
    <row r="5" spans="1:21" s="5" customFormat="1" ht="24" customHeight="1">
      <c r="B5" s="17" t="s">
        <v>57</v>
      </c>
      <c r="C5" s="18"/>
      <c r="D5" s="18"/>
      <c r="E5" s="18"/>
      <c r="F5" s="18"/>
      <c r="G5" s="19"/>
      <c r="H5" s="20"/>
      <c r="I5" s="21"/>
      <c r="J5" s="22"/>
      <c r="K5" s="23"/>
      <c r="L5" s="24"/>
      <c r="M5" s="24"/>
      <c r="N5" s="24"/>
      <c r="O5" s="24"/>
      <c r="P5" s="24"/>
      <c r="Q5" s="24"/>
      <c r="S5" s="25"/>
      <c r="U5" s="26">
        <f>COUNT(I5:I218)</f>
        <v>159</v>
      </c>
    </row>
    <row r="6" spans="1:21" s="5" customFormat="1" ht="24" customHeight="1">
      <c r="B6" s="17" t="s">
        <v>63</v>
      </c>
      <c r="C6" s="18"/>
      <c r="D6" s="18"/>
      <c r="E6" s="18"/>
      <c r="F6" s="18"/>
      <c r="G6" s="19"/>
      <c r="H6" s="20"/>
      <c r="I6" s="21"/>
      <c r="J6" s="22"/>
      <c r="K6" s="23">
        <v>110660570</v>
      </c>
      <c r="L6" s="24">
        <v>90416250</v>
      </c>
      <c r="M6" s="24">
        <v>20244320</v>
      </c>
      <c r="N6" s="24">
        <v>0</v>
      </c>
      <c r="O6" s="24">
        <v>0</v>
      </c>
      <c r="P6" s="24">
        <v>0</v>
      </c>
      <c r="Q6" s="24"/>
      <c r="S6" s="25"/>
    </row>
    <row r="7" spans="1:21" s="5" customFormat="1" ht="24" customHeight="1">
      <c r="B7" s="17"/>
      <c r="C7" s="18" t="s">
        <v>64</v>
      </c>
      <c r="D7" s="18"/>
      <c r="E7" s="18"/>
      <c r="F7" s="18"/>
      <c r="G7" s="19"/>
      <c r="H7" s="20"/>
      <c r="I7" s="21"/>
      <c r="J7" s="22"/>
      <c r="K7" s="23">
        <v>110660570</v>
      </c>
      <c r="L7" s="24">
        <v>90416250</v>
      </c>
      <c r="M7" s="24">
        <v>20244320</v>
      </c>
      <c r="N7" s="24">
        <v>0</v>
      </c>
      <c r="O7" s="24">
        <v>0</v>
      </c>
      <c r="P7" s="24">
        <v>0</v>
      </c>
      <c r="Q7" s="24"/>
    </row>
    <row r="8" spans="1:21" s="5" customFormat="1" ht="24" customHeight="1">
      <c r="B8" s="17"/>
      <c r="C8" s="18"/>
      <c r="D8" s="18" t="s">
        <v>65</v>
      </c>
      <c r="E8" s="18"/>
      <c r="F8" s="18"/>
      <c r="G8" s="19"/>
      <c r="H8" s="20"/>
      <c r="I8" s="21"/>
      <c r="J8" s="22"/>
      <c r="K8" s="23">
        <v>110156490</v>
      </c>
      <c r="L8" s="24">
        <v>90416250</v>
      </c>
      <c r="M8" s="24">
        <v>19740240</v>
      </c>
      <c r="N8" s="24">
        <v>0</v>
      </c>
      <c r="O8" s="24">
        <v>0</v>
      </c>
      <c r="P8" s="24">
        <v>0</v>
      </c>
      <c r="Q8" s="24"/>
    </row>
    <row r="9" spans="1:21" s="5" customFormat="1" ht="24" customHeight="1">
      <c r="B9" s="17"/>
      <c r="C9" s="18"/>
      <c r="D9" s="18"/>
      <c r="E9" s="18" t="s">
        <v>66</v>
      </c>
      <c r="F9" s="18"/>
      <c r="G9" s="19" t="s">
        <v>67</v>
      </c>
      <c r="H9" s="20" t="s">
        <v>68</v>
      </c>
      <c r="I9" s="21">
        <v>28500</v>
      </c>
      <c r="J9" s="22">
        <v>3865.14</v>
      </c>
      <c r="K9" s="23">
        <f>IF(I9="","",I9*J9)</f>
        <v>110156490</v>
      </c>
      <c r="L9" s="24">
        <v>90416250</v>
      </c>
      <c r="M9" s="24">
        <v>19740240</v>
      </c>
      <c r="N9" s="24">
        <v>0</v>
      </c>
      <c r="O9" s="24">
        <v>0</v>
      </c>
      <c r="P9" s="24">
        <v>0</v>
      </c>
      <c r="Q9" s="24" t="s">
        <v>44</v>
      </c>
    </row>
    <row r="10" spans="1:21" s="5" customFormat="1" ht="24" customHeight="1">
      <c r="B10" s="17"/>
      <c r="C10" s="18"/>
      <c r="D10" s="18" t="s">
        <v>69</v>
      </c>
      <c r="E10" s="18"/>
      <c r="F10" s="18"/>
      <c r="G10" s="19"/>
      <c r="H10" s="20"/>
      <c r="I10" s="21"/>
      <c r="J10" s="22"/>
      <c r="K10" s="23">
        <v>504080</v>
      </c>
      <c r="L10" s="24">
        <v>0</v>
      </c>
      <c r="M10" s="24">
        <v>504080</v>
      </c>
      <c r="N10" s="24">
        <v>0</v>
      </c>
      <c r="O10" s="24">
        <v>0</v>
      </c>
      <c r="P10" s="24">
        <v>0</v>
      </c>
      <c r="Q10" s="24"/>
    </row>
    <row r="11" spans="1:21" s="5" customFormat="1" ht="24" customHeight="1">
      <c r="B11" s="17"/>
      <c r="C11" s="18"/>
      <c r="D11" s="18"/>
      <c r="E11" s="18" t="s">
        <v>70</v>
      </c>
      <c r="F11" s="18"/>
      <c r="G11" s="19"/>
      <c r="H11" s="20" t="s">
        <v>68</v>
      </c>
      <c r="I11" s="21">
        <v>836</v>
      </c>
      <c r="J11" s="22">
        <v>602.96650717703346</v>
      </c>
      <c r="K11" s="23">
        <f>IF(I11="","",I11*J11)</f>
        <v>504080</v>
      </c>
      <c r="L11" s="24">
        <v>0</v>
      </c>
      <c r="M11" s="24">
        <v>504080</v>
      </c>
      <c r="N11" s="24">
        <v>0</v>
      </c>
      <c r="O11" s="24">
        <v>0</v>
      </c>
      <c r="P11" s="24">
        <v>0</v>
      </c>
      <c r="Q11" s="24" t="s">
        <v>44</v>
      </c>
    </row>
    <row r="12" spans="1:21" s="5" customFormat="1" ht="24" customHeight="1">
      <c r="B12" s="17" t="s">
        <v>71</v>
      </c>
      <c r="C12" s="18"/>
      <c r="D12" s="18"/>
      <c r="E12" s="18"/>
      <c r="F12" s="18"/>
      <c r="G12" s="19"/>
      <c r="H12" s="20"/>
      <c r="I12" s="21"/>
      <c r="J12" s="22"/>
      <c r="K12" s="23">
        <v>80045368</v>
      </c>
      <c r="L12" s="24">
        <v>63656059.399999999</v>
      </c>
      <c r="M12" s="24">
        <v>230000</v>
      </c>
      <c r="N12" s="24">
        <v>10414035</v>
      </c>
      <c r="O12" s="24">
        <v>2207650</v>
      </c>
      <c r="P12" s="24">
        <v>3537623.6</v>
      </c>
      <c r="Q12" s="24"/>
    </row>
    <row r="13" spans="1:21" s="5" customFormat="1" ht="24" customHeight="1">
      <c r="B13" s="17"/>
      <c r="C13" s="18" t="s">
        <v>72</v>
      </c>
      <c r="D13" s="18"/>
      <c r="E13" s="18"/>
      <c r="F13" s="18"/>
      <c r="G13" s="19"/>
      <c r="H13" s="20"/>
      <c r="I13" s="21"/>
      <c r="J13" s="22"/>
      <c r="K13" s="23">
        <v>79815368</v>
      </c>
      <c r="L13" s="24">
        <v>63656059.399999999</v>
      </c>
      <c r="M13" s="24">
        <v>0</v>
      </c>
      <c r="N13" s="24">
        <v>10414035</v>
      </c>
      <c r="O13" s="24">
        <v>2207650</v>
      </c>
      <c r="P13" s="24">
        <v>3537623.6</v>
      </c>
      <c r="Q13" s="24"/>
    </row>
    <row r="14" spans="1:21" s="5" customFormat="1" ht="24" customHeight="1">
      <c r="B14" s="17"/>
      <c r="C14" s="18"/>
      <c r="D14" s="18" t="s">
        <v>73</v>
      </c>
      <c r="E14" s="18"/>
      <c r="F14" s="18"/>
      <c r="G14" s="19"/>
      <c r="H14" s="20"/>
      <c r="I14" s="21"/>
      <c r="J14" s="22"/>
      <c r="K14" s="23">
        <v>75928799.349999994</v>
      </c>
      <c r="L14" s="24">
        <v>61699159.350000001</v>
      </c>
      <c r="M14" s="24">
        <v>0</v>
      </c>
      <c r="N14" s="24">
        <v>9005200</v>
      </c>
      <c r="O14" s="24">
        <v>2126800</v>
      </c>
      <c r="P14" s="24">
        <v>3097640</v>
      </c>
      <c r="Q14" s="24"/>
    </row>
    <row r="15" spans="1:21" ht="24" customHeight="1">
      <c r="A15" s="5"/>
      <c r="B15" s="17"/>
      <c r="C15" s="18"/>
      <c r="D15" s="18"/>
      <c r="E15" s="18" t="s">
        <v>74</v>
      </c>
      <c r="F15" s="18"/>
      <c r="G15" s="19" t="s">
        <v>75</v>
      </c>
      <c r="H15" s="20" t="s">
        <v>76</v>
      </c>
      <c r="I15" s="21">
        <v>12730</v>
      </c>
      <c r="J15" s="22">
        <v>2151.5761194029851</v>
      </c>
      <c r="K15" s="23">
        <f>IF(I15="","",I15*J15)</f>
        <v>27389564</v>
      </c>
      <c r="L15" s="24">
        <v>23313264</v>
      </c>
      <c r="M15" s="24">
        <v>0</v>
      </c>
      <c r="N15" s="24">
        <v>2354400</v>
      </c>
      <c r="O15" s="24">
        <v>381900</v>
      </c>
      <c r="P15" s="24">
        <v>1340000</v>
      </c>
      <c r="Q15" s="24" t="s">
        <v>44</v>
      </c>
    </row>
    <row r="16" spans="1:21" s="5" customFormat="1" ht="24" customHeight="1">
      <c r="B16" s="17"/>
      <c r="C16" s="18"/>
      <c r="D16" s="18"/>
      <c r="E16" s="18" t="s">
        <v>77</v>
      </c>
      <c r="F16" s="18"/>
      <c r="G16" s="19" t="s">
        <v>78</v>
      </c>
      <c r="H16" s="20" t="s">
        <v>76</v>
      </c>
      <c r="I16" s="21">
        <v>12730</v>
      </c>
      <c r="J16" s="22">
        <v>2232.9263786331503</v>
      </c>
      <c r="K16" s="23">
        <f>IF(I16="","",I16*J16)</f>
        <v>28425152.800000004</v>
      </c>
      <c r="L16" s="24">
        <v>24348852.800000001</v>
      </c>
      <c r="M16" s="24">
        <v>0</v>
      </c>
      <c r="N16" s="24">
        <v>2354400</v>
      </c>
      <c r="O16" s="24">
        <v>1721900</v>
      </c>
      <c r="P16" s="24">
        <v>0</v>
      </c>
      <c r="Q16" s="24" t="s">
        <v>44</v>
      </c>
    </row>
    <row r="17" spans="1:17" ht="24" customHeight="1">
      <c r="A17" s="5"/>
      <c r="B17" s="17"/>
      <c r="C17" s="28"/>
      <c r="D17" s="28"/>
      <c r="E17" s="28" t="s">
        <v>79</v>
      </c>
      <c r="F17" s="18"/>
      <c r="G17" s="19" t="s">
        <v>80</v>
      </c>
      <c r="H17" s="20" t="s">
        <v>76</v>
      </c>
      <c r="I17" s="21">
        <v>12730</v>
      </c>
      <c r="J17" s="22">
        <v>937.55051060487028</v>
      </c>
      <c r="K17" s="23">
        <f>IF(I17="","",I17*J17)</f>
        <v>11935017.999999998</v>
      </c>
      <c r="L17" s="24">
        <v>8785847.9999999981</v>
      </c>
      <c r="M17" s="24">
        <v>0</v>
      </c>
      <c r="N17" s="24">
        <v>2241600</v>
      </c>
      <c r="O17" s="24">
        <v>12000</v>
      </c>
      <c r="P17" s="24">
        <v>895570</v>
      </c>
      <c r="Q17" s="24" t="s">
        <v>44</v>
      </c>
    </row>
    <row r="18" spans="1:17" ht="24" customHeight="1">
      <c r="A18" s="5"/>
      <c r="B18" s="17"/>
      <c r="C18" s="28"/>
      <c r="D18" s="28"/>
      <c r="E18" s="28" t="s">
        <v>81</v>
      </c>
      <c r="F18" s="18"/>
      <c r="G18" s="19" t="s">
        <v>82</v>
      </c>
      <c r="H18" s="20" t="s">
        <v>76</v>
      </c>
      <c r="I18" s="21">
        <v>12730</v>
      </c>
      <c r="J18" s="22">
        <v>642.50310683424993</v>
      </c>
      <c r="K18" s="23">
        <f>IF(I18="","",I18*J18)</f>
        <v>8179064.5500000017</v>
      </c>
      <c r="L18" s="24">
        <v>5251194.5500000017</v>
      </c>
      <c r="M18" s="24">
        <v>0</v>
      </c>
      <c r="N18" s="24">
        <v>2054800</v>
      </c>
      <c r="O18" s="24">
        <v>11000</v>
      </c>
      <c r="P18" s="24">
        <v>862070</v>
      </c>
      <c r="Q18" s="24" t="s">
        <v>44</v>
      </c>
    </row>
    <row r="19" spans="1:17" ht="24" customHeight="1">
      <c r="A19" s="5"/>
      <c r="B19" s="17"/>
      <c r="C19" s="18"/>
      <c r="D19" s="18" t="s">
        <v>83</v>
      </c>
      <c r="E19" s="28"/>
      <c r="F19" s="18"/>
      <c r="G19" s="19" t="s">
        <v>84</v>
      </c>
      <c r="H19" s="20"/>
      <c r="I19" s="21"/>
      <c r="J19" s="22"/>
      <c r="K19" s="23">
        <v>2114413.2000000002</v>
      </c>
      <c r="L19" s="24">
        <v>1116113.2</v>
      </c>
      <c r="M19" s="24">
        <v>0</v>
      </c>
      <c r="N19" s="24">
        <v>709600</v>
      </c>
      <c r="O19" s="24">
        <v>32400</v>
      </c>
      <c r="P19" s="24">
        <v>256300</v>
      </c>
      <c r="Q19" s="24"/>
    </row>
    <row r="20" spans="1:17" ht="24" customHeight="1">
      <c r="A20" s="5"/>
      <c r="B20" s="17"/>
      <c r="C20" s="18"/>
      <c r="D20" s="18"/>
      <c r="E20" s="28" t="s">
        <v>85</v>
      </c>
      <c r="F20" s="18"/>
      <c r="G20" s="19" t="s">
        <v>86</v>
      </c>
      <c r="H20" s="20" t="s">
        <v>76</v>
      </c>
      <c r="I20" s="21">
        <v>608</v>
      </c>
      <c r="J20" s="22">
        <v>2357.9095394736842</v>
      </c>
      <c r="K20" s="23">
        <f>IF(I20="","",I20*J20)</f>
        <v>1433609</v>
      </c>
      <c r="L20" s="24">
        <v>865309</v>
      </c>
      <c r="M20" s="24">
        <v>0</v>
      </c>
      <c r="N20" s="24">
        <v>392400</v>
      </c>
      <c r="O20" s="24">
        <v>30400</v>
      </c>
      <c r="P20" s="24">
        <v>145500</v>
      </c>
      <c r="Q20" s="24" t="s">
        <v>44</v>
      </c>
    </row>
    <row r="21" spans="1:17" ht="24" customHeight="1">
      <c r="A21" s="5"/>
      <c r="B21" s="17"/>
      <c r="C21" s="18"/>
      <c r="D21" s="18"/>
      <c r="E21" s="28" t="s">
        <v>87</v>
      </c>
      <c r="F21" s="18"/>
      <c r="G21" s="19" t="s">
        <v>88</v>
      </c>
      <c r="H21" s="20" t="s">
        <v>76</v>
      </c>
      <c r="I21" s="21">
        <v>608</v>
      </c>
      <c r="J21" s="22">
        <v>1119.7437499999999</v>
      </c>
      <c r="K21" s="23">
        <f>IF(I21="","",I21*J21)</f>
        <v>680804.2</v>
      </c>
      <c r="L21" s="24">
        <v>250804.20000000004</v>
      </c>
      <c r="M21" s="24">
        <v>0</v>
      </c>
      <c r="N21" s="24">
        <v>317200</v>
      </c>
      <c r="O21" s="24">
        <v>2000</v>
      </c>
      <c r="P21" s="24">
        <v>110800</v>
      </c>
      <c r="Q21" s="24" t="s">
        <v>44</v>
      </c>
    </row>
    <row r="22" spans="1:17" ht="24" customHeight="1">
      <c r="A22" s="5"/>
      <c r="B22" s="17"/>
      <c r="C22" s="18"/>
      <c r="D22" s="18" t="s">
        <v>89</v>
      </c>
      <c r="E22" s="18"/>
      <c r="F22" s="18"/>
      <c r="G22" s="19"/>
      <c r="H22" s="20"/>
      <c r="I22" s="21"/>
      <c r="J22" s="22"/>
      <c r="K22" s="23">
        <v>561000.35</v>
      </c>
      <c r="L22" s="24">
        <v>312552.34999999998</v>
      </c>
      <c r="M22" s="24">
        <v>0</v>
      </c>
      <c r="N22" s="24">
        <v>175098</v>
      </c>
      <c r="O22" s="24">
        <v>34800</v>
      </c>
      <c r="P22" s="24">
        <v>38550</v>
      </c>
      <c r="Q22" s="24"/>
    </row>
    <row r="23" spans="1:17" s="5" customFormat="1" ht="24" customHeight="1">
      <c r="B23" s="17"/>
      <c r="C23" s="18"/>
      <c r="D23" s="18"/>
      <c r="E23" s="18" t="s">
        <v>90</v>
      </c>
      <c r="F23" s="18"/>
      <c r="G23" s="19" t="s">
        <v>91</v>
      </c>
      <c r="H23" s="20" t="s">
        <v>76</v>
      </c>
      <c r="I23" s="21">
        <v>69</v>
      </c>
      <c r="J23" s="22">
        <v>8130.4398550724636</v>
      </c>
      <c r="K23" s="23">
        <f>IF(I23="","",I23*J23)</f>
        <v>561000.35</v>
      </c>
      <c r="L23" s="24">
        <v>312552.34999999998</v>
      </c>
      <c r="M23" s="24">
        <v>0</v>
      </c>
      <c r="N23" s="24">
        <v>175098</v>
      </c>
      <c r="O23" s="24">
        <v>34800</v>
      </c>
      <c r="P23" s="24">
        <v>38550</v>
      </c>
      <c r="Q23" s="24" t="s">
        <v>44</v>
      </c>
    </row>
    <row r="24" spans="1:17" s="5" customFormat="1" ht="24" customHeight="1">
      <c r="B24" s="17"/>
      <c r="C24" s="18"/>
      <c r="D24" s="18" t="s">
        <v>92</v>
      </c>
      <c r="E24" s="18"/>
      <c r="F24" s="18"/>
      <c r="G24" s="19"/>
      <c r="H24" s="20"/>
      <c r="I24" s="21"/>
      <c r="J24" s="22"/>
      <c r="K24" s="23">
        <v>1211155.1000000001</v>
      </c>
      <c r="L24" s="24">
        <v>528234.5</v>
      </c>
      <c r="M24" s="24">
        <v>0</v>
      </c>
      <c r="N24" s="24">
        <v>524137</v>
      </c>
      <c r="O24" s="24">
        <v>13650</v>
      </c>
      <c r="P24" s="24">
        <v>145133.6</v>
      </c>
      <c r="Q24" s="24"/>
    </row>
    <row r="25" spans="1:17" s="5" customFormat="1" ht="24" customHeight="1">
      <c r="B25" s="17"/>
      <c r="C25" s="18"/>
      <c r="D25" s="18"/>
      <c r="E25" s="18" t="s">
        <v>93</v>
      </c>
      <c r="F25" s="18"/>
      <c r="G25" s="19" t="s">
        <v>94</v>
      </c>
      <c r="H25" s="20" t="s">
        <v>76</v>
      </c>
      <c r="I25" s="21">
        <v>233</v>
      </c>
      <c r="J25" s="22">
        <v>5198.090557939915</v>
      </c>
      <c r="K25" s="23">
        <f>IF(I25="","",I25*J25)</f>
        <v>1211155.1000000001</v>
      </c>
      <c r="L25" s="24">
        <v>528234.5</v>
      </c>
      <c r="M25" s="24">
        <v>0</v>
      </c>
      <c r="N25" s="24">
        <v>524137</v>
      </c>
      <c r="O25" s="24">
        <v>13650</v>
      </c>
      <c r="P25" s="24">
        <v>145133.6</v>
      </c>
      <c r="Q25" s="24" t="s">
        <v>44</v>
      </c>
    </row>
    <row r="26" spans="1:17" s="5" customFormat="1" ht="24" customHeight="1">
      <c r="B26" s="17"/>
      <c r="C26" s="18" t="s">
        <v>95</v>
      </c>
      <c r="D26" s="18"/>
      <c r="E26" s="18"/>
      <c r="F26" s="18"/>
      <c r="G26" s="19"/>
      <c r="H26" s="20"/>
      <c r="I26" s="21"/>
      <c r="J26" s="22"/>
      <c r="K26" s="23">
        <v>230000</v>
      </c>
      <c r="L26" s="24">
        <v>0</v>
      </c>
      <c r="M26" s="24">
        <v>230000</v>
      </c>
      <c r="N26" s="24">
        <v>0</v>
      </c>
      <c r="O26" s="24">
        <v>0</v>
      </c>
      <c r="P26" s="24">
        <v>0</v>
      </c>
      <c r="Q26" s="24"/>
    </row>
    <row r="27" spans="1:17" s="5" customFormat="1" ht="24" customHeight="1">
      <c r="B27" s="17"/>
      <c r="C27" s="18"/>
      <c r="D27" s="18" t="s">
        <v>96</v>
      </c>
      <c r="E27" s="18"/>
      <c r="F27" s="18"/>
      <c r="G27" s="19"/>
      <c r="H27" s="20"/>
      <c r="I27" s="21"/>
      <c r="J27" s="22"/>
      <c r="K27" s="23">
        <v>230000</v>
      </c>
      <c r="L27" s="24">
        <v>0</v>
      </c>
      <c r="M27" s="24">
        <v>230000</v>
      </c>
      <c r="N27" s="24">
        <v>0</v>
      </c>
      <c r="O27" s="24">
        <v>0</v>
      </c>
      <c r="P27" s="24">
        <v>0</v>
      </c>
      <c r="Q27" s="24"/>
    </row>
    <row r="28" spans="1:17" s="5" customFormat="1" ht="24" customHeight="1">
      <c r="B28" s="17"/>
      <c r="C28" s="18"/>
      <c r="D28" s="18"/>
      <c r="E28" s="18" t="s">
        <v>96</v>
      </c>
      <c r="F28" s="18"/>
      <c r="G28" s="19"/>
      <c r="H28" s="20" t="s">
        <v>97</v>
      </c>
      <c r="I28" s="21">
        <v>1</v>
      </c>
      <c r="J28" s="22"/>
      <c r="K28" s="23">
        <v>230000</v>
      </c>
      <c r="L28" s="29">
        <v>0</v>
      </c>
      <c r="M28" s="29">
        <v>230000</v>
      </c>
      <c r="N28" s="29">
        <v>0</v>
      </c>
      <c r="O28" s="29">
        <v>0</v>
      </c>
      <c r="P28" s="29">
        <v>0</v>
      </c>
      <c r="Q28" s="24" t="s">
        <v>44</v>
      </c>
    </row>
    <row r="29" spans="1:17" s="5" customFormat="1" ht="24" customHeight="1">
      <c r="B29" s="17" t="s">
        <v>98</v>
      </c>
      <c r="C29" s="18"/>
      <c r="D29" s="18"/>
      <c r="E29" s="18"/>
      <c r="F29" s="18"/>
      <c r="G29" s="30"/>
      <c r="H29" s="20"/>
      <c r="I29" s="21"/>
      <c r="J29" s="22"/>
      <c r="K29" s="23">
        <v>90396292.078353718</v>
      </c>
      <c r="L29" s="29">
        <v>62152098.607573681</v>
      </c>
      <c r="M29" s="29">
        <v>28588397.006232366</v>
      </c>
      <c r="N29" s="29">
        <v>0</v>
      </c>
      <c r="O29" s="29">
        <v>8620</v>
      </c>
      <c r="P29" s="29">
        <v>46720</v>
      </c>
      <c r="Q29" s="24"/>
    </row>
    <row r="30" spans="1:17" s="5" customFormat="1" ht="24" customHeight="1">
      <c r="B30" s="17"/>
      <c r="C30" s="18" t="s">
        <v>99</v>
      </c>
      <c r="D30" s="18"/>
      <c r="E30" s="18"/>
      <c r="F30" s="18"/>
      <c r="G30" s="30"/>
      <c r="H30" s="20"/>
      <c r="I30" s="21"/>
      <c r="J30" s="22"/>
      <c r="K30" s="23">
        <v>90396292.078353718</v>
      </c>
      <c r="L30" s="29">
        <v>62152098.607573681</v>
      </c>
      <c r="M30" s="29">
        <v>28588397.006232366</v>
      </c>
      <c r="N30" s="29">
        <v>0</v>
      </c>
      <c r="O30" s="29">
        <v>8620</v>
      </c>
      <c r="P30" s="29">
        <v>46720</v>
      </c>
      <c r="Q30" s="24"/>
    </row>
    <row r="31" spans="1:17" ht="24" customHeight="1">
      <c r="A31" s="5"/>
      <c r="B31" s="17"/>
      <c r="C31" s="18"/>
      <c r="D31" s="18" t="s">
        <v>100</v>
      </c>
      <c r="E31" s="18"/>
      <c r="F31" s="18"/>
      <c r="G31" s="19"/>
      <c r="H31" s="20"/>
      <c r="I31" s="21"/>
      <c r="J31" s="22"/>
      <c r="K31" s="23">
        <v>27558610.199999999</v>
      </c>
      <c r="L31" s="24">
        <v>21048355</v>
      </c>
      <c r="M31" s="24">
        <v>6510255.2000000002</v>
      </c>
      <c r="N31" s="24">
        <v>0</v>
      </c>
      <c r="O31" s="24">
        <v>0</v>
      </c>
      <c r="P31" s="24">
        <v>0</v>
      </c>
      <c r="Q31" s="24"/>
    </row>
    <row r="32" spans="1:17" ht="24" customHeight="1">
      <c r="A32" s="5"/>
      <c r="B32" s="17"/>
      <c r="C32" s="18"/>
      <c r="D32" s="18"/>
      <c r="E32" s="18" t="s">
        <v>101</v>
      </c>
      <c r="F32" s="18"/>
      <c r="G32" s="19"/>
      <c r="H32" s="20" t="s">
        <v>68</v>
      </c>
      <c r="I32" s="21">
        <v>1064</v>
      </c>
      <c r="J32" s="22">
        <v>721.68421052631584</v>
      </c>
      <c r="K32" s="23">
        <f>IF(I32="","",I32*J32)</f>
        <v>767872</v>
      </c>
      <c r="L32" s="24">
        <v>0</v>
      </c>
      <c r="M32" s="24">
        <v>767872</v>
      </c>
      <c r="N32" s="24">
        <v>0</v>
      </c>
      <c r="O32" s="24">
        <v>0</v>
      </c>
      <c r="P32" s="24">
        <v>0</v>
      </c>
      <c r="Q32" s="24" t="s">
        <v>44</v>
      </c>
    </row>
    <row r="33" spans="1:19" ht="24" customHeight="1">
      <c r="A33" s="5"/>
      <c r="B33" s="17"/>
      <c r="C33" s="18"/>
      <c r="D33" s="18"/>
      <c r="E33" s="18" t="s">
        <v>102</v>
      </c>
      <c r="F33" s="18"/>
      <c r="G33" s="19"/>
      <c r="H33" s="20" t="s">
        <v>68</v>
      </c>
      <c r="I33" s="21">
        <v>571</v>
      </c>
      <c r="J33" s="22">
        <v>2103.2994746059544</v>
      </c>
      <c r="K33" s="23">
        <f>IF(I33="","",I33*J33)</f>
        <v>1200984</v>
      </c>
      <c r="L33" s="24">
        <v>0</v>
      </c>
      <c r="M33" s="24">
        <v>1200984</v>
      </c>
      <c r="N33" s="24">
        <v>0</v>
      </c>
      <c r="O33" s="24">
        <v>0</v>
      </c>
      <c r="P33" s="24">
        <v>0</v>
      </c>
      <c r="Q33" s="24" t="s">
        <v>44</v>
      </c>
    </row>
    <row r="34" spans="1:19" s="5" customFormat="1" ht="24" customHeight="1">
      <c r="B34" s="17"/>
      <c r="C34" s="18"/>
      <c r="D34" s="18"/>
      <c r="E34" s="18" t="s">
        <v>103</v>
      </c>
      <c r="F34" s="18"/>
      <c r="G34" s="19" t="s">
        <v>104</v>
      </c>
      <c r="H34" s="20" t="s">
        <v>68</v>
      </c>
      <c r="I34" s="21">
        <v>272</v>
      </c>
      <c r="J34" s="22">
        <v>665.29411764705878</v>
      </c>
      <c r="K34" s="23">
        <f>IF(I34="","",I34*J34)</f>
        <v>180960</v>
      </c>
      <c r="L34" s="24">
        <v>0</v>
      </c>
      <c r="M34" s="24">
        <v>180960</v>
      </c>
      <c r="N34" s="24">
        <v>0</v>
      </c>
      <c r="O34" s="24">
        <v>0</v>
      </c>
      <c r="P34" s="24">
        <v>0</v>
      </c>
      <c r="Q34" s="24" t="s">
        <v>44</v>
      </c>
      <c r="R34" s="27"/>
      <c r="S34" s="27"/>
    </row>
    <row r="35" spans="1:19" s="5" customFormat="1" ht="24" customHeight="1">
      <c r="B35" s="17"/>
      <c r="C35" s="18"/>
      <c r="D35" s="18"/>
      <c r="E35" s="18" t="s">
        <v>105</v>
      </c>
      <c r="F35" s="18"/>
      <c r="G35" s="19" t="s">
        <v>106</v>
      </c>
      <c r="H35" s="20" t="s">
        <v>68</v>
      </c>
      <c r="I35" s="21">
        <v>353</v>
      </c>
      <c r="J35" s="22">
        <v>52983.895184135974</v>
      </c>
      <c r="K35" s="23">
        <f>IF(I35="","",I35*J35)</f>
        <v>18703315</v>
      </c>
      <c r="L35" s="29">
        <v>15418495</v>
      </c>
      <c r="M35" s="29">
        <v>3284820</v>
      </c>
      <c r="N35" s="29">
        <v>0</v>
      </c>
      <c r="O35" s="29">
        <v>0</v>
      </c>
      <c r="P35" s="29">
        <v>0</v>
      </c>
      <c r="Q35" s="24" t="s">
        <v>44</v>
      </c>
      <c r="R35" s="27"/>
      <c r="S35" s="27"/>
    </row>
    <row r="36" spans="1:19" ht="24" customHeight="1">
      <c r="A36" s="5"/>
      <c r="B36" s="17"/>
      <c r="C36" s="18"/>
      <c r="D36" s="18"/>
      <c r="E36" s="18" t="s">
        <v>105</v>
      </c>
      <c r="F36" s="18"/>
      <c r="G36" s="19" t="s">
        <v>107</v>
      </c>
      <c r="H36" s="20" t="s">
        <v>68</v>
      </c>
      <c r="I36" s="21">
        <v>114</v>
      </c>
      <c r="J36" s="22">
        <v>58819.99298245614</v>
      </c>
      <c r="K36" s="23">
        <f>IF(I36="","",I36*J36)</f>
        <v>6705479.2000000002</v>
      </c>
      <c r="L36" s="24">
        <v>5629860</v>
      </c>
      <c r="M36" s="24">
        <v>1075619.2000000002</v>
      </c>
      <c r="N36" s="24">
        <v>0</v>
      </c>
      <c r="O36" s="24">
        <v>0</v>
      </c>
      <c r="P36" s="24">
        <v>0</v>
      </c>
      <c r="Q36" s="24" t="s">
        <v>44</v>
      </c>
    </row>
    <row r="37" spans="1:19" ht="24" customHeight="1">
      <c r="A37" s="5"/>
      <c r="B37" s="17"/>
      <c r="C37" s="18"/>
      <c r="D37" s="18" t="s">
        <v>108</v>
      </c>
      <c r="E37" s="18"/>
      <c r="F37" s="18"/>
      <c r="G37" s="19"/>
      <c r="H37" s="20"/>
      <c r="I37" s="21"/>
      <c r="J37" s="22"/>
      <c r="K37" s="23">
        <v>46614581.434652112</v>
      </c>
      <c r="L37" s="24">
        <v>35419195.027573682</v>
      </c>
      <c r="M37" s="24">
        <v>11140046.407078434</v>
      </c>
      <c r="N37" s="24">
        <v>0</v>
      </c>
      <c r="O37" s="24">
        <v>8620</v>
      </c>
      <c r="P37" s="24">
        <v>46720</v>
      </c>
      <c r="Q37" s="24"/>
    </row>
    <row r="38" spans="1:19" ht="24" customHeight="1">
      <c r="A38" s="5"/>
      <c r="B38" s="17"/>
      <c r="C38" s="18"/>
      <c r="D38" s="18"/>
      <c r="E38" s="18" t="s">
        <v>109</v>
      </c>
      <c r="F38" s="18"/>
      <c r="G38" s="30"/>
      <c r="H38" s="20" t="s">
        <v>110</v>
      </c>
      <c r="I38" s="21">
        <v>8.17</v>
      </c>
      <c r="J38" s="22">
        <v>51079.145177478582</v>
      </c>
      <c r="K38" s="23">
        <f>IF(I38="","",I38*J38)</f>
        <v>417316.61609999998</v>
      </c>
      <c r="L38" s="29">
        <v>333987.51610000001</v>
      </c>
      <c r="M38" s="29">
        <v>83329.099999999991</v>
      </c>
      <c r="N38" s="29">
        <v>0</v>
      </c>
      <c r="O38" s="29">
        <v>0</v>
      </c>
      <c r="P38" s="29">
        <v>0</v>
      </c>
      <c r="Q38" s="24" t="s">
        <v>44</v>
      </c>
    </row>
    <row r="39" spans="1:19" ht="24" customHeight="1">
      <c r="A39" s="5"/>
      <c r="B39" s="17"/>
      <c r="C39" s="18"/>
      <c r="D39" s="18"/>
      <c r="E39" s="18" t="s">
        <v>111</v>
      </c>
      <c r="F39" s="18"/>
      <c r="G39" s="19"/>
      <c r="H39" s="20" t="s">
        <v>110</v>
      </c>
      <c r="I39" s="21">
        <v>10</v>
      </c>
      <c r="J39" s="22">
        <v>47886.748</v>
      </c>
      <c r="K39" s="23">
        <f>IF(I39="","",I39*J39)</f>
        <v>478867.48</v>
      </c>
      <c r="L39" s="24">
        <v>371638.8</v>
      </c>
      <c r="M39" s="24">
        <v>107228.68</v>
      </c>
      <c r="N39" s="24">
        <v>0</v>
      </c>
      <c r="O39" s="24">
        <v>0</v>
      </c>
      <c r="P39" s="24">
        <v>0</v>
      </c>
      <c r="Q39" s="24" t="s">
        <v>44</v>
      </c>
    </row>
    <row r="40" spans="1:19" ht="24" customHeight="1">
      <c r="A40" s="5"/>
      <c r="B40" s="17"/>
      <c r="C40" s="18"/>
      <c r="D40" s="18"/>
      <c r="E40" s="18" t="s">
        <v>112</v>
      </c>
      <c r="F40" s="18"/>
      <c r="G40" s="31"/>
      <c r="H40" s="20" t="s">
        <v>110</v>
      </c>
      <c r="I40" s="21">
        <v>12</v>
      </c>
      <c r="J40" s="22">
        <v>53051.144999999997</v>
      </c>
      <c r="K40" s="23">
        <f>IF(I40="","",I40*J40)</f>
        <v>636613.74</v>
      </c>
      <c r="L40" s="24">
        <v>505618.8</v>
      </c>
      <c r="M40" s="24">
        <v>130994.94</v>
      </c>
      <c r="N40" s="24">
        <v>0</v>
      </c>
      <c r="O40" s="24">
        <v>0</v>
      </c>
      <c r="P40" s="24">
        <v>0</v>
      </c>
      <c r="Q40" s="24" t="s">
        <v>44</v>
      </c>
    </row>
    <row r="41" spans="1:19" ht="24" customHeight="1">
      <c r="A41" s="5"/>
      <c r="B41" s="17"/>
      <c r="C41" s="18"/>
      <c r="D41" s="18"/>
      <c r="E41" s="18" t="s">
        <v>113</v>
      </c>
      <c r="F41" s="18"/>
      <c r="G41" s="31"/>
      <c r="H41" s="20" t="s">
        <v>110</v>
      </c>
      <c r="I41" s="21">
        <v>6</v>
      </c>
      <c r="J41" s="22">
        <v>63578.41</v>
      </c>
      <c r="K41" s="23">
        <f>IF(I41="","",I41*J41)</f>
        <v>381470.46</v>
      </c>
      <c r="L41" s="24">
        <v>314688.3</v>
      </c>
      <c r="M41" s="24">
        <v>66782.16</v>
      </c>
      <c r="N41" s="24">
        <v>0</v>
      </c>
      <c r="O41" s="24">
        <v>0</v>
      </c>
      <c r="P41" s="24">
        <v>0</v>
      </c>
      <c r="Q41" s="24" t="s">
        <v>44</v>
      </c>
    </row>
    <row r="42" spans="1:19" ht="24" customHeight="1">
      <c r="A42" s="5"/>
      <c r="B42" s="17"/>
      <c r="C42" s="18"/>
      <c r="D42" s="18"/>
      <c r="E42" s="18" t="s">
        <v>114</v>
      </c>
      <c r="F42" s="18"/>
      <c r="G42" s="31"/>
      <c r="H42" s="20" t="s">
        <v>110</v>
      </c>
      <c r="I42" s="21">
        <v>8</v>
      </c>
      <c r="J42" s="22">
        <v>69854.398749999993</v>
      </c>
      <c r="K42" s="23">
        <f>IF(I42="","",I42*J42)</f>
        <v>558835.18999999994</v>
      </c>
      <c r="L42" s="24">
        <v>457945.59999999998</v>
      </c>
      <c r="M42" s="24">
        <v>100889.59</v>
      </c>
      <c r="N42" s="24">
        <v>0</v>
      </c>
      <c r="O42" s="24">
        <v>0</v>
      </c>
      <c r="P42" s="24">
        <v>0</v>
      </c>
      <c r="Q42" s="24" t="s">
        <v>44</v>
      </c>
    </row>
    <row r="43" spans="1:19" ht="24" customHeight="1">
      <c r="A43" s="5"/>
      <c r="B43" s="17"/>
      <c r="C43" s="18"/>
      <c r="D43" s="18"/>
      <c r="E43" s="18" t="s">
        <v>115</v>
      </c>
      <c r="F43" s="18"/>
      <c r="G43" s="31"/>
      <c r="H43" s="20" t="s">
        <v>110</v>
      </c>
      <c r="I43" s="21">
        <v>10</v>
      </c>
      <c r="J43" s="22">
        <v>71599.206000000006</v>
      </c>
      <c r="K43" s="23">
        <f>IF(I43="","",I43*J43)</f>
        <v>715992.06</v>
      </c>
      <c r="L43" s="24">
        <v>583090.80000000005</v>
      </c>
      <c r="M43" s="24">
        <v>132141.26</v>
      </c>
      <c r="N43" s="24">
        <v>0</v>
      </c>
      <c r="O43" s="24">
        <v>760</v>
      </c>
      <c r="P43" s="24">
        <v>0</v>
      </c>
      <c r="Q43" s="24" t="s">
        <v>44</v>
      </c>
    </row>
    <row r="44" spans="1:19" ht="24" customHeight="1">
      <c r="A44" s="5"/>
      <c r="B44" s="17"/>
      <c r="C44" s="18"/>
      <c r="D44" s="18"/>
      <c r="E44" s="18" t="s">
        <v>116</v>
      </c>
      <c r="F44" s="18"/>
      <c r="G44" s="19"/>
      <c r="H44" s="20" t="s">
        <v>110</v>
      </c>
      <c r="I44" s="21">
        <v>12</v>
      </c>
      <c r="J44" s="22">
        <v>77815.891833333328</v>
      </c>
      <c r="K44" s="23">
        <f>IF(I44="","",I44*J44)</f>
        <v>933790.70199999993</v>
      </c>
      <c r="L44" s="24">
        <v>751712.6</v>
      </c>
      <c r="M44" s="24">
        <v>181118.10199999998</v>
      </c>
      <c r="N44" s="24">
        <v>0</v>
      </c>
      <c r="O44" s="24">
        <v>960</v>
      </c>
      <c r="P44" s="24">
        <v>0</v>
      </c>
      <c r="Q44" s="24" t="s">
        <v>44</v>
      </c>
    </row>
    <row r="45" spans="1:19" ht="24" customHeight="1">
      <c r="A45" s="5"/>
      <c r="B45" s="17"/>
      <c r="C45" s="18"/>
      <c r="D45" s="18"/>
      <c r="E45" s="18" t="s">
        <v>117</v>
      </c>
      <c r="F45" s="18"/>
      <c r="G45" s="19"/>
      <c r="H45" s="20" t="s">
        <v>110</v>
      </c>
      <c r="I45" s="21">
        <v>6</v>
      </c>
      <c r="J45" s="22">
        <v>80218.165000000008</v>
      </c>
      <c r="K45" s="23">
        <f>IF(I45="","",I45*J45)</f>
        <v>481308.99000000005</v>
      </c>
      <c r="L45" s="24">
        <v>386362.8</v>
      </c>
      <c r="M45" s="24">
        <v>83606.189999999988</v>
      </c>
      <c r="N45" s="24">
        <v>0</v>
      </c>
      <c r="O45" s="24">
        <v>420</v>
      </c>
      <c r="P45" s="24">
        <v>10920</v>
      </c>
      <c r="Q45" s="24" t="s">
        <v>44</v>
      </c>
    </row>
    <row r="46" spans="1:19" ht="24" customHeight="1">
      <c r="A46" s="5"/>
      <c r="B46" s="17"/>
      <c r="C46" s="18"/>
      <c r="D46" s="18"/>
      <c r="E46" s="18" t="s">
        <v>118</v>
      </c>
      <c r="F46" s="18"/>
      <c r="G46" s="19"/>
      <c r="H46" s="20" t="s">
        <v>110</v>
      </c>
      <c r="I46" s="21">
        <v>6</v>
      </c>
      <c r="J46" s="22">
        <v>86081.05</v>
      </c>
      <c r="K46" s="23">
        <f>IF(I46="","",I46*J46)</f>
        <v>516486.30000000005</v>
      </c>
      <c r="L46" s="24">
        <v>414675.8</v>
      </c>
      <c r="M46" s="24">
        <v>91010.5</v>
      </c>
      <c r="N46" s="24">
        <v>0</v>
      </c>
      <c r="O46" s="24">
        <v>400</v>
      </c>
      <c r="P46" s="24">
        <v>10400</v>
      </c>
      <c r="Q46" s="24" t="s">
        <v>44</v>
      </c>
    </row>
    <row r="47" spans="1:19" s="5" customFormat="1" ht="24" customHeight="1">
      <c r="B47" s="17"/>
      <c r="C47" s="18"/>
      <c r="D47" s="18"/>
      <c r="E47" s="18" t="s">
        <v>119</v>
      </c>
      <c r="F47" s="18"/>
      <c r="G47" s="19"/>
      <c r="H47" s="20" t="s">
        <v>110</v>
      </c>
      <c r="I47" s="21">
        <v>6.02</v>
      </c>
      <c r="J47" s="22">
        <v>89264.238205980073</v>
      </c>
      <c r="K47" s="23">
        <f>IF(I47="","",I47*J47)</f>
        <v>537370.71400000004</v>
      </c>
      <c r="L47" s="24">
        <v>422051.4</v>
      </c>
      <c r="M47" s="24">
        <v>104439.31400000001</v>
      </c>
      <c r="N47" s="24">
        <v>0</v>
      </c>
      <c r="O47" s="24">
        <v>480</v>
      </c>
      <c r="P47" s="24">
        <v>10400</v>
      </c>
      <c r="Q47" s="24" t="s">
        <v>44</v>
      </c>
      <c r="R47" s="27"/>
      <c r="S47" s="27"/>
    </row>
    <row r="48" spans="1:19" s="5" customFormat="1" ht="24" customHeight="1">
      <c r="B48" s="17"/>
      <c r="C48" s="18"/>
      <c r="D48" s="18"/>
      <c r="E48" s="18" t="s">
        <v>120</v>
      </c>
      <c r="F48" s="18"/>
      <c r="G48" s="19"/>
      <c r="H48" s="20" t="s">
        <v>110</v>
      </c>
      <c r="I48" s="21">
        <v>4</v>
      </c>
      <c r="J48" s="22">
        <v>110476.6375</v>
      </c>
      <c r="K48" s="23">
        <f>IF(I48="","",I48*J48)</f>
        <v>441906.55</v>
      </c>
      <c r="L48" s="29">
        <v>290005.2</v>
      </c>
      <c r="M48" s="29">
        <v>151901.35</v>
      </c>
      <c r="N48" s="29">
        <v>0</v>
      </c>
      <c r="O48" s="29">
        <v>0</v>
      </c>
      <c r="P48" s="29">
        <v>0</v>
      </c>
      <c r="Q48" s="24" t="s">
        <v>44</v>
      </c>
      <c r="R48" s="27"/>
      <c r="S48" s="27"/>
    </row>
    <row r="49" spans="1:19" s="5" customFormat="1" ht="24" customHeight="1">
      <c r="B49" s="17"/>
      <c r="C49" s="18"/>
      <c r="D49" s="18"/>
      <c r="E49" s="18" t="s">
        <v>121</v>
      </c>
      <c r="F49" s="18"/>
      <c r="G49" s="19"/>
      <c r="H49" s="20" t="s">
        <v>110</v>
      </c>
      <c r="I49" s="21">
        <v>16</v>
      </c>
      <c r="J49" s="22">
        <v>101809.38062499999</v>
      </c>
      <c r="K49" s="23">
        <f>IF(I49="","",I49*J49)</f>
        <v>1628950.0899999999</v>
      </c>
      <c r="L49" s="29">
        <v>1240303.8</v>
      </c>
      <c r="M49" s="29">
        <v>388646.29000000004</v>
      </c>
      <c r="N49" s="29">
        <v>0</v>
      </c>
      <c r="O49" s="29">
        <v>0</v>
      </c>
      <c r="P49" s="29">
        <v>0</v>
      </c>
      <c r="Q49" s="24" t="s">
        <v>44</v>
      </c>
      <c r="R49" s="27"/>
      <c r="S49" s="27"/>
    </row>
    <row r="50" spans="1:19" s="5" customFormat="1" ht="24" customHeight="1">
      <c r="B50" s="17"/>
      <c r="C50" s="18"/>
      <c r="D50" s="18"/>
      <c r="E50" s="18" t="s">
        <v>122</v>
      </c>
      <c r="F50" s="18"/>
      <c r="G50" s="18"/>
      <c r="H50" s="20" t="s">
        <v>110</v>
      </c>
      <c r="I50" s="21">
        <v>4</v>
      </c>
      <c r="J50" s="22">
        <v>104049.72249999999</v>
      </c>
      <c r="K50" s="23">
        <f>IF(I50="","",I50*J50)</f>
        <v>416198.88999999996</v>
      </c>
      <c r="L50" s="24">
        <v>315168.2</v>
      </c>
      <c r="M50" s="24">
        <v>85630.69</v>
      </c>
      <c r="N50" s="24">
        <v>0</v>
      </c>
      <c r="O50" s="24">
        <v>400</v>
      </c>
      <c r="P50" s="24">
        <v>15000</v>
      </c>
      <c r="Q50" s="24" t="s">
        <v>44</v>
      </c>
      <c r="R50" s="27"/>
      <c r="S50" s="27"/>
    </row>
    <row r="51" spans="1:19" s="5" customFormat="1" ht="24" customHeight="1">
      <c r="B51" s="17"/>
      <c r="C51" s="18"/>
      <c r="D51" s="18"/>
      <c r="E51" s="18" t="s">
        <v>123</v>
      </c>
      <c r="F51" s="18"/>
      <c r="G51" s="18"/>
      <c r="H51" s="20" t="s">
        <v>110</v>
      </c>
      <c r="I51" s="21">
        <v>23.85</v>
      </c>
      <c r="J51" s="22">
        <v>125951.87505241088</v>
      </c>
      <c r="K51" s="23">
        <f>IF(I51="","",I51*J51)</f>
        <v>3003952.2199999997</v>
      </c>
      <c r="L51" s="24">
        <v>2308011.4</v>
      </c>
      <c r="M51" s="24">
        <v>695940.82</v>
      </c>
      <c r="N51" s="24">
        <v>0</v>
      </c>
      <c r="O51" s="24">
        <v>0</v>
      </c>
      <c r="P51" s="24">
        <v>0</v>
      </c>
      <c r="Q51" s="24" t="s">
        <v>44</v>
      </c>
    </row>
    <row r="52" spans="1:19" s="5" customFormat="1" ht="24" customHeight="1">
      <c r="B52" s="17"/>
      <c r="C52" s="18"/>
      <c r="D52" s="18"/>
      <c r="E52" s="18" t="s">
        <v>124</v>
      </c>
      <c r="F52" s="18"/>
      <c r="G52" s="18"/>
      <c r="H52" s="20" t="s">
        <v>110</v>
      </c>
      <c r="I52" s="21">
        <v>12</v>
      </c>
      <c r="J52" s="22">
        <v>125360.84916666667</v>
      </c>
      <c r="K52" s="23">
        <f>IF(I52="","",I52*J52)</f>
        <v>1504330.19</v>
      </c>
      <c r="L52" s="24">
        <v>1146296</v>
      </c>
      <c r="M52" s="24">
        <v>358034.18999999994</v>
      </c>
      <c r="N52" s="24">
        <v>0</v>
      </c>
      <c r="O52" s="24">
        <v>0</v>
      </c>
      <c r="P52" s="24">
        <v>0</v>
      </c>
      <c r="Q52" s="24" t="s">
        <v>44</v>
      </c>
    </row>
    <row r="53" spans="1:19" s="5" customFormat="1" ht="24" customHeight="1">
      <c r="B53" s="17"/>
      <c r="C53" s="18"/>
      <c r="D53" s="18"/>
      <c r="E53" s="18" t="s">
        <v>125</v>
      </c>
      <c r="F53" s="18"/>
      <c r="G53" s="18"/>
      <c r="H53" s="20" t="s">
        <v>110</v>
      </c>
      <c r="I53" s="21">
        <v>12</v>
      </c>
      <c r="J53" s="22">
        <v>128720.99916666666</v>
      </c>
      <c r="K53" s="23">
        <f>IF(I53="","",I53*J53)</f>
        <v>1544651.99</v>
      </c>
      <c r="L53" s="24">
        <v>1172259</v>
      </c>
      <c r="M53" s="24">
        <v>372392.99</v>
      </c>
      <c r="N53" s="24">
        <v>0</v>
      </c>
      <c r="O53" s="24">
        <v>0</v>
      </c>
      <c r="P53" s="24">
        <v>0</v>
      </c>
      <c r="Q53" s="24" t="s">
        <v>44</v>
      </c>
    </row>
    <row r="54" spans="1:19" s="5" customFormat="1" ht="24" customHeight="1">
      <c r="B54" s="17"/>
      <c r="C54" s="18"/>
      <c r="D54" s="18"/>
      <c r="E54" s="18" t="s">
        <v>126</v>
      </c>
      <c r="F54" s="18"/>
      <c r="G54" s="19"/>
      <c r="H54" s="20" t="s">
        <v>110</v>
      </c>
      <c r="I54" s="21">
        <v>24</v>
      </c>
      <c r="J54" s="22">
        <v>158308.09431140352</v>
      </c>
      <c r="K54" s="23">
        <f>IF(I54="","",I54*J54)</f>
        <v>3799394.2634736844</v>
      </c>
      <c r="L54" s="24">
        <v>2985078.5894736843</v>
      </c>
      <c r="M54" s="24">
        <v>814315.674</v>
      </c>
      <c r="N54" s="24">
        <v>0</v>
      </c>
      <c r="O54" s="24">
        <v>0</v>
      </c>
      <c r="P54" s="24">
        <v>0</v>
      </c>
      <c r="Q54" s="24" t="s">
        <v>44</v>
      </c>
    </row>
    <row r="55" spans="1:19" s="5" customFormat="1" ht="24" customHeight="1">
      <c r="B55" s="17"/>
      <c r="C55" s="18"/>
      <c r="D55" s="18"/>
      <c r="E55" s="18" t="s">
        <v>127</v>
      </c>
      <c r="F55" s="18"/>
      <c r="G55" s="19"/>
      <c r="H55" s="20" t="s">
        <v>110</v>
      </c>
      <c r="I55" s="21">
        <v>34</v>
      </c>
      <c r="J55" s="22">
        <v>150187.1143137255</v>
      </c>
      <c r="K55" s="23">
        <f>IF(I55="","",I55*J55)</f>
        <v>5106361.8866666667</v>
      </c>
      <c r="L55" s="24">
        <v>3923874.64</v>
      </c>
      <c r="M55" s="24">
        <v>1177287.2466666668</v>
      </c>
      <c r="N55" s="24">
        <v>0</v>
      </c>
      <c r="O55" s="24">
        <v>5200</v>
      </c>
      <c r="P55" s="24">
        <v>0</v>
      </c>
      <c r="Q55" s="24" t="s">
        <v>44</v>
      </c>
    </row>
    <row r="56" spans="1:19" ht="24" customHeight="1">
      <c r="A56" s="5"/>
      <c r="B56" s="17"/>
      <c r="C56" s="18"/>
      <c r="D56" s="18"/>
      <c r="E56" s="18" t="s">
        <v>128</v>
      </c>
      <c r="F56" s="18"/>
      <c r="G56" s="19"/>
      <c r="H56" s="20" t="s">
        <v>110</v>
      </c>
      <c r="I56" s="21">
        <v>48</v>
      </c>
      <c r="J56" s="22">
        <v>155685.10977941178</v>
      </c>
      <c r="K56" s="23">
        <f>IF(I56="","",I56*J56)</f>
        <v>7472885.269411765</v>
      </c>
      <c r="L56" s="24">
        <v>5632479.04</v>
      </c>
      <c r="M56" s="24">
        <v>1840406.2294117648</v>
      </c>
      <c r="N56" s="24">
        <v>0</v>
      </c>
      <c r="O56" s="24">
        <v>0</v>
      </c>
      <c r="P56" s="24">
        <v>0</v>
      </c>
      <c r="Q56" s="24" t="s">
        <v>44</v>
      </c>
      <c r="R56" s="5"/>
      <c r="S56" s="5"/>
    </row>
    <row r="57" spans="1:19" ht="24" customHeight="1">
      <c r="A57" s="5"/>
      <c r="B57" s="17"/>
      <c r="C57" s="18"/>
      <c r="D57" s="18"/>
      <c r="E57" s="18" t="s">
        <v>129</v>
      </c>
      <c r="F57" s="18"/>
      <c r="G57" s="19" t="s">
        <v>130</v>
      </c>
      <c r="H57" s="20" t="s">
        <v>110</v>
      </c>
      <c r="I57" s="21">
        <v>31.72</v>
      </c>
      <c r="J57" s="22">
        <v>172794.42017654478</v>
      </c>
      <c r="K57" s="23">
        <f>IF(I57="","",I57*J57)</f>
        <v>5481039.0080000004</v>
      </c>
      <c r="L57" s="24">
        <v>4117761.6519999998</v>
      </c>
      <c r="M57" s="24">
        <v>1363277.3560000001</v>
      </c>
      <c r="N57" s="24">
        <v>0</v>
      </c>
      <c r="O57" s="24">
        <v>0</v>
      </c>
      <c r="P57" s="24">
        <v>0</v>
      </c>
      <c r="Q57" s="24" t="s">
        <v>44</v>
      </c>
      <c r="R57" s="5"/>
      <c r="S57" s="5"/>
    </row>
    <row r="58" spans="1:19" ht="24" customHeight="1">
      <c r="A58" s="5"/>
      <c r="B58" s="17"/>
      <c r="C58" s="18"/>
      <c r="D58" s="18"/>
      <c r="E58" s="18" t="s">
        <v>131</v>
      </c>
      <c r="F58" s="18"/>
      <c r="G58" s="19"/>
      <c r="H58" s="20" t="s">
        <v>110</v>
      </c>
      <c r="I58" s="21">
        <v>10</v>
      </c>
      <c r="J58" s="22">
        <v>163034.30499999999</v>
      </c>
      <c r="K58" s="23">
        <f>IF(I58="","",I58*J58)</f>
        <v>1630343.0499999998</v>
      </c>
      <c r="L58" s="24">
        <v>1215657</v>
      </c>
      <c r="M58" s="24">
        <v>414686.05</v>
      </c>
      <c r="N58" s="24">
        <v>0</v>
      </c>
      <c r="O58" s="24">
        <v>0</v>
      </c>
      <c r="P58" s="24">
        <v>0</v>
      </c>
      <c r="Q58" s="24" t="s">
        <v>44</v>
      </c>
      <c r="R58" s="5"/>
      <c r="S58" s="5"/>
    </row>
    <row r="59" spans="1:19" ht="24" customHeight="1">
      <c r="A59" s="5"/>
      <c r="B59" s="17"/>
      <c r="C59" s="18"/>
      <c r="D59" s="18"/>
      <c r="E59" s="18" t="s">
        <v>132</v>
      </c>
      <c r="F59" s="18"/>
      <c r="G59" s="19" t="s">
        <v>133</v>
      </c>
      <c r="H59" s="20" t="s">
        <v>110</v>
      </c>
      <c r="I59" s="21">
        <v>35.42</v>
      </c>
      <c r="J59" s="22">
        <v>252019.07891022021</v>
      </c>
      <c r="K59" s="23">
        <f>IF(I59="","",I59*J59)</f>
        <v>8926515.7750000004</v>
      </c>
      <c r="L59" s="24">
        <v>6530528.0899999999</v>
      </c>
      <c r="M59" s="24">
        <v>2395987.6850000001</v>
      </c>
      <c r="N59" s="24">
        <v>0</v>
      </c>
      <c r="O59" s="24">
        <v>0</v>
      </c>
      <c r="P59" s="24">
        <v>0</v>
      </c>
      <c r="Q59" s="24" t="s">
        <v>44</v>
      </c>
      <c r="R59" s="5"/>
      <c r="S59" s="5"/>
    </row>
    <row r="60" spans="1:19" ht="24" customHeight="1">
      <c r="A60" s="5"/>
      <c r="B60" s="17"/>
      <c r="C60" s="18"/>
      <c r="D60" s="18" t="s">
        <v>134</v>
      </c>
      <c r="E60" s="18"/>
      <c r="F60" s="18"/>
      <c r="G60" s="19"/>
      <c r="H60" s="20"/>
      <c r="I60" s="21"/>
      <c r="J60" s="22"/>
      <c r="K60" s="23">
        <v>4741527.209999999</v>
      </c>
      <c r="L60" s="24">
        <v>3718444.1999999997</v>
      </c>
      <c r="M60" s="24">
        <v>1023083.01</v>
      </c>
      <c r="N60" s="24">
        <v>0</v>
      </c>
      <c r="O60" s="24">
        <v>0</v>
      </c>
      <c r="P60" s="24">
        <v>0</v>
      </c>
      <c r="Q60" s="24"/>
    </row>
    <row r="61" spans="1:19" ht="24" customHeight="1">
      <c r="A61" s="5"/>
      <c r="B61" s="17"/>
      <c r="C61" s="18"/>
      <c r="D61" s="18"/>
      <c r="E61" s="18" t="s">
        <v>135</v>
      </c>
      <c r="F61" s="18"/>
      <c r="G61" s="19"/>
      <c r="H61" s="20" t="s">
        <v>110</v>
      </c>
      <c r="I61" s="21">
        <v>2</v>
      </c>
      <c r="J61" s="22">
        <v>35186.604999999996</v>
      </c>
      <c r="K61" s="23">
        <f>IF(I61="","",I61*J61)</f>
        <v>70373.209999999992</v>
      </c>
      <c r="L61" s="24">
        <v>50717.8</v>
      </c>
      <c r="M61" s="24">
        <v>19655.410000000003</v>
      </c>
      <c r="N61" s="24">
        <v>0</v>
      </c>
      <c r="O61" s="24">
        <v>0</v>
      </c>
      <c r="P61" s="24">
        <v>0</v>
      </c>
      <c r="Q61" s="24" t="s">
        <v>44</v>
      </c>
    </row>
    <row r="62" spans="1:19" ht="24" customHeight="1">
      <c r="A62" s="5"/>
      <c r="B62" s="17"/>
      <c r="C62" s="18"/>
      <c r="D62" s="18"/>
      <c r="E62" s="18" t="s">
        <v>136</v>
      </c>
      <c r="F62" s="18"/>
      <c r="G62" s="19"/>
      <c r="H62" s="20" t="s">
        <v>110</v>
      </c>
      <c r="I62" s="21">
        <v>3</v>
      </c>
      <c r="J62" s="22">
        <v>54772.593333333331</v>
      </c>
      <c r="K62" s="23">
        <f>IF(I62="","",I62*J62)</f>
        <v>164317.78</v>
      </c>
      <c r="L62" s="24">
        <v>132550</v>
      </c>
      <c r="M62" s="24">
        <v>31767.78</v>
      </c>
      <c r="N62" s="24">
        <v>0</v>
      </c>
      <c r="O62" s="24">
        <v>0</v>
      </c>
      <c r="P62" s="24">
        <v>0</v>
      </c>
      <c r="Q62" s="24" t="s">
        <v>44</v>
      </c>
    </row>
    <row r="63" spans="1:19" ht="24" customHeight="1">
      <c r="A63" s="5"/>
      <c r="B63" s="17"/>
      <c r="C63" s="18"/>
      <c r="D63" s="18"/>
      <c r="E63" s="18" t="s">
        <v>137</v>
      </c>
      <c r="F63" s="18"/>
      <c r="G63" s="19"/>
      <c r="H63" s="20" t="s">
        <v>110</v>
      </c>
      <c r="I63" s="21">
        <v>5.03</v>
      </c>
      <c r="J63" s="22">
        <v>65152.711729622264</v>
      </c>
      <c r="K63" s="23">
        <f>IF(I63="","",I63*J63)</f>
        <v>327718.14</v>
      </c>
      <c r="L63" s="24">
        <v>276820</v>
      </c>
      <c r="M63" s="24">
        <v>50898.14</v>
      </c>
      <c r="N63" s="24">
        <v>0</v>
      </c>
      <c r="O63" s="24">
        <v>0</v>
      </c>
      <c r="P63" s="24">
        <v>0</v>
      </c>
      <c r="Q63" s="24" t="s">
        <v>44</v>
      </c>
    </row>
    <row r="64" spans="1:19" ht="24" customHeight="1">
      <c r="A64" s="5"/>
      <c r="B64" s="17"/>
      <c r="C64" s="18"/>
      <c r="D64" s="18"/>
      <c r="E64" s="18" t="s">
        <v>109</v>
      </c>
      <c r="F64" s="18"/>
      <c r="G64" s="19"/>
      <c r="H64" s="20" t="s">
        <v>110</v>
      </c>
      <c r="I64" s="21">
        <v>6</v>
      </c>
      <c r="J64" s="22">
        <v>46235.406666666669</v>
      </c>
      <c r="K64" s="23">
        <f>IF(I64="","",I64*J64)</f>
        <v>277412.44</v>
      </c>
      <c r="L64" s="24">
        <v>216392.8</v>
      </c>
      <c r="M64" s="24">
        <v>61019.64</v>
      </c>
      <c r="N64" s="24">
        <v>0</v>
      </c>
      <c r="O64" s="24">
        <v>0</v>
      </c>
      <c r="P64" s="24">
        <v>0</v>
      </c>
      <c r="Q64" s="24" t="s">
        <v>44</v>
      </c>
    </row>
    <row r="65" spans="1:19" ht="24" customHeight="1">
      <c r="A65" s="5"/>
      <c r="B65" s="17"/>
      <c r="C65" s="18"/>
      <c r="D65" s="18"/>
      <c r="E65" s="18" t="s">
        <v>111</v>
      </c>
      <c r="F65" s="18"/>
      <c r="G65" s="19"/>
      <c r="H65" s="20" t="s">
        <v>110</v>
      </c>
      <c r="I65" s="21">
        <v>2</v>
      </c>
      <c r="J65" s="22">
        <v>85452.805000000008</v>
      </c>
      <c r="K65" s="23">
        <f>IF(I65="","",I65*J65)</f>
        <v>170905.61000000002</v>
      </c>
      <c r="L65" s="24">
        <v>84030.6</v>
      </c>
      <c r="M65" s="24">
        <v>86875.010000000009</v>
      </c>
      <c r="N65" s="24">
        <v>0</v>
      </c>
      <c r="O65" s="24">
        <v>0</v>
      </c>
      <c r="P65" s="24">
        <v>0</v>
      </c>
      <c r="Q65" s="24" t="s">
        <v>44</v>
      </c>
    </row>
    <row r="66" spans="1:19" s="5" customFormat="1" ht="24" customHeight="1">
      <c r="B66" s="17"/>
      <c r="C66" s="18"/>
      <c r="D66" s="18"/>
      <c r="E66" s="18" t="s">
        <v>112</v>
      </c>
      <c r="F66" s="18"/>
      <c r="G66" s="19"/>
      <c r="H66" s="20" t="s">
        <v>110</v>
      </c>
      <c r="I66" s="21">
        <v>8</v>
      </c>
      <c r="J66" s="22">
        <v>52015.171249999999</v>
      </c>
      <c r="K66" s="23">
        <f>IF(I66="","",I66*J66)</f>
        <v>416121.37</v>
      </c>
      <c r="L66" s="24">
        <v>325989.2</v>
      </c>
      <c r="M66" s="24">
        <v>90132.170000000013</v>
      </c>
      <c r="N66" s="24">
        <v>0</v>
      </c>
      <c r="O66" s="24">
        <v>0</v>
      </c>
      <c r="P66" s="24">
        <v>0</v>
      </c>
      <c r="Q66" s="24" t="s">
        <v>44</v>
      </c>
      <c r="R66" s="27"/>
      <c r="S66" s="27"/>
    </row>
    <row r="67" spans="1:19" s="5" customFormat="1" ht="24" customHeight="1">
      <c r="B67" s="17"/>
      <c r="C67" s="18"/>
      <c r="D67" s="18"/>
      <c r="E67" s="18" t="s">
        <v>113</v>
      </c>
      <c r="F67" s="18"/>
      <c r="G67" s="19"/>
      <c r="H67" s="20" t="s">
        <v>110</v>
      </c>
      <c r="I67" s="21">
        <v>4</v>
      </c>
      <c r="J67" s="22">
        <v>62597.447500000002</v>
      </c>
      <c r="K67" s="23">
        <f>IF(I67="","",I67*J67)</f>
        <v>250389.79</v>
      </c>
      <c r="L67" s="24">
        <v>204714.2</v>
      </c>
      <c r="M67" s="24">
        <v>45675.590000000004</v>
      </c>
      <c r="N67" s="24">
        <v>0</v>
      </c>
      <c r="O67" s="24">
        <v>0</v>
      </c>
      <c r="P67" s="24">
        <v>0</v>
      </c>
      <c r="Q67" s="24" t="s">
        <v>44</v>
      </c>
      <c r="R67" s="27"/>
      <c r="S67" s="27"/>
    </row>
    <row r="68" spans="1:19" s="5" customFormat="1" ht="24" customHeight="1">
      <c r="B68" s="17"/>
      <c r="C68" s="18"/>
      <c r="D68" s="18"/>
      <c r="E68" s="18" t="s">
        <v>138</v>
      </c>
      <c r="F68" s="18"/>
      <c r="G68" s="19"/>
      <c r="H68" s="20" t="s">
        <v>110</v>
      </c>
      <c r="I68" s="21">
        <v>6</v>
      </c>
      <c r="J68" s="22">
        <v>63702.075000000004</v>
      </c>
      <c r="K68" s="23">
        <f>IF(I68="","",I68*J68)</f>
        <v>382212.45</v>
      </c>
      <c r="L68" s="24">
        <v>311804.59999999998</v>
      </c>
      <c r="M68" s="24">
        <v>70407.849999999991</v>
      </c>
      <c r="N68" s="24">
        <v>0</v>
      </c>
      <c r="O68" s="24">
        <v>0</v>
      </c>
      <c r="P68" s="24">
        <v>0</v>
      </c>
      <c r="Q68" s="24" t="s">
        <v>44</v>
      </c>
      <c r="R68" s="27"/>
      <c r="S68" s="27"/>
    </row>
    <row r="69" spans="1:19" s="5" customFormat="1" ht="24" customHeight="1">
      <c r="B69" s="17"/>
      <c r="C69" s="18"/>
      <c r="D69" s="18"/>
      <c r="E69" s="18" t="s">
        <v>114</v>
      </c>
      <c r="F69" s="18"/>
      <c r="G69" s="19"/>
      <c r="H69" s="20" t="s">
        <v>110</v>
      </c>
      <c r="I69" s="21">
        <v>4</v>
      </c>
      <c r="J69" s="22">
        <v>68845.887500000012</v>
      </c>
      <c r="K69" s="23">
        <f>IF(I69="","",I69*J69)</f>
        <v>275383.55000000005</v>
      </c>
      <c r="L69" s="24">
        <v>221713.8</v>
      </c>
      <c r="M69" s="24">
        <v>53669.75</v>
      </c>
      <c r="N69" s="24">
        <v>0</v>
      </c>
      <c r="O69" s="24">
        <v>0</v>
      </c>
      <c r="P69" s="24">
        <v>0</v>
      </c>
      <c r="Q69" s="24" t="s">
        <v>44</v>
      </c>
      <c r="R69" s="27"/>
      <c r="S69" s="27"/>
    </row>
    <row r="70" spans="1:19" s="5" customFormat="1" ht="24" customHeight="1">
      <c r="B70" s="17"/>
      <c r="C70" s="18"/>
      <c r="D70" s="18"/>
      <c r="E70" s="18" t="s">
        <v>115</v>
      </c>
      <c r="F70" s="18"/>
      <c r="G70" s="19"/>
      <c r="H70" s="20" t="s">
        <v>110</v>
      </c>
      <c r="I70" s="21">
        <v>6</v>
      </c>
      <c r="J70" s="22">
        <v>70569.58</v>
      </c>
      <c r="K70" s="23">
        <f>IF(I70="","",I70*J70)</f>
        <v>423417.48</v>
      </c>
      <c r="L70" s="24">
        <v>337184</v>
      </c>
      <c r="M70" s="24">
        <v>86233.48000000001</v>
      </c>
      <c r="N70" s="24">
        <v>0</v>
      </c>
      <c r="O70" s="24">
        <v>0</v>
      </c>
      <c r="P70" s="24">
        <v>0</v>
      </c>
      <c r="Q70" s="24" t="s">
        <v>44</v>
      </c>
    </row>
    <row r="71" spans="1:19" s="5" customFormat="1" ht="24" customHeight="1">
      <c r="B71" s="17"/>
      <c r="C71" s="18"/>
      <c r="D71" s="18"/>
      <c r="E71" s="18" t="s">
        <v>116</v>
      </c>
      <c r="F71" s="18"/>
      <c r="G71" s="19"/>
      <c r="H71" s="20" t="s">
        <v>110</v>
      </c>
      <c r="I71" s="21">
        <v>6</v>
      </c>
      <c r="J71" s="22">
        <v>78649.164999999994</v>
      </c>
      <c r="K71" s="23">
        <f>IF(I71="","",I71*J71)</f>
        <v>471894.99</v>
      </c>
      <c r="L71" s="24">
        <v>379769.8</v>
      </c>
      <c r="M71" s="24">
        <v>92125.189999999988</v>
      </c>
      <c r="N71" s="24">
        <v>0</v>
      </c>
      <c r="O71" s="24">
        <v>0</v>
      </c>
      <c r="P71" s="24">
        <v>0</v>
      </c>
      <c r="Q71" s="24" t="s">
        <v>44</v>
      </c>
    </row>
    <row r="72" spans="1:19" s="5" customFormat="1" ht="24" customHeight="1">
      <c r="B72" s="17"/>
      <c r="C72" s="18"/>
      <c r="D72" s="18"/>
      <c r="E72" s="18" t="s">
        <v>117</v>
      </c>
      <c r="F72" s="18"/>
      <c r="G72" s="19"/>
      <c r="H72" s="20" t="s">
        <v>110</v>
      </c>
      <c r="I72" s="21">
        <v>10</v>
      </c>
      <c r="J72" s="22">
        <v>81965.822</v>
      </c>
      <c r="K72" s="23">
        <f>IF(I72="","",I72*J72)</f>
        <v>819658.22</v>
      </c>
      <c r="L72" s="24">
        <v>636283</v>
      </c>
      <c r="M72" s="24">
        <v>183375.22</v>
      </c>
      <c r="N72" s="24">
        <v>0</v>
      </c>
      <c r="O72" s="24">
        <v>0</v>
      </c>
      <c r="P72" s="24">
        <v>0</v>
      </c>
      <c r="Q72" s="24" t="s">
        <v>44</v>
      </c>
    </row>
    <row r="73" spans="1:19" s="5" customFormat="1" ht="24" customHeight="1">
      <c r="B73" s="17"/>
      <c r="C73" s="28"/>
      <c r="D73" s="28"/>
      <c r="E73" s="18" t="s">
        <v>118</v>
      </c>
      <c r="F73" s="18"/>
      <c r="G73" s="19"/>
      <c r="H73" s="20" t="s">
        <v>110</v>
      </c>
      <c r="I73" s="21">
        <v>6</v>
      </c>
      <c r="J73" s="22">
        <v>85589.694999999992</v>
      </c>
      <c r="K73" s="23">
        <f>IF(I73="","",I73*J73)</f>
        <v>513538.16999999993</v>
      </c>
      <c r="L73" s="24">
        <v>401225.8</v>
      </c>
      <c r="M73" s="24">
        <v>112312.37</v>
      </c>
      <c r="N73" s="24">
        <v>0</v>
      </c>
      <c r="O73" s="24">
        <v>0</v>
      </c>
      <c r="P73" s="24">
        <v>0</v>
      </c>
      <c r="Q73" s="24" t="s">
        <v>44</v>
      </c>
    </row>
    <row r="74" spans="1:19" s="5" customFormat="1" ht="24" customHeight="1">
      <c r="B74" s="17"/>
      <c r="C74" s="18"/>
      <c r="D74" s="18"/>
      <c r="E74" s="18" t="s">
        <v>119</v>
      </c>
      <c r="F74" s="18"/>
      <c r="G74" s="18"/>
      <c r="H74" s="20" t="s">
        <v>110</v>
      </c>
      <c r="I74" s="21">
        <v>2</v>
      </c>
      <c r="J74" s="22">
        <v>89092.005000000005</v>
      </c>
      <c r="K74" s="23">
        <f>IF(I74="","",I74*J74)</f>
        <v>178184.01</v>
      </c>
      <c r="L74" s="24">
        <v>139248.6</v>
      </c>
      <c r="M74" s="24">
        <v>38935.409999999996</v>
      </c>
      <c r="N74" s="24">
        <v>0</v>
      </c>
      <c r="O74" s="24">
        <v>0</v>
      </c>
      <c r="P74" s="24">
        <v>0</v>
      </c>
      <c r="Q74" s="24" t="s">
        <v>44</v>
      </c>
    </row>
    <row r="75" spans="1:19" s="5" customFormat="1" ht="24" customHeight="1">
      <c r="B75" s="17"/>
      <c r="C75" s="18"/>
      <c r="D75" s="28" t="s">
        <v>139</v>
      </c>
      <c r="E75" s="18"/>
      <c r="F75" s="18"/>
      <c r="G75" s="19"/>
      <c r="H75" s="20"/>
      <c r="I75" s="21"/>
      <c r="J75" s="22"/>
      <c r="K75" s="23">
        <v>6170665.7337016109</v>
      </c>
      <c r="L75" s="24">
        <v>1966104.3800000004</v>
      </c>
      <c r="M75" s="24">
        <v>4604104.8891539332</v>
      </c>
      <c r="N75" s="24">
        <v>0</v>
      </c>
      <c r="O75" s="24">
        <v>0</v>
      </c>
      <c r="P75" s="24">
        <v>0</v>
      </c>
      <c r="Q75" s="24"/>
    </row>
    <row r="76" spans="1:19" ht="24" customHeight="1">
      <c r="A76" s="5"/>
      <c r="B76" s="17"/>
      <c r="C76" s="18"/>
      <c r="D76" s="28"/>
      <c r="E76" s="18" t="s">
        <v>140</v>
      </c>
      <c r="F76" s="18"/>
      <c r="G76" s="19" t="s">
        <v>141</v>
      </c>
      <c r="H76" s="20" t="s">
        <v>110</v>
      </c>
      <c r="I76" s="21">
        <v>27.3</v>
      </c>
      <c r="J76" s="22">
        <v>12923.604554492185</v>
      </c>
      <c r="K76" s="23">
        <f>IF(I76="","",I76*J76)</f>
        <v>352814.40433763666</v>
      </c>
      <c r="L76" s="24">
        <v>100654.16000000002</v>
      </c>
      <c r="M76" s="24">
        <v>651703.77978995955</v>
      </c>
      <c r="N76" s="24">
        <v>0</v>
      </c>
      <c r="O76" s="24">
        <v>0</v>
      </c>
      <c r="P76" s="24">
        <v>0</v>
      </c>
      <c r="Q76" s="24">
        <v>399543.53545232292</v>
      </c>
      <c r="R76" s="5"/>
      <c r="S76" s="5"/>
    </row>
    <row r="77" spans="1:19" ht="24" customHeight="1">
      <c r="A77" s="5"/>
      <c r="B77" s="17"/>
      <c r="C77" s="18"/>
      <c r="D77" s="18"/>
      <c r="E77" s="18" t="s">
        <v>142</v>
      </c>
      <c r="F77" s="18"/>
      <c r="G77" s="19" t="s">
        <v>141</v>
      </c>
      <c r="H77" s="20" t="s">
        <v>110</v>
      </c>
      <c r="I77" s="21">
        <v>22.2</v>
      </c>
      <c r="J77" s="22">
        <v>17281.6028939846</v>
      </c>
      <c r="K77" s="23">
        <f>IF(I77="","",I77*J77)</f>
        <v>383651.58424645814</v>
      </c>
      <c r="L77" s="24">
        <v>128040.20000000001</v>
      </c>
      <c r="M77" s="24">
        <v>255611.38424645812</v>
      </c>
      <c r="N77" s="24">
        <v>0</v>
      </c>
      <c r="O77" s="24">
        <v>0</v>
      </c>
      <c r="P77" s="24">
        <v>0</v>
      </c>
      <c r="Q77" s="24" t="s">
        <v>44</v>
      </c>
      <c r="R77" s="5"/>
      <c r="S77" s="5"/>
    </row>
    <row r="78" spans="1:19" ht="24" customHeight="1">
      <c r="A78" s="5"/>
      <c r="B78" s="17"/>
      <c r="C78" s="18"/>
      <c r="D78" s="18"/>
      <c r="E78" s="18" t="s">
        <v>143</v>
      </c>
      <c r="F78" s="18"/>
      <c r="G78" s="19" t="s">
        <v>141</v>
      </c>
      <c r="H78" s="20" t="s">
        <v>110</v>
      </c>
      <c r="I78" s="21">
        <v>3.5</v>
      </c>
      <c r="J78" s="22">
        <v>18270.810312214828</v>
      </c>
      <c r="K78" s="23">
        <f>IF(I78="","",I78*J78)</f>
        <v>63947.836092751895</v>
      </c>
      <c r="L78" s="24">
        <v>21213.200000000001</v>
      </c>
      <c r="M78" s="24">
        <v>42734.636092751891</v>
      </c>
      <c r="N78" s="24">
        <v>0</v>
      </c>
      <c r="O78" s="24">
        <v>0</v>
      </c>
      <c r="P78" s="24">
        <v>0</v>
      </c>
      <c r="Q78" s="24" t="s">
        <v>44</v>
      </c>
      <c r="R78" s="5"/>
      <c r="S78" s="5"/>
    </row>
    <row r="79" spans="1:19" ht="24" customHeight="1">
      <c r="A79" s="5"/>
      <c r="B79" s="17"/>
      <c r="C79" s="18"/>
      <c r="D79" s="18"/>
      <c r="E79" s="18" t="s">
        <v>144</v>
      </c>
      <c r="F79" s="18"/>
      <c r="G79" s="19" t="s">
        <v>141</v>
      </c>
      <c r="H79" s="20" t="s">
        <v>110</v>
      </c>
      <c r="I79" s="21">
        <v>40</v>
      </c>
      <c r="J79" s="22">
        <v>19390.356804554467</v>
      </c>
      <c r="K79" s="23">
        <f>IF(I79="","",I79*J79)</f>
        <v>775614.27218217868</v>
      </c>
      <c r="L79" s="24">
        <v>263428.00000000006</v>
      </c>
      <c r="M79" s="24">
        <v>512186.27218217863</v>
      </c>
      <c r="N79" s="24">
        <v>0</v>
      </c>
      <c r="O79" s="24">
        <v>0</v>
      </c>
      <c r="P79" s="24">
        <v>0</v>
      </c>
      <c r="Q79" s="24" t="s">
        <v>44</v>
      </c>
      <c r="R79" s="5"/>
      <c r="S79" s="5"/>
    </row>
    <row r="80" spans="1:19" ht="24" customHeight="1">
      <c r="A80" s="5"/>
      <c r="B80" s="17"/>
      <c r="C80" s="18"/>
      <c r="D80" s="18"/>
      <c r="E80" s="18" t="s">
        <v>145</v>
      </c>
      <c r="F80" s="18"/>
      <c r="G80" s="19" t="s">
        <v>141</v>
      </c>
      <c r="H80" s="20" t="s">
        <v>110</v>
      </c>
      <c r="I80" s="21">
        <v>34.9</v>
      </c>
      <c r="J80" s="22">
        <v>20983.338261344321</v>
      </c>
      <c r="K80" s="23">
        <f>IF(I80="","",I80*J80)</f>
        <v>732318.50532091677</v>
      </c>
      <c r="L80" s="24">
        <v>245766.00000000003</v>
      </c>
      <c r="M80" s="24">
        <v>486552.50532091677</v>
      </c>
      <c r="N80" s="24">
        <v>0</v>
      </c>
      <c r="O80" s="24">
        <v>0</v>
      </c>
      <c r="P80" s="24">
        <v>0</v>
      </c>
      <c r="Q80" s="24" t="s">
        <v>44</v>
      </c>
    </row>
    <row r="81" spans="1:19" ht="24" customHeight="1">
      <c r="A81" s="5"/>
      <c r="B81" s="17"/>
      <c r="C81" s="18"/>
      <c r="D81" s="18"/>
      <c r="E81" s="18" t="s">
        <v>146</v>
      </c>
      <c r="F81" s="18"/>
      <c r="G81" s="19" t="s">
        <v>141</v>
      </c>
      <c r="H81" s="20" t="s">
        <v>110</v>
      </c>
      <c r="I81" s="21">
        <v>36.799999999999997</v>
      </c>
      <c r="J81" s="22">
        <v>10560.806938576567</v>
      </c>
      <c r="K81" s="23">
        <f>IF(I81="","",I81*J81)</f>
        <v>388637.69533961761</v>
      </c>
      <c r="L81" s="24">
        <v>113101.59999999999</v>
      </c>
      <c r="M81" s="24">
        <v>275536.09533961758</v>
      </c>
      <c r="N81" s="24">
        <v>0</v>
      </c>
      <c r="O81" s="24">
        <v>0</v>
      </c>
      <c r="P81" s="24">
        <v>0</v>
      </c>
      <c r="Q81" s="24" t="s">
        <v>44</v>
      </c>
    </row>
    <row r="82" spans="1:19" ht="24" customHeight="1">
      <c r="A82" s="5"/>
      <c r="B82" s="17"/>
      <c r="C82" s="18"/>
      <c r="D82" s="18"/>
      <c r="E82" s="18" t="s">
        <v>147</v>
      </c>
      <c r="F82" s="18"/>
      <c r="G82" s="19" t="s">
        <v>148</v>
      </c>
      <c r="H82" s="20" t="s">
        <v>110</v>
      </c>
      <c r="I82" s="21">
        <v>239.4</v>
      </c>
      <c r="J82" s="22">
        <v>14509.947519557441</v>
      </c>
      <c r="K82" s="23">
        <f>IF(I82="","",I82*J82)</f>
        <v>3473681.4361820514</v>
      </c>
      <c r="L82" s="24">
        <v>1093901.2200000002</v>
      </c>
      <c r="M82" s="24">
        <v>2379780.2161820512</v>
      </c>
      <c r="N82" s="24">
        <v>0</v>
      </c>
      <c r="O82" s="24">
        <v>0</v>
      </c>
      <c r="P82" s="24">
        <v>0</v>
      </c>
      <c r="Q82" s="24" t="s">
        <v>44</v>
      </c>
    </row>
    <row r="83" spans="1:19" ht="24" customHeight="1">
      <c r="A83" s="5"/>
      <c r="B83" s="17"/>
      <c r="C83" s="18"/>
      <c r="D83" s="18" t="s">
        <v>149</v>
      </c>
      <c r="E83" s="18"/>
      <c r="F83" s="18"/>
      <c r="G83" s="19"/>
      <c r="H83" s="20"/>
      <c r="I83" s="21"/>
      <c r="J83" s="22"/>
      <c r="K83" s="23">
        <v>5310907.5</v>
      </c>
      <c r="L83" s="24">
        <v>0</v>
      </c>
      <c r="M83" s="24">
        <v>5310907.5</v>
      </c>
      <c r="N83" s="24">
        <v>0</v>
      </c>
      <c r="O83" s="24">
        <v>0</v>
      </c>
      <c r="P83" s="24">
        <v>0</v>
      </c>
      <c r="Q83" s="24"/>
    </row>
    <row r="84" spans="1:19" s="5" customFormat="1" ht="24" customHeight="1">
      <c r="B84" s="17"/>
      <c r="C84" s="18"/>
      <c r="D84" s="18"/>
      <c r="E84" s="18" t="s">
        <v>150</v>
      </c>
      <c r="F84" s="18"/>
      <c r="G84" s="19" t="s">
        <v>151</v>
      </c>
      <c r="H84" s="20" t="s">
        <v>110</v>
      </c>
      <c r="I84" s="21">
        <v>356.6</v>
      </c>
      <c r="J84" s="22">
        <v>4950</v>
      </c>
      <c r="K84" s="23">
        <f>IF(I84="","",I84*J84)</f>
        <v>1765170</v>
      </c>
      <c r="L84" s="24">
        <v>0</v>
      </c>
      <c r="M84" s="24">
        <v>1765170</v>
      </c>
      <c r="N84" s="24">
        <v>0</v>
      </c>
      <c r="O84" s="24">
        <v>0</v>
      </c>
      <c r="P84" s="24">
        <v>0</v>
      </c>
      <c r="Q84" s="24" t="s">
        <v>44</v>
      </c>
      <c r="R84" s="27"/>
      <c r="S84" s="27"/>
    </row>
    <row r="85" spans="1:19" s="5" customFormat="1" ht="24" customHeight="1">
      <c r="B85" s="17"/>
      <c r="C85" s="18"/>
      <c r="D85" s="18"/>
      <c r="E85" s="18" t="s">
        <v>152</v>
      </c>
      <c r="F85" s="18"/>
      <c r="G85" s="19" t="s">
        <v>153</v>
      </c>
      <c r="H85" s="20" t="s">
        <v>110</v>
      </c>
      <c r="I85" s="21">
        <v>411.1</v>
      </c>
      <c r="J85" s="22">
        <v>8625</v>
      </c>
      <c r="K85" s="23">
        <f>IF(I85="","",I85*J85)</f>
        <v>3545737.5</v>
      </c>
      <c r="L85" s="29">
        <v>0</v>
      </c>
      <c r="M85" s="29">
        <v>3545737.5</v>
      </c>
      <c r="N85" s="29">
        <v>0</v>
      </c>
      <c r="O85" s="29">
        <v>0</v>
      </c>
      <c r="P85" s="29">
        <v>0</v>
      </c>
      <c r="Q85" s="24" t="s">
        <v>44</v>
      </c>
      <c r="R85" s="27"/>
      <c r="S85" s="27"/>
    </row>
    <row r="86" spans="1:19" s="5" customFormat="1" ht="24" customHeight="1">
      <c r="B86" s="17" t="s">
        <v>154</v>
      </c>
      <c r="C86" s="18"/>
      <c r="D86" s="18"/>
      <c r="E86" s="18"/>
      <c r="F86" s="18"/>
      <c r="G86" s="19"/>
      <c r="H86" s="20"/>
      <c r="I86" s="21"/>
      <c r="J86" s="22"/>
      <c r="K86" s="23">
        <v>56490228.078534745</v>
      </c>
      <c r="L86" s="29">
        <v>30845753.497285716</v>
      </c>
      <c r="M86" s="29">
        <v>25643721.581249028</v>
      </c>
      <c r="N86" s="29">
        <v>0</v>
      </c>
      <c r="O86" s="29">
        <v>0</v>
      </c>
      <c r="P86" s="29">
        <v>0</v>
      </c>
      <c r="Q86" s="24"/>
      <c r="R86" s="27"/>
      <c r="S86" s="27"/>
    </row>
    <row r="87" spans="1:19" s="5" customFormat="1" ht="24" customHeight="1">
      <c r="B87" s="17"/>
      <c r="C87" s="18" t="s">
        <v>155</v>
      </c>
      <c r="D87" s="18"/>
      <c r="E87" s="18"/>
      <c r="F87" s="18"/>
      <c r="G87" s="18"/>
      <c r="H87" s="20"/>
      <c r="I87" s="21"/>
      <c r="J87" s="22"/>
      <c r="K87" s="23">
        <v>38461101.807902746</v>
      </c>
      <c r="L87" s="24">
        <v>26910715.677285716</v>
      </c>
      <c r="M87" s="24">
        <v>11549633.130617026</v>
      </c>
      <c r="N87" s="24">
        <v>0</v>
      </c>
      <c r="O87" s="24">
        <v>0</v>
      </c>
      <c r="P87" s="24">
        <v>0</v>
      </c>
      <c r="Q87" s="24"/>
      <c r="R87" s="27"/>
      <c r="S87" s="27"/>
    </row>
    <row r="88" spans="1:19" s="5" customFormat="1" ht="24" customHeight="1">
      <c r="B88" s="17"/>
      <c r="C88" s="18"/>
      <c r="D88" s="18" t="s">
        <v>100</v>
      </c>
      <c r="E88" s="18"/>
      <c r="F88" s="18"/>
      <c r="G88" s="18"/>
      <c r="H88" s="20"/>
      <c r="I88" s="21"/>
      <c r="J88" s="22"/>
      <c r="K88" s="23">
        <v>584325.13333333342</v>
      </c>
      <c r="L88" s="24">
        <v>0</v>
      </c>
      <c r="M88" s="24">
        <v>584325.13333333342</v>
      </c>
      <c r="N88" s="24">
        <v>0</v>
      </c>
      <c r="O88" s="24">
        <v>0</v>
      </c>
      <c r="P88" s="24">
        <v>0</v>
      </c>
      <c r="Q88" s="24"/>
    </row>
    <row r="89" spans="1:19" s="5" customFormat="1" ht="24" customHeight="1">
      <c r="B89" s="17"/>
      <c r="C89" s="18"/>
      <c r="D89" s="18"/>
      <c r="E89" s="18" t="s">
        <v>101</v>
      </c>
      <c r="F89" s="18"/>
      <c r="G89" s="18"/>
      <c r="H89" s="20" t="s">
        <v>68</v>
      </c>
      <c r="I89" s="21">
        <v>265</v>
      </c>
      <c r="J89" s="22">
        <v>732.23371069182394</v>
      </c>
      <c r="K89" s="23">
        <f>IF(I89="","",I89*J89)</f>
        <v>194041.93333333335</v>
      </c>
      <c r="L89" s="24">
        <v>0</v>
      </c>
      <c r="M89" s="24">
        <v>194041.93333333335</v>
      </c>
      <c r="N89" s="24">
        <v>0</v>
      </c>
      <c r="O89" s="24">
        <v>0</v>
      </c>
      <c r="P89" s="24">
        <v>0</v>
      </c>
      <c r="Q89" s="24" t="s">
        <v>44</v>
      </c>
    </row>
    <row r="90" spans="1:19" s="5" customFormat="1" ht="24" customHeight="1">
      <c r="B90" s="17"/>
      <c r="C90" s="18"/>
      <c r="D90" s="18"/>
      <c r="E90" s="18" t="s">
        <v>102</v>
      </c>
      <c r="F90" s="18"/>
      <c r="G90" s="18"/>
      <c r="H90" s="20" t="s">
        <v>68</v>
      </c>
      <c r="I90" s="21">
        <v>148</v>
      </c>
      <c r="J90" s="22">
        <v>2169.2121621621623</v>
      </c>
      <c r="K90" s="23">
        <f>IF(I90="","",I90*J90)</f>
        <v>321043.40000000002</v>
      </c>
      <c r="L90" s="24">
        <v>0</v>
      </c>
      <c r="M90" s="24">
        <v>321043.40000000002</v>
      </c>
      <c r="N90" s="24">
        <v>0</v>
      </c>
      <c r="O90" s="24">
        <v>0</v>
      </c>
      <c r="P90" s="24">
        <v>0</v>
      </c>
      <c r="Q90" s="24" t="s">
        <v>44</v>
      </c>
    </row>
    <row r="91" spans="1:19" s="5" customFormat="1" ht="24" customHeight="1">
      <c r="B91" s="17"/>
      <c r="C91" s="18"/>
      <c r="D91" s="18"/>
      <c r="E91" s="18" t="s">
        <v>103</v>
      </c>
      <c r="F91" s="18"/>
      <c r="G91" s="19" t="s">
        <v>104</v>
      </c>
      <c r="H91" s="20" t="s">
        <v>68</v>
      </c>
      <c r="I91" s="21">
        <v>101</v>
      </c>
      <c r="J91" s="22">
        <v>685.54257425742583</v>
      </c>
      <c r="K91" s="23">
        <f>IF(I91="","",I91*J91)</f>
        <v>69239.8</v>
      </c>
      <c r="L91" s="24">
        <v>0</v>
      </c>
      <c r="M91" s="24">
        <v>69239.8</v>
      </c>
      <c r="N91" s="24">
        <v>0</v>
      </c>
      <c r="O91" s="24">
        <v>0</v>
      </c>
      <c r="P91" s="24">
        <v>0</v>
      </c>
      <c r="Q91" s="24" t="s">
        <v>44</v>
      </c>
    </row>
    <row r="92" spans="1:19" s="5" customFormat="1" ht="24" customHeight="1">
      <c r="B92" s="17"/>
      <c r="C92" s="18"/>
      <c r="D92" s="18" t="s">
        <v>156</v>
      </c>
      <c r="E92" s="18"/>
      <c r="F92" s="18"/>
      <c r="G92" s="19"/>
      <c r="H92" s="20"/>
      <c r="I92" s="21"/>
      <c r="J92" s="22"/>
      <c r="K92" s="23">
        <v>5116698.68</v>
      </c>
      <c r="L92" s="24">
        <v>3426170.24</v>
      </c>
      <c r="M92" s="24">
        <v>1689775.4400000002</v>
      </c>
      <c r="N92" s="24">
        <v>0</v>
      </c>
      <c r="O92" s="24">
        <v>0</v>
      </c>
      <c r="P92" s="24">
        <v>0</v>
      </c>
      <c r="Q92" s="24"/>
    </row>
    <row r="93" spans="1:19" ht="24" customHeight="1">
      <c r="A93" s="5"/>
      <c r="B93" s="17"/>
      <c r="C93" s="18"/>
      <c r="D93" s="18"/>
      <c r="E93" s="18" t="s">
        <v>157</v>
      </c>
      <c r="F93" s="18"/>
      <c r="G93" s="19"/>
      <c r="H93" s="20" t="s">
        <v>158</v>
      </c>
      <c r="I93" s="21">
        <v>8</v>
      </c>
      <c r="J93" s="22">
        <v>101332.18</v>
      </c>
      <c r="K93" s="23">
        <f>IF(I93="","",I93*J93)</f>
        <v>810657.44</v>
      </c>
      <c r="L93" s="24">
        <v>566936</v>
      </c>
      <c r="M93" s="24">
        <v>243721.44</v>
      </c>
      <c r="N93" s="24">
        <v>0</v>
      </c>
      <c r="O93" s="24">
        <v>0</v>
      </c>
      <c r="P93" s="24">
        <v>0</v>
      </c>
      <c r="Q93" s="24" t="s">
        <v>44</v>
      </c>
      <c r="R93" s="5"/>
      <c r="S93" s="5"/>
    </row>
    <row r="94" spans="1:19" ht="24" customHeight="1">
      <c r="A94" s="5"/>
      <c r="B94" s="17"/>
      <c r="C94" s="18"/>
      <c r="D94" s="18"/>
      <c r="E94" s="18" t="s">
        <v>159</v>
      </c>
      <c r="F94" s="18"/>
      <c r="G94" s="19"/>
      <c r="H94" s="20" t="s">
        <v>158</v>
      </c>
      <c r="I94" s="21">
        <v>12</v>
      </c>
      <c r="J94" s="22">
        <v>104247</v>
      </c>
      <c r="K94" s="23">
        <f>IF(I94="","",I94*J94)</f>
        <v>1250964</v>
      </c>
      <c r="L94" s="24">
        <v>881604</v>
      </c>
      <c r="M94" s="24">
        <v>369360</v>
      </c>
      <c r="N94" s="24">
        <v>0</v>
      </c>
      <c r="O94" s="24">
        <v>0</v>
      </c>
      <c r="P94" s="24">
        <v>0</v>
      </c>
      <c r="Q94" s="24" t="s">
        <v>44</v>
      </c>
      <c r="R94" s="5"/>
      <c r="S94" s="5"/>
    </row>
    <row r="95" spans="1:19" ht="24" customHeight="1">
      <c r="A95" s="5"/>
      <c r="B95" s="17"/>
      <c r="C95" s="18"/>
      <c r="D95" s="18"/>
      <c r="E95" s="18" t="s">
        <v>160</v>
      </c>
      <c r="F95" s="18"/>
      <c r="G95" s="19"/>
      <c r="H95" s="20" t="s">
        <v>158</v>
      </c>
      <c r="I95" s="21">
        <v>8</v>
      </c>
      <c r="J95" s="22">
        <v>107171</v>
      </c>
      <c r="K95" s="23">
        <f>IF(I95="","",I95*J95)</f>
        <v>857368</v>
      </c>
      <c r="L95" s="24">
        <v>608536</v>
      </c>
      <c r="M95" s="24">
        <v>248832</v>
      </c>
      <c r="N95" s="24">
        <v>0</v>
      </c>
      <c r="O95" s="24">
        <v>0</v>
      </c>
      <c r="P95" s="24">
        <v>0</v>
      </c>
      <c r="Q95" s="24" t="s">
        <v>44</v>
      </c>
      <c r="R95" s="5"/>
      <c r="S95" s="5"/>
    </row>
    <row r="96" spans="1:19" ht="24" customHeight="1">
      <c r="A96" s="5"/>
      <c r="B96" s="17"/>
      <c r="C96" s="18"/>
      <c r="D96" s="18"/>
      <c r="E96" s="18" t="s">
        <v>161</v>
      </c>
      <c r="F96" s="18"/>
      <c r="G96" s="19"/>
      <c r="H96" s="20" t="s">
        <v>158</v>
      </c>
      <c r="I96" s="21">
        <v>3</v>
      </c>
      <c r="J96" s="22">
        <v>110098.84000000001</v>
      </c>
      <c r="K96" s="23">
        <f>IF(I96="","",I96*J96)</f>
        <v>330296.52</v>
      </c>
      <c r="L96" s="24">
        <v>236001</v>
      </c>
      <c r="M96" s="24">
        <v>94295.52</v>
      </c>
      <c r="N96" s="24">
        <v>0</v>
      </c>
      <c r="O96" s="24">
        <v>0</v>
      </c>
      <c r="P96" s="24">
        <v>0</v>
      </c>
      <c r="Q96" s="24" t="s">
        <v>44</v>
      </c>
      <c r="R96" s="5"/>
      <c r="S96" s="5"/>
    </row>
    <row r="97" spans="1:19" ht="24" customHeight="1">
      <c r="A97" s="5"/>
      <c r="B97" s="17"/>
      <c r="C97" s="18"/>
      <c r="D97" s="18"/>
      <c r="E97" s="18" t="s">
        <v>162</v>
      </c>
      <c r="F97" s="18"/>
      <c r="G97" s="19"/>
      <c r="H97" s="20" t="s">
        <v>158</v>
      </c>
      <c r="I97" s="21">
        <v>4</v>
      </c>
      <c r="J97" s="22">
        <v>113025</v>
      </c>
      <c r="K97" s="23">
        <f>IF(I97="","",I97*J97)</f>
        <v>452100</v>
      </c>
      <c r="L97" s="24">
        <v>325068</v>
      </c>
      <c r="M97" s="24">
        <v>127032</v>
      </c>
      <c r="N97" s="24">
        <v>0</v>
      </c>
      <c r="O97" s="24">
        <v>0</v>
      </c>
      <c r="P97" s="24">
        <v>0</v>
      </c>
      <c r="Q97" s="24" t="s">
        <v>44</v>
      </c>
    </row>
    <row r="98" spans="1:19" ht="24" customHeight="1">
      <c r="A98" s="5"/>
      <c r="B98" s="17"/>
      <c r="C98" s="18"/>
      <c r="D98" s="18"/>
      <c r="E98" s="18" t="s">
        <v>163</v>
      </c>
      <c r="F98" s="18"/>
      <c r="G98" s="19"/>
      <c r="H98" s="20" t="s">
        <v>158</v>
      </c>
      <c r="I98" s="21">
        <v>2</v>
      </c>
      <c r="J98" s="22">
        <v>119021</v>
      </c>
      <c r="K98" s="23">
        <f>IF(I98="","",I98*J98)</f>
        <v>238042</v>
      </c>
      <c r="L98" s="24">
        <v>173134</v>
      </c>
      <c r="M98" s="24">
        <v>64908</v>
      </c>
      <c r="N98" s="24">
        <v>0</v>
      </c>
      <c r="O98" s="24">
        <v>0</v>
      </c>
      <c r="P98" s="24">
        <v>0</v>
      </c>
      <c r="Q98" s="24" t="s">
        <v>44</v>
      </c>
    </row>
    <row r="99" spans="1:19" ht="24" customHeight="1">
      <c r="A99" s="5"/>
      <c r="B99" s="17"/>
      <c r="C99" s="28"/>
      <c r="D99" s="28"/>
      <c r="E99" s="18" t="s">
        <v>164</v>
      </c>
      <c r="F99" s="18"/>
      <c r="G99" s="19"/>
      <c r="H99" s="20" t="s">
        <v>158</v>
      </c>
      <c r="I99" s="21">
        <v>1</v>
      </c>
      <c r="J99" s="22"/>
      <c r="K99" s="23">
        <v>153617.79999999999</v>
      </c>
      <c r="L99" s="24">
        <v>111166</v>
      </c>
      <c r="M99" s="24">
        <v>41698.800000000003</v>
      </c>
      <c r="N99" s="24">
        <v>0</v>
      </c>
      <c r="O99" s="24">
        <v>0</v>
      </c>
      <c r="P99" s="24">
        <v>0</v>
      </c>
      <c r="Q99" s="24">
        <v>-753</v>
      </c>
    </row>
    <row r="100" spans="1:19" ht="24" customHeight="1">
      <c r="A100" s="5"/>
      <c r="B100" s="17"/>
      <c r="C100" s="28"/>
      <c r="D100" s="28"/>
      <c r="E100" s="18" t="s">
        <v>165</v>
      </c>
      <c r="F100" s="18"/>
      <c r="G100" s="19"/>
      <c r="H100" s="20" t="s">
        <v>158</v>
      </c>
      <c r="I100" s="21">
        <v>1</v>
      </c>
      <c r="J100" s="22"/>
      <c r="K100" s="23">
        <v>160179.6</v>
      </c>
      <c r="L100" s="24">
        <v>117066</v>
      </c>
      <c r="M100" s="24">
        <v>43113.599999999999</v>
      </c>
      <c r="N100" s="24">
        <v>0</v>
      </c>
      <c r="O100" s="24">
        <v>0</v>
      </c>
      <c r="P100" s="24">
        <v>0</v>
      </c>
      <c r="Q100" s="24" t="s">
        <v>44</v>
      </c>
    </row>
    <row r="101" spans="1:19" ht="24" customHeight="1">
      <c r="A101" s="5"/>
      <c r="B101" s="17"/>
      <c r="C101" s="18"/>
      <c r="D101" s="18"/>
      <c r="E101" s="18" t="s">
        <v>166</v>
      </c>
      <c r="F101" s="18"/>
      <c r="G101" s="19" t="s">
        <v>167</v>
      </c>
      <c r="H101" s="20" t="s">
        <v>168</v>
      </c>
      <c r="I101" s="21">
        <v>18</v>
      </c>
      <c r="J101" s="22">
        <v>47970.74</v>
      </c>
      <c r="K101" s="23">
        <f>IF(I101="","",I101*J101)</f>
        <v>863473.32</v>
      </c>
      <c r="L101" s="24">
        <v>406659.24</v>
      </c>
      <c r="M101" s="24">
        <v>456814.08000000002</v>
      </c>
      <c r="N101" s="24">
        <v>0</v>
      </c>
      <c r="O101" s="24">
        <v>0</v>
      </c>
      <c r="P101" s="24">
        <v>0</v>
      </c>
      <c r="Q101" s="24" t="s">
        <v>44</v>
      </c>
    </row>
    <row r="102" spans="1:19" s="5" customFormat="1" ht="24" customHeight="1">
      <c r="B102" s="17"/>
      <c r="C102" s="18"/>
      <c r="D102" s="18" t="s">
        <v>169</v>
      </c>
      <c r="E102" s="18"/>
      <c r="F102" s="18"/>
      <c r="G102" s="19"/>
      <c r="H102" s="20"/>
      <c r="I102" s="21"/>
      <c r="J102" s="22"/>
      <c r="K102" s="23">
        <v>7213323.5619836934</v>
      </c>
      <c r="L102" s="24">
        <v>4397372</v>
      </c>
      <c r="M102" s="24">
        <v>2815951.5619836929</v>
      </c>
      <c r="N102" s="24">
        <v>0</v>
      </c>
      <c r="O102" s="24">
        <v>0</v>
      </c>
      <c r="P102" s="24">
        <v>0</v>
      </c>
      <c r="Q102" s="24"/>
      <c r="R102" s="27"/>
      <c r="S102" s="27"/>
    </row>
    <row r="103" spans="1:19" s="5" customFormat="1" ht="24" customHeight="1">
      <c r="B103" s="17"/>
      <c r="C103" s="18"/>
      <c r="D103" s="18"/>
      <c r="E103" s="18" t="s">
        <v>170</v>
      </c>
      <c r="F103" s="18"/>
      <c r="G103" s="32"/>
      <c r="H103" s="20" t="s">
        <v>110</v>
      </c>
      <c r="I103" s="21">
        <v>50</v>
      </c>
      <c r="J103" s="22">
        <v>15700.013639673858</v>
      </c>
      <c r="K103" s="23">
        <f>IF(I103="","",I103*J103)</f>
        <v>785000.68198369292</v>
      </c>
      <c r="L103" s="24">
        <v>439804</v>
      </c>
      <c r="M103" s="24">
        <v>345196.68198369292</v>
      </c>
      <c r="N103" s="24">
        <v>0</v>
      </c>
      <c r="O103" s="24">
        <v>0</v>
      </c>
      <c r="P103" s="24">
        <v>0</v>
      </c>
      <c r="Q103" s="24" t="s">
        <v>44</v>
      </c>
      <c r="R103" s="27"/>
      <c r="S103" s="27"/>
    </row>
    <row r="104" spans="1:19" s="5" customFormat="1" ht="24" customHeight="1">
      <c r="B104" s="17"/>
      <c r="C104" s="18"/>
      <c r="D104" s="18"/>
      <c r="E104" s="18" t="s">
        <v>171</v>
      </c>
      <c r="F104" s="18"/>
      <c r="G104" s="19"/>
      <c r="H104" s="20" t="s">
        <v>110</v>
      </c>
      <c r="I104" s="21">
        <v>74.7</v>
      </c>
      <c r="J104" s="22">
        <v>20672.280053547522</v>
      </c>
      <c r="K104" s="23">
        <f>IF(I104="","",I104*J104)</f>
        <v>1544219.3199999998</v>
      </c>
      <c r="L104" s="24">
        <v>987777</v>
      </c>
      <c r="M104" s="24">
        <v>556442.32000000007</v>
      </c>
      <c r="N104" s="24">
        <v>0</v>
      </c>
      <c r="O104" s="24">
        <v>0</v>
      </c>
      <c r="P104" s="24">
        <v>0</v>
      </c>
      <c r="Q104" s="24" t="s">
        <v>44</v>
      </c>
      <c r="R104" s="27"/>
      <c r="S104" s="27"/>
    </row>
    <row r="105" spans="1:19" s="5" customFormat="1" ht="24" customHeight="1">
      <c r="B105" s="17"/>
      <c r="C105" s="18"/>
      <c r="D105" s="18"/>
      <c r="E105" s="18" t="s">
        <v>172</v>
      </c>
      <c r="F105" s="18"/>
      <c r="G105" s="19"/>
      <c r="H105" s="20" t="s">
        <v>110</v>
      </c>
      <c r="I105" s="21">
        <v>206.6</v>
      </c>
      <c r="J105" s="22">
        <v>22628.977250726042</v>
      </c>
      <c r="K105" s="23">
        <f>IF(I105="","",I105*J105)</f>
        <v>4675146.7</v>
      </c>
      <c r="L105" s="24">
        <v>2851513</v>
      </c>
      <c r="M105" s="24">
        <v>1823633.7</v>
      </c>
      <c r="N105" s="24">
        <v>0</v>
      </c>
      <c r="O105" s="24">
        <v>0</v>
      </c>
      <c r="P105" s="24">
        <v>0</v>
      </c>
      <c r="Q105" s="24" t="s">
        <v>44</v>
      </c>
      <c r="R105" s="27"/>
      <c r="S105" s="27"/>
    </row>
    <row r="106" spans="1:19" s="5" customFormat="1" ht="24" customHeight="1">
      <c r="B106" s="17"/>
      <c r="C106" s="18"/>
      <c r="D106" s="18"/>
      <c r="E106" s="18" t="s">
        <v>173</v>
      </c>
      <c r="F106" s="18"/>
      <c r="G106" s="19"/>
      <c r="H106" s="20" t="s">
        <v>110</v>
      </c>
      <c r="I106" s="21">
        <v>9.1199999999999992</v>
      </c>
      <c r="J106" s="22">
        <v>22911.936403508771</v>
      </c>
      <c r="K106" s="23">
        <f>IF(I106="","",I106*J106)</f>
        <v>208956.86</v>
      </c>
      <c r="L106" s="24">
        <v>118278</v>
      </c>
      <c r="M106" s="24">
        <v>90678.86</v>
      </c>
      <c r="N106" s="24">
        <v>0</v>
      </c>
      <c r="O106" s="24">
        <v>0</v>
      </c>
      <c r="P106" s="24">
        <v>0</v>
      </c>
      <c r="Q106" s="24" t="s">
        <v>44</v>
      </c>
    </row>
    <row r="107" spans="1:19" s="5" customFormat="1" ht="24" customHeight="1">
      <c r="B107" s="17"/>
      <c r="C107" s="18"/>
      <c r="D107" s="18" t="s">
        <v>174</v>
      </c>
      <c r="E107" s="18"/>
      <c r="F107" s="18"/>
      <c r="G107" s="19"/>
      <c r="H107" s="20"/>
      <c r="I107" s="21"/>
      <c r="J107" s="22"/>
      <c r="K107" s="23">
        <v>14920039.914400002</v>
      </c>
      <c r="L107" s="24">
        <v>12672415</v>
      </c>
      <c r="M107" s="24">
        <v>2247624.9144000006</v>
      </c>
      <c r="N107" s="24">
        <v>0</v>
      </c>
      <c r="O107" s="24">
        <v>0</v>
      </c>
      <c r="P107" s="24">
        <v>0</v>
      </c>
      <c r="Q107" s="24"/>
    </row>
    <row r="108" spans="1:19" s="5" customFormat="1" ht="24" customHeight="1">
      <c r="B108" s="17"/>
      <c r="C108" s="18"/>
      <c r="D108" s="18"/>
      <c r="E108" s="18" t="s">
        <v>171</v>
      </c>
      <c r="F108" s="18"/>
      <c r="G108" s="19"/>
      <c r="H108" s="20" t="s">
        <v>110</v>
      </c>
      <c r="I108" s="21">
        <v>26</v>
      </c>
      <c r="J108" s="22">
        <v>50947.822399999997</v>
      </c>
      <c r="K108" s="23">
        <f>IF(I108="","",I108*J108)</f>
        <v>1324643.3824</v>
      </c>
      <c r="L108" s="24">
        <v>1096276</v>
      </c>
      <c r="M108" s="24">
        <v>228367.3824</v>
      </c>
      <c r="N108" s="24">
        <v>0</v>
      </c>
      <c r="O108" s="24">
        <v>0</v>
      </c>
      <c r="P108" s="24">
        <v>0</v>
      </c>
      <c r="Q108" s="24" t="s">
        <v>44</v>
      </c>
    </row>
    <row r="109" spans="1:19" s="5" customFormat="1" ht="24" customHeight="1">
      <c r="B109" s="17"/>
      <c r="C109" s="18"/>
      <c r="D109" s="18"/>
      <c r="E109" s="18" t="s">
        <v>173</v>
      </c>
      <c r="F109" s="18"/>
      <c r="G109" s="19"/>
      <c r="H109" s="20" t="s">
        <v>110</v>
      </c>
      <c r="I109" s="21">
        <v>16.78</v>
      </c>
      <c r="J109" s="22">
        <v>69551.893444576868</v>
      </c>
      <c r="K109" s="23">
        <f>IF(I109="","",I109*J109)</f>
        <v>1167080.7719999999</v>
      </c>
      <c r="L109" s="24">
        <v>997239</v>
      </c>
      <c r="M109" s="24">
        <v>169841.772</v>
      </c>
      <c r="N109" s="24">
        <v>0</v>
      </c>
      <c r="O109" s="24">
        <v>0</v>
      </c>
      <c r="P109" s="24">
        <v>0</v>
      </c>
      <c r="Q109" s="24" t="s">
        <v>44</v>
      </c>
    </row>
    <row r="110" spans="1:19" s="5" customFormat="1" ht="24" customHeight="1">
      <c r="B110" s="17"/>
      <c r="C110" s="18"/>
      <c r="D110" s="28"/>
      <c r="E110" s="18" t="s">
        <v>175</v>
      </c>
      <c r="F110" s="18"/>
      <c r="G110" s="19"/>
      <c r="H110" s="20" t="s">
        <v>110</v>
      </c>
      <c r="I110" s="21">
        <v>38</v>
      </c>
      <c r="J110" s="22">
        <v>72406.272631578948</v>
      </c>
      <c r="K110" s="23">
        <f>IF(I110="","",I110*J110)</f>
        <v>2751438.36</v>
      </c>
      <c r="L110" s="24">
        <v>2359677</v>
      </c>
      <c r="M110" s="24">
        <v>391761.36</v>
      </c>
      <c r="N110" s="24">
        <v>0</v>
      </c>
      <c r="O110" s="24">
        <v>0</v>
      </c>
      <c r="P110" s="24">
        <v>0</v>
      </c>
      <c r="Q110" s="24" t="s">
        <v>44</v>
      </c>
    </row>
    <row r="111" spans="1:19" s="5" customFormat="1" ht="24" customHeight="1">
      <c r="B111" s="17"/>
      <c r="C111" s="18"/>
      <c r="D111" s="28"/>
      <c r="E111" s="18" t="s">
        <v>176</v>
      </c>
      <c r="F111" s="18"/>
      <c r="G111" s="19"/>
      <c r="H111" s="20" t="s">
        <v>110</v>
      </c>
      <c r="I111" s="21">
        <v>51.28</v>
      </c>
      <c r="J111" s="22">
        <v>75166.112480499229</v>
      </c>
      <c r="K111" s="23">
        <f>IF(I111="","",I111*J111)</f>
        <v>3854518.2480000006</v>
      </c>
      <c r="L111" s="24">
        <v>3227826</v>
      </c>
      <c r="M111" s="24">
        <v>626692.24800000037</v>
      </c>
      <c r="N111" s="24">
        <v>0</v>
      </c>
      <c r="O111" s="24">
        <v>0</v>
      </c>
      <c r="P111" s="24">
        <v>0</v>
      </c>
      <c r="Q111" s="24" t="s">
        <v>44</v>
      </c>
    </row>
    <row r="112" spans="1:19" ht="24" customHeight="1">
      <c r="A112" s="5"/>
      <c r="B112" s="17"/>
      <c r="C112" s="18"/>
      <c r="D112" s="18"/>
      <c r="E112" s="18" t="s">
        <v>177</v>
      </c>
      <c r="F112" s="18"/>
      <c r="G112" s="19"/>
      <c r="H112" s="20" t="s">
        <v>110</v>
      </c>
      <c r="I112" s="21">
        <v>72</v>
      </c>
      <c r="J112" s="22">
        <v>80866.099333333346</v>
      </c>
      <c r="K112" s="23">
        <f>IF(I112="","",I112*J112)</f>
        <v>5822359.1520000007</v>
      </c>
      <c r="L112" s="24">
        <v>4991397</v>
      </c>
      <c r="M112" s="24">
        <v>830962.15200000035</v>
      </c>
      <c r="N112" s="24">
        <v>0</v>
      </c>
      <c r="O112" s="24">
        <v>0</v>
      </c>
      <c r="P112" s="24">
        <v>0</v>
      </c>
      <c r="Q112" s="24" t="s">
        <v>44</v>
      </c>
      <c r="R112" s="5"/>
      <c r="S112" s="5"/>
    </row>
    <row r="113" spans="1:19" ht="24" customHeight="1">
      <c r="A113" s="5"/>
      <c r="B113" s="17"/>
      <c r="C113" s="18"/>
      <c r="D113" s="18" t="s">
        <v>178</v>
      </c>
      <c r="E113" s="18"/>
      <c r="F113" s="18"/>
      <c r="G113" s="19"/>
      <c r="H113" s="20"/>
      <c r="I113" s="21"/>
      <c r="J113" s="22"/>
      <c r="K113" s="23">
        <v>2794854.9702857146</v>
      </c>
      <c r="L113" s="24">
        <v>1757035.2762857142</v>
      </c>
      <c r="M113" s="24">
        <v>1037819.6939999999</v>
      </c>
      <c r="N113" s="24">
        <v>0</v>
      </c>
      <c r="O113" s="24">
        <v>0</v>
      </c>
      <c r="P113" s="24">
        <v>0</v>
      </c>
      <c r="Q113" s="24"/>
      <c r="R113" s="5"/>
      <c r="S113" s="5"/>
    </row>
    <row r="114" spans="1:19" ht="24" customHeight="1">
      <c r="A114" s="5"/>
      <c r="B114" s="17"/>
      <c r="C114" s="18"/>
      <c r="D114" s="18"/>
      <c r="E114" s="18" t="s">
        <v>179</v>
      </c>
      <c r="F114" s="18"/>
      <c r="G114" s="19"/>
      <c r="H114" s="20" t="s">
        <v>110</v>
      </c>
      <c r="I114" s="21">
        <v>16.5</v>
      </c>
      <c r="J114" s="22">
        <v>21780.751757575756</v>
      </c>
      <c r="K114" s="23">
        <f>IF(I114="","",I114*J114)</f>
        <v>359382.40399999998</v>
      </c>
      <c r="L114" s="24">
        <v>209005.264</v>
      </c>
      <c r="M114" s="24">
        <v>150377.14000000001</v>
      </c>
      <c r="N114" s="24">
        <v>0</v>
      </c>
      <c r="O114" s="24">
        <v>0</v>
      </c>
      <c r="P114" s="24">
        <v>0</v>
      </c>
      <c r="Q114" s="24" t="s">
        <v>44</v>
      </c>
      <c r="R114" s="5"/>
      <c r="S114" s="5"/>
    </row>
    <row r="115" spans="1:19" ht="24" customHeight="1">
      <c r="A115" s="5"/>
      <c r="B115" s="17"/>
      <c r="C115" s="18"/>
      <c r="D115" s="18"/>
      <c r="E115" s="18" t="s">
        <v>180</v>
      </c>
      <c r="F115" s="18"/>
      <c r="G115" s="19"/>
      <c r="H115" s="20" t="s">
        <v>110</v>
      </c>
      <c r="I115" s="21">
        <v>17.5</v>
      </c>
      <c r="J115" s="22">
        <v>20757.166302040816</v>
      </c>
      <c r="K115" s="23">
        <f>IF(I115="","",I115*J115)</f>
        <v>363250.41028571426</v>
      </c>
      <c r="L115" s="24">
        <v>180445.32428571425</v>
      </c>
      <c r="M115" s="24">
        <v>182805.08600000001</v>
      </c>
      <c r="N115" s="24">
        <v>0</v>
      </c>
      <c r="O115" s="24">
        <v>0</v>
      </c>
      <c r="P115" s="24">
        <v>0</v>
      </c>
      <c r="Q115" s="24" t="s">
        <v>44</v>
      </c>
      <c r="R115" s="5"/>
      <c r="S115" s="5"/>
    </row>
    <row r="116" spans="1:19" ht="24" customHeight="1">
      <c r="A116" s="5"/>
      <c r="B116" s="17"/>
      <c r="C116" s="18"/>
      <c r="D116" s="18"/>
      <c r="E116" s="18" t="s">
        <v>181</v>
      </c>
      <c r="F116" s="18"/>
      <c r="G116" s="19"/>
      <c r="H116" s="20" t="s">
        <v>110</v>
      </c>
      <c r="I116" s="21">
        <v>15.85</v>
      </c>
      <c r="J116" s="22">
        <v>39569.203154574134</v>
      </c>
      <c r="K116" s="23">
        <f>IF(I116="","",I116*J116)</f>
        <v>627171.87</v>
      </c>
      <c r="L116" s="29">
        <v>407996.4</v>
      </c>
      <c r="M116" s="29">
        <v>219175.47</v>
      </c>
      <c r="N116" s="29">
        <v>0</v>
      </c>
      <c r="O116" s="29">
        <v>0</v>
      </c>
      <c r="P116" s="29">
        <v>0</v>
      </c>
      <c r="Q116" s="24" t="s">
        <v>44</v>
      </c>
    </row>
    <row r="117" spans="1:19" ht="24" customHeight="1">
      <c r="A117" s="5"/>
      <c r="B117" s="17"/>
      <c r="C117" s="18"/>
      <c r="D117" s="18"/>
      <c r="E117" s="18" t="s">
        <v>182</v>
      </c>
      <c r="F117" s="18"/>
      <c r="G117" s="19"/>
      <c r="H117" s="20" t="s">
        <v>110</v>
      </c>
      <c r="I117" s="21">
        <v>34</v>
      </c>
      <c r="J117" s="22">
        <v>42501.478999999999</v>
      </c>
      <c r="K117" s="23">
        <f>IF(I117="","",I117*J117)</f>
        <v>1445050.2860000001</v>
      </c>
      <c r="L117" s="29">
        <v>959588.28799999994</v>
      </c>
      <c r="M117" s="29">
        <v>485461.99799999996</v>
      </c>
      <c r="N117" s="29">
        <v>0</v>
      </c>
      <c r="O117" s="29">
        <v>0</v>
      </c>
      <c r="P117" s="29">
        <v>0</v>
      </c>
      <c r="Q117" s="24" t="s">
        <v>44</v>
      </c>
    </row>
    <row r="118" spans="1:19" ht="24" customHeight="1">
      <c r="A118" s="5"/>
      <c r="B118" s="17"/>
      <c r="C118" s="18"/>
      <c r="D118" s="18" t="s">
        <v>183</v>
      </c>
      <c r="E118" s="18"/>
      <c r="F118" s="18"/>
      <c r="G118" s="19"/>
      <c r="H118" s="20"/>
      <c r="I118" s="21"/>
      <c r="J118" s="22"/>
      <c r="K118" s="23">
        <v>2649024.4400000004</v>
      </c>
      <c r="L118" s="29">
        <v>1463921</v>
      </c>
      <c r="M118" s="29">
        <v>1185103.44</v>
      </c>
      <c r="N118" s="29">
        <v>0</v>
      </c>
      <c r="O118" s="29">
        <v>0</v>
      </c>
      <c r="P118" s="29">
        <v>0</v>
      </c>
      <c r="Q118" s="24"/>
    </row>
    <row r="119" spans="1:19" ht="24" customHeight="1">
      <c r="A119" s="5"/>
      <c r="B119" s="17"/>
      <c r="C119" s="18"/>
      <c r="D119" s="18"/>
      <c r="E119" s="18" t="s">
        <v>184</v>
      </c>
      <c r="F119" s="18"/>
      <c r="G119" s="19"/>
      <c r="H119" s="20" t="s">
        <v>110</v>
      </c>
      <c r="I119" s="21">
        <v>104</v>
      </c>
      <c r="J119" s="22">
        <v>13937.815076923078</v>
      </c>
      <c r="K119" s="23">
        <f>IF(I119="","",I119*J119)</f>
        <v>1449532.7680000002</v>
      </c>
      <c r="L119" s="29">
        <v>802084</v>
      </c>
      <c r="M119" s="29">
        <v>647448.76799999992</v>
      </c>
      <c r="N119" s="29">
        <v>0</v>
      </c>
      <c r="O119" s="29">
        <v>0</v>
      </c>
      <c r="P119" s="29">
        <v>0</v>
      </c>
      <c r="Q119" s="24" t="s">
        <v>44</v>
      </c>
    </row>
    <row r="120" spans="1:19" s="5" customFormat="1" ht="24" customHeight="1">
      <c r="B120" s="17"/>
      <c r="C120" s="18"/>
      <c r="D120" s="28"/>
      <c r="E120" s="28" t="s">
        <v>185</v>
      </c>
      <c r="F120" s="18"/>
      <c r="G120" s="19"/>
      <c r="H120" s="20" t="s">
        <v>110</v>
      </c>
      <c r="I120" s="21">
        <v>78</v>
      </c>
      <c r="J120" s="22">
        <v>15378.098358974359</v>
      </c>
      <c r="K120" s="23">
        <f>IF(I120="","",I120*J120)</f>
        <v>1199491.672</v>
      </c>
      <c r="L120" s="29">
        <v>661837</v>
      </c>
      <c r="M120" s="29">
        <v>537654.67200000002</v>
      </c>
      <c r="N120" s="29">
        <v>0</v>
      </c>
      <c r="O120" s="29">
        <v>0</v>
      </c>
      <c r="P120" s="29">
        <v>0</v>
      </c>
      <c r="Q120" s="24" t="s">
        <v>44</v>
      </c>
      <c r="R120" s="27"/>
      <c r="S120" s="27"/>
    </row>
    <row r="121" spans="1:19" s="5" customFormat="1" ht="24" customHeight="1">
      <c r="B121" s="17"/>
      <c r="C121" s="18"/>
      <c r="D121" s="18" t="s">
        <v>186</v>
      </c>
      <c r="E121" s="18"/>
      <c r="F121" s="18"/>
      <c r="G121" s="19"/>
      <c r="H121" s="20"/>
      <c r="I121" s="21"/>
      <c r="J121" s="22"/>
      <c r="K121" s="23">
        <v>1046653.6840000001</v>
      </c>
      <c r="L121" s="29">
        <v>835705</v>
      </c>
      <c r="M121" s="29">
        <v>210948.68400000001</v>
      </c>
      <c r="N121" s="29">
        <v>0</v>
      </c>
      <c r="O121" s="29">
        <v>0</v>
      </c>
      <c r="P121" s="29">
        <v>0</v>
      </c>
      <c r="Q121" s="33"/>
      <c r="R121" s="27"/>
      <c r="S121" s="27"/>
    </row>
    <row r="122" spans="1:19" s="5" customFormat="1" ht="24" customHeight="1">
      <c r="B122" s="17"/>
      <c r="C122" s="18"/>
      <c r="D122" s="18"/>
      <c r="E122" s="18" t="s">
        <v>187</v>
      </c>
      <c r="F122" s="18"/>
      <c r="G122" s="19"/>
      <c r="H122" s="20" t="s">
        <v>110</v>
      </c>
      <c r="I122" s="21">
        <v>12</v>
      </c>
      <c r="J122" s="22">
        <v>41054.508500000004</v>
      </c>
      <c r="K122" s="23">
        <f>IF(I122="","",I122*J122)</f>
        <v>492654.10200000007</v>
      </c>
      <c r="L122" s="29">
        <v>391515</v>
      </c>
      <c r="M122" s="29">
        <v>101139.102</v>
      </c>
      <c r="N122" s="29">
        <v>0</v>
      </c>
      <c r="O122" s="29">
        <v>0</v>
      </c>
      <c r="P122" s="29">
        <v>0</v>
      </c>
      <c r="Q122" s="33" t="s">
        <v>44</v>
      </c>
      <c r="R122" s="27"/>
      <c r="S122" s="27"/>
    </row>
    <row r="123" spans="1:19" s="5" customFormat="1" ht="24" customHeight="1">
      <c r="B123" s="17"/>
      <c r="C123" s="18"/>
      <c r="D123" s="18"/>
      <c r="E123" s="18" t="s">
        <v>188</v>
      </c>
      <c r="F123" s="18"/>
      <c r="G123" s="19"/>
      <c r="H123" s="20" t="s">
        <v>110</v>
      </c>
      <c r="I123" s="21">
        <v>12</v>
      </c>
      <c r="J123" s="22">
        <v>46166.63183333334</v>
      </c>
      <c r="K123" s="23">
        <f>IF(I123="","",I123*J123)</f>
        <v>553999.58200000005</v>
      </c>
      <c r="L123" s="29">
        <v>444190</v>
      </c>
      <c r="M123" s="29">
        <v>109809.58199999999</v>
      </c>
      <c r="N123" s="29">
        <v>0</v>
      </c>
      <c r="O123" s="29">
        <v>0</v>
      </c>
      <c r="P123" s="29">
        <v>0</v>
      </c>
      <c r="Q123" s="33" t="s">
        <v>44</v>
      </c>
      <c r="R123" s="27"/>
      <c r="S123" s="27"/>
    </row>
    <row r="124" spans="1:19" s="5" customFormat="1" ht="24" customHeight="1">
      <c r="B124" s="17"/>
      <c r="C124" s="18"/>
      <c r="D124" s="18" t="s">
        <v>189</v>
      </c>
      <c r="E124" s="18"/>
      <c r="F124" s="18"/>
      <c r="G124" s="19"/>
      <c r="H124" s="20"/>
      <c r="I124" s="21"/>
      <c r="J124" s="22"/>
      <c r="K124" s="23">
        <v>4136181.4238999998</v>
      </c>
      <c r="L124" s="29">
        <v>2358097.1609999998</v>
      </c>
      <c r="M124" s="29">
        <v>1778084.2629000002</v>
      </c>
      <c r="N124" s="29">
        <v>0</v>
      </c>
      <c r="O124" s="29">
        <v>0</v>
      </c>
      <c r="P124" s="29">
        <v>0</v>
      </c>
      <c r="Q124" s="33"/>
    </row>
    <row r="125" spans="1:19" s="5" customFormat="1" ht="24" customHeight="1">
      <c r="B125" s="17"/>
      <c r="C125" s="18"/>
      <c r="D125" s="18"/>
      <c r="E125" s="18" t="s">
        <v>190</v>
      </c>
      <c r="F125" s="18"/>
      <c r="G125" s="19"/>
      <c r="H125" s="20" t="s">
        <v>110</v>
      </c>
      <c r="I125" s="21">
        <v>175</v>
      </c>
      <c r="J125" s="22">
        <v>6673.1058994285713</v>
      </c>
      <c r="K125" s="23">
        <f>IF(I125="","",I125*J125)</f>
        <v>1167793.5323999999</v>
      </c>
      <c r="L125" s="29">
        <v>680990.304</v>
      </c>
      <c r="M125" s="29">
        <v>486803.22839999996</v>
      </c>
      <c r="N125" s="29">
        <v>0</v>
      </c>
      <c r="O125" s="29">
        <v>0</v>
      </c>
      <c r="P125" s="29">
        <v>0</v>
      </c>
      <c r="Q125" s="33" t="s">
        <v>44</v>
      </c>
    </row>
    <row r="126" spans="1:19" s="5" customFormat="1" ht="24" customHeight="1">
      <c r="B126" s="17"/>
      <c r="C126" s="18"/>
      <c r="D126" s="18"/>
      <c r="E126" s="18" t="s">
        <v>191</v>
      </c>
      <c r="F126" s="18"/>
      <c r="G126" s="19"/>
      <c r="H126" s="20" t="s">
        <v>110</v>
      </c>
      <c r="I126" s="21">
        <v>125</v>
      </c>
      <c r="J126" s="22">
        <v>8928.2569600000006</v>
      </c>
      <c r="K126" s="23">
        <f>IF(I126="","",I126*J126)</f>
        <v>1116032.1200000001</v>
      </c>
      <c r="L126" s="29">
        <v>717254</v>
      </c>
      <c r="M126" s="29">
        <v>398778.12</v>
      </c>
      <c r="N126" s="29">
        <v>0</v>
      </c>
      <c r="O126" s="29">
        <v>0</v>
      </c>
      <c r="P126" s="29">
        <v>0</v>
      </c>
      <c r="Q126" s="33" t="s">
        <v>44</v>
      </c>
    </row>
    <row r="127" spans="1:19" s="5" customFormat="1" ht="24" customHeight="1">
      <c r="B127" s="17"/>
      <c r="C127" s="18"/>
      <c r="D127" s="18"/>
      <c r="E127" s="18" t="s">
        <v>192</v>
      </c>
      <c r="F127" s="18"/>
      <c r="G127" s="19"/>
      <c r="H127" s="20" t="s">
        <v>110</v>
      </c>
      <c r="I127" s="21">
        <v>10</v>
      </c>
      <c r="J127" s="22">
        <v>10893.463</v>
      </c>
      <c r="K127" s="23">
        <f>IF(I127="","",I127*J127)</f>
        <v>108934.63</v>
      </c>
      <c r="L127" s="29">
        <v>63037.599999999999</v>
      </c>
      <c r="M127" s="29">
        <v>45897.03</v>
      </c>
      <c r="N127" s="29">
        <v>0</v>
      </c>
      <c r="O127" s="29">
        <v>0</v>
      </c>
      <c r="P127" s="29">
        <v>0</v>
      </c>
      <c r="Q127" s="33" t="s">
        <v>44</v>
      </c>
    </row>
    <row r="128" spans="1:19" s="5" customFormat="1" ht="24" customHeight="1">
      <c r="B128" s="17"/>
      <c r="C128" s="18"/>
      <c r="D128" s="18"/>
      <c r="E128" s="18" t="s">
        <v>193</v>
      </c>
      <c r="F128" s="18"/>
      <c r="G128" s="19"/>
      <c r="H128" s="20" t="s">
        <v>110</v>
      </c>
      <c r="I128" s="21">
        <v>117</v>
      </c>
      <c r="J128" s="22">
        <v>13536.591253846153</v>
      </c>
      <c r="K128" s="23">
        <f>IF(I128="","",I128*J128)</f>
        <v>1583781.1767</v>
      </c>
      <c r="L128" s="29">
        <v>878614.42500000005</v>
      </c>
      <c r="M128" s="29">
        <v>705166.75170000002</v>
      </c>
      <c r="N128" s="29">
        <v>0</v>
      </c>
      <c r="O128" s="29">
        <v>0</v>
      </c>
      <c r="P128" s="29">
        <v>0</v>
      </c>
      <c r="Q128" s="33" t="s">
        <v>44</v>
      </c>
    </row>
    <row r="129" spans="1:19" ht="24" customHeight="1">
      <c r="A129" s="5"/>
      <c r="B129" s="17"/>
      <c r="C129" s="18"/>
      <c r="D129" s="18"/>
      <c r="E129" s="18" t="s">
        <v>194</v>
      </c>
      <c r="F129" s="18"/>
      <c r="G129" s="19"/>
      <c r="H129" s="20" t="s">
        <v>110</v>
      </c>
      <c r="I129" s="21">
        <v>8</v>
      </c>
      <c r="J129" s="22">
        <v>19954.995599999995</v>
      </c>
      <c r="K129" s="23">
        <f>IF(I129="","",I129*J129)</f>
        <v>159639.96479999996</v>
      </c>
      <c r="L129" s="29">
        <v>18200.831999999999</v>
      </c>
      <c r="M129" s="29">
        <v>141439.13279999999</v>
      </c>
      <c r="N129" s="29">
        <v>0</v>
      </c>
      <c r="O129" s="29">
        <v>0</v>
      </c>
      <c r="P129" s="29">
        <v>0</v>
      </c>
      <c r="Q129" s="33" t="s">
        <v>44</v>
      </c>
      <c r="R129" s="5"/>
      <c r="S129" s="5"/>
    </row>
    <row r="130" spans="1:19" ht="24" customHeight="1">
      <c r="A130" s="5"/>
      <c r="B130" s="17"/>
      <c r="C130" s="18" t="s">
        <v>195</v>
      </c>
      <c r="D130" s="18"/>
      <c r="E130" s="18"/>
      <c r="F130" s="18"/>
      <c r="G130" s="19"/>
      <c r="H130" s="20"/>
      <c r="I130" s="21"/>
      <c r="J130" s="22"/>
      <c r="K130" s="23">
        <v>8361239.2988000009</v>
      </c>
      <c r="L130" s="29">
        <v>3685100.3400000003</v>
      </c>
      <c r="M130" s="29">
        <v>4676138.9587999992</v>
      </c>
      <c r="N130" s="29">
        <v>0</v>
      </c>
      <c r="O130" s="29">
        <v>0</v>
      </c>
      <c r="P130" s="29">
        <v>0</v>
      </c>
      <c r="Q130" s="33"/>
      <c r="R130" s="5"/>
      <c r="S130" s="5"/>
    </row>
    <row r="131" spans="1:19" ht="24" customHeight="1">
      <c r="A131" s="5"/>
      <c r="B131" s="17"/>
      <c r="C131" s="18"/>
      <c r="D131" s="18" t="s">
        <v>100</v>
      </c>
      <c r="E131" s="18"/>
      <c r="F131" s="18"/>
      <c r="G131" s="19"/>
      <c r="H131" s="20"/>
      <c r="I131" s="21"/>
      <c r="J131" s="22"/>
      <c r="K131" s="23">
        <v>161197.79999999999</v>
      </c>
      <c r="L131" s="29">
        <v>0</v>
      </c>
      <c r="M131" s="29">
        <v>161197.79999999999</v>
      </c>
      <c r="N131" s="29">
        <v>0</v>
      </c>
      <c r="O131" s="29">
        <v>0</v>
      </c>
      <c r="P131" s="29">
        <v>0</v>
      </c>
      <c r="Q131" s="33"/>
    </row>
    <row r="132" spans="1:19" ht="24" customHeight="1">
      <c r="A132" s="5"/>
      <c r="B132" s="17"/>
      <c r="C132" s="18"/>
      <c r="D132" s="18"/>
      <c r="E132" s="18" t="s">
        <v>101</v>
      </c>
      <c r="F132" s="18"/>
      <c r="G132" s="19"/>
      <c r="H132" s="20" t="s">
        <v>68</v>
      </c>
      <c r="I132" s="21">
        <v>100</v>
      </c>
      <c r="J132" s="22">
        <v>767.87199999999996</v>
      </c>
      <c r="K132" s="23">
        <f>IF(I132="","",I132*J132)</f>
        <v>76787.199999999997</v>
      </c>
      <c r="L132" s="29">
        <v>0</v>
      </c>
      <c r="M132" s="29">
        <v>76787.199999999997</v>
      </c>
      <c r="N132" s="29">
        <v>0</v>
      </c>
      <c r="O132" s="29">
        <v>0</v>
      </c>
      <c r="P132" s="29">
        <v>0</v>
      </c>
      <c r="Q132" s="33" t="s">
        <v>44</v>
      </c>
    </row>
    <row r="133" spans="1:19" ht="24" customHeight="1">
      <c r="A133" s="5"/>
      <c r="B133" s="17"/>
      <c r="C133" s="18"/>
      <c r="D133" s="18"/>
      <c r="E133" s="18" t="s">
        <v>102</v>
      </c>
      <c r="F133" s="18"/>
      <c r="G133" s="19"/>
      <c r="H133" s="20" t="s">
        <v>68</v>
      </c>
      <c r="I133" s="21">
        <v>20</v>
      </c>
      <c r="J133" s="22">
        <v>2021.23</v>
      </c>
      <c r="K133" s="23">
        <f>IF(I133="","",I133*J133)</f>
        <v>40424.6</v>
      </c>
      <c r="L133" s="29">
        <v>0</v>
      </c>
      <c r="M133" s="29">
        <v>40424.6</v>
      </c>
      <c r="N133" s="29">
        <v>0</v>
      </c>
      <c r="O133" s="29">
        <v>0</v>
      </c>
      <c r="P133" s="29">
        <v>0</v>
      </c>
      <c r="Q133" s="33" t="s">
        <v>44</v>
      </c>
    </row>
    <row r="134" spans="1:19" ht="24" customHeight="1">
      <c r="A134" s="5"/>
      <c r="B134" s="17"/>
      <c r="C134" s="18"/>
      <c r="D134" s="18"/>
      <c r="E134" s="18" t="s">
        <v>103</v>
      </c>
      <c r="F134" s="18"/>
      <c r="G134" s="19" t="s">
        <v>104</v>
      </c>
      <c r="H134" s="20" t="s">
        <v>68</v>
      </c>
      <c r="I134" s="21">
        <v>70</v>
      </c>
      <c r="J134" s="22">
        <v>628.37142857142862</v>
      </c>
      <c r="K134" s="23">
        <f>IF(I134="","",I134*J134)</f>
        <v>43986</v>
      </c>
      <c r="L134" s="29">
        <v>0</v>
      </c>
      <c r="M134" s="29">
        <v>43986</v>
      </c>
      <c r="N134" s="29">
        <v>0</v>
      </c>
      <c r="O134" s="29">
        <v>0</v>
      </c>
      <c r="P134" s="29">
        <v>0</v>
      </c>
      <c r="Q134" s="33" t="s">
        <v>44</v>
      </c>
    </row>
    <row r="135" spans="1:19" ht="24" customHeight="1">
      <c r="A135" s="5"/>
      <c r="B135" s="17"/>
      <c r="C135" s="18"/>
      <c r="D135" s="18" t="s">
        <v>196</v>
      </c>
      <c r="E135" s="18"/>
      <c r="F135" s="18"/>
      <c r="G135" s="19"/>
      <c r="H135" s="20"/>
      <c r="I135" s="21"/>
      <c r="J135" s="22"/>
      <c r="K135" s="23">
        <v>6470897.3600000013</v>
      </c>
      <c r="L135" s="29">
        <v>2491546.7000000002</v>
      </c>
      <c r="M135" s="29">
        <v>3979350.6599999997</v>
      </c>
      <c r="N135" s="29">
        <v>0</v>
      </c>
      <c r="O135" s="29">
        <v>0</v>
      </c>
      <c r="P135" s="29">
        <v>0</v>
      </c>
      <c r="Q135" s="33"/>
    </row>
    <row r="136" spans="1:19" ht="24" customHeight="1">
      <c r="A136" s="5"/>
      <c r="B136" s="17"/>
      <c r="C136" s="18"/>
      <c r="D136" s="18"/>
      <c r="E136" s="18" t="s">
        <v>197</v>
      </c>
      <c r="F136" s="18"/>
      <c r="G136" s="19" t="s">
        <v>198</v>
      </c>
      <c r="H136" s="20" t="s">
        <v>76</v>
      </c>
      <c r="I136" s="21">
        <v>1029.3</v>
      </c>
      <c r="J136" s="22">
        <v>1543.417196152725</v>
      </c>
      <c r="K136" s="23">
        <f>IF(I136="","",I136*J136)</f>
        <v>1588639.3199999998</v>
      </c>
      <c r="L136" s="29">
        <v>821381.39999999991</v>
      </c>
      <c r="M136" s="29">
        <v>767257.92</v>
      </c>
      <c r="N136" s="29">
        <v>0</v>
      </c>
      <c r="O136" s="29">
        <v>0</v>
      </c>
      <c r="P136" s="29">
        <v>0</v>
      </c>
      <c r="Q136" s="33" t="s">
        <v>44</v>
      </c>
    </row>
    <row r="137" spans="1:19" ht="24" customHeight="1">
      <c r="A137" s="5"/>
      <c r="B137" s="17"/>
      <c r="C137" s="18"/>
      <c r="D137" s="18"/>
      <c r="E137" s="18" t="s">
        <v>199</v>
      </c>
      <c r="F137" s="18"/>
      <c r="G137" s="19" t="s">
        <v>200</v>
      </c>
      <c r="H137" s="20" t="s">
        <v>76</v>
      </c>
      <c r="I137" s="21">
        <v>552</v>
      </c>
      <c r="J137" s="22">
        <v>5880.4672101449278</v>
      </c>
      <c r="K137" s="23">
        <f>IF(I137="","",I137*J137)</f>
        <v>3246017.9</v>
      </c>
      <c r="L137" s="29">
        <v>1436935.7000000002</v>
      </c>
      <c r="M137" s="29">
        <v>1809082.2</v>
      </c>
      <c r="N137" s="29">
        <v>0</v>
      </c>
      <c r="O137" s="29">
        <v>0</v>
      </c>
      <c r="P137" s="29">
        <v>0</v>
      </c>
      <c r="Q137" s="33" t="s">
        <v>44</v>
      </c>
    </row>
    <row r="138" spans="1:19" s="5" customFormat="1" ht="24" customHeight="1">
      <c r="B138" s="17"/>
      <c r="C138" s="18"/>
      <c r="D138" s="18"/>
      <c r="E138" s="18" t="s">
        <v>201</v>
      </c>
      <c r="F138" s="18"/>
      <c r="G138" s="19"/>
      <c r="H138" s="20" t="s">
        <v>110</v>
      </c>
      <c r="I138" s="21">
        <v>156.69999999999999</v>
      </c>
      <c r="J138" s="22">
        <v>3728.5472878111041</v>
      </c>
      <c r="K138" s="23">
        <f>IF(I138="","",I138*J138)</f>
        <v>584263.36</v>
      </c>
      <c r="L138" s="29">
        <v>218713.60000000001</v>
      </c>
      <c r="M138" s="29">
        <v>365549.76</v>
      </c>
      <c r="N138" s="29">
        <v>0</v>
      </c>
      <c r="O138" s="29">
        <v>0</v>
      </c>
      <c r="P138" s="29">
        <v>0</v>
      </c>
      <c r="Q138" s="33" t="s">
        <v>44</v>
      </c>
      <c r="R138" s="27"/>
      <c r="S138" s="27"/>
    </row>
    <row r="139" spans="1:19" s="5" customFormat="1" ht="24" customHeight="1">
      <c r="B139" s="17"/>
      <c r="C139" s="18"/>
      <c r="D139" s="18"/>
      <c r="E139" s="18" t="s">
        <v>202</v>
      </c>
      <c r="F139" s="18"/>
      <c r="G139" s="19" t="s">
        <v>203</v>
      </c>
      <c r="H139" s="20" t="s">
        <v>110</v>
      </c>
      <c r="I139" s="21">
        <v>156.69999999999999</v>
      </c>
      <c r="J139" s="22">
        <v>6297.0191448627957</v>
      </c>
      <c r="K139" s="23">
        <f>IF(I139="","",I139*J139)</f>
        <v>986742.9</v>
      </c>
      <c r="L139" s="29">
        <v>0</v>
      </c>
      <c r="M139" s="29">
        <v>986742.9</v>
      </c>
      <c r="N139" s="29">
        <v>0</v>
      </c>
      <c r="O139" s="29">
        <v>0</v>
      </c>
      <c r="P139" s="29">
        <v>0</v>
      </c>
      <c r="Q139" s="33" t="s">
        <v>44</v>
      </c>
      <c r="R139" s="27"/>
      <c r="S139" s="27"/>
    </row>
    <row r="140" spans="1:19" s="5" customFormat="1" ht="24" customHeight="1">
      <c r="B140" s="17"/>
      <c r="C140" s="18"/>
      <c r="D140" s="18"/>
      <c r="E140" s="18" t="s">
        <v>204</v>
      </c>
      <c r="F140" s="18"/>
      <c r="G140" s="19" t="s">
        <v>205</v>
      </c>
      <c r="H140" s="20" t="s">
        <v>76</v>
      </c>
      <c r="I140" s="21">
        <v>25.06</v>
      </c>
      <c r="J140" s="22">
        <v>1063.3369513168398</v>
      </c>
      <c r="K140" s="23">
        <f>IF(I140="","",I140*J140)</f>
        <v>26647.224000000002</v>
      </c>
      <c r="L140" s="29">
        <v>6270</v>
      </c>
      <c r="M140" s="29">
        <v>20377.223999999998</v>
      </c>
      <c r="N140" s="29">
        <v>0</v>
      </c>
      <c r="O140" s="29">
        <v>0</v>
      </c>
      <c r="P140" s="29">
        <v>0</v>
      </c>
      <c r="Q140" s="33" t="s">
        <v>44</v>
      </c>
    </row>
    <row r="141" spans="1:19" s="5" customFormat="1" ht="24" customHeight="1">
      <c r="B141" s="17"/>
      <c r="C141" s="18"/>
      <c r="D141" s="18"/>
      <c r="E141" s="18" t="s">
        <v>206</v>
      </c>
      <c r="F141" s="18"/>
      <c r="G141" s="19" t="s">
        <v>207</v>
      </c>
      <c r="H141" s="20" t="s">
        <v>76</v>
      </c>
      <c r="I141" s="21">
        <v>32.950000000000003</v>
      </c>
      <c r="J141" s="22">
        <v>1171.0669499241271</v>
      </c>
      <c r="K141" s="23">
        <f>IF(I141="","",I141*J141)</f>
        <v>38586.655999999995</v>
      </c>
      <c r="L141" s="29">
        <v>8246</v>
      </c>
      <c r="M141" s="29">
        <v>30340.656000000003</v>
      </c>
      <c r="N141" s="29">
        <v>0</v>
      </c>
      <c r="O141" s="29">
        <v>0</v>
      </c>
      <c r="P141" s="29">
        <v>0</v>
      </c>
      <c r="Q141" s="33" t="s">
        <v>44</v>
      </c>
    </row>
    <row r="142" spans="1:19" s="5" customFormat="1" ht="24" customHeight="1">
      <c r="B142" s="17"/>
      <c r="C142" s="18"/>
      <c r="D142" s="18" t="s">
        <v>208</v>
      </c>
      <c r="E142" s="18"/>
      <c r="F142" s="18"/>
      <c r="G142" s="19"/>
      <c r="H142" s="20"/>
      <c r="I142" s="21"/>
      <c r="J142" s="22"/>
      <c r="K142" s="23">
        <v>198181.2868</v>
      </c>
      <c r="L142" s="29">
        <v>68937.600000000006</v>
      </c>
      <c r="M142" s="29">
        <v>129243.6868</v>
      </c>
      <c r="N142" s="29">
        <v>0</v>
      </c>
      <c r="O142" s="29">
        <v>0</v>
      </c>
      <c r="P142" s="29">
        <v>0</v>
      </c>
      <c r="Q142" s="33"/>
    </row>
    <row r="143" spans="1:19" s="5" customFormat="1" ht="24" customHeight="1">
      <c r="B143" s="17"/>
      <c r="C143" s="18"/>
      <c r="D143" s="18"/>
      <c r="E143" s="18" t="s">
        <v>209</v>
      </c>
      <c r="F143" s="18"/>
      <c r="G143" s="19"/>
      <c r="H143" s="20" t="s">
        <v>110</v>
      </c>
      <c r="I143" s="21">
        <v>4.5</v>
      </c>
      <c r="J143" s="22">
        <v>13848.622222222222</v>
      </c>
      <c r="K143" s="23">
        <f>IF(I143="","",I143*J143)</f>
        <v>62318.8</v>
      </c>
      <c r="L143" s="29">
        <v>41383</v>
      </c>
      <c r="M143" s="29">
        <v>20935.8</v>
      </c>
      <c r="N143" s="29">
        <v>0</v>
      </c>
      <c r="O143" s="29">
        <v>0</v>
      </c>
      <c r="P143" s="29">
        <v>0</v>
      </c>
      <c r="Q143" s="33" t="s">
        <v>44</v>
      </c>
    </row>
    <row r="144" spans="1:19" s="5" customFormat="1" ht="24" customHeight="1">
      <c r="B144" s="17"/>
      <c r="C144" s="18"/>
      <c r="D144" s="18"/>
      <c r="E144" s="18" t="s">
        <v>210</v>
      </c>
      <c r="F144" s="18"/>
      <c r="G144" s="19"/>
      <c r="H144" s="20" t="s">
        <v>110</v>
      </c>
      <c r="I144" s="21">
        <v>2.1</v>
      </c>
      <c r="J144" s="22">
        <v>13404.911428571428</v>
      </c>
      <c r="K144" s="23">
        <f>IF(I144="","",I144*J144)</f>
        <v>28150.313999999998</v>
      </c>
      <c r="L144" s="29">
        <v>15714.6</v>
      </c>
      <c r="M144" s="29">
        <v>12435.714</v>
      </c>
      <c r="N144" s="29">
        <v>0</v>
      </c>
      <c r="O144" s="29">
        <v>0</v>
      </c>
      <c r="P144" s="29">
        <v>0</v>
      </c>
      <c r="Q144" s="33" t="s">
        <v>44</v>
      </c>
    </row>
    <row r="145" spans="1:19" s="5" customFormat="1" ht="24" customHeight="1">
      <c r="B145" s="17"/>
      <c r="C145" s="18"/>
      <c r="D145" s="18"/>
      <c r="E145" s="18" t="s">
        <v>211</v>
      </c>
      <c r="F145" s="18"/>
      <c r="G145" s="19"/>
      <c r="H145" s="20" t="s">
        <v>110</v>
      </c>
      <c r="I145" s="21">
        <v>5.2</v>
      </c>
      <c r="J145" s="22">
        <v>20713.879384615382</v>
      </c>
      <c r="K145" s="23">
        <f>IF(I145="","",I145*J145)</f>
        <v>107712.17279999999</v>
      </c>
      <c r="L145" s="29">
        <v>11840</v>
      </c>
      <c r="M145" s="29">
        <v>95872.1728</v>
      </c>
      <c r="N145" s="29">
        <v>0</v>
      </c>
      <c r="O145" s="29">
        <v>0</v>
      </c>
      <c r="P145" s="29">
        <v>0</v>
      </c>
      <c r="Q145" s="33" t="s">
        <v>44</v>
      </c>
    </row>
    <row r="146" spans="1:19" s="5" customFormat="1" ht="24" customHeight="1">
      <c r="B146" s="17"/>
      <c r="C146" s="18"/>
      <c r="D146" s="18" t="s">
        <v>212</v>
      </c>
      <c r="E146" s="18"/>
      <c r="F146" s="18"/>
      <c r="G146" s="19"/>
      <c r="H146" s="20"/>
      <c r="I146" s="21"/>
      <c r="J146" s="22"/>
      <c r="K146" s="23">
        <v>116502.08</v>
      </c>
      <c r="L146" s="29">
        <v>68284</v>
      </c>
      <c r="M146" s="29">
        <v>48218.080000000002</v>
      </c>
      <c r="N146" s="29">
        <v>0</v>
      </c>
      <c r="O146" s="29">
        <v>0</v>
      </c>
      <c r="P146" s="29">
        <v>0</v>
      </c>
      <c r="Q146" s="33"/>
    </row>
    <row r="147" spans="1:19" s="5" customFormat="1" ht="24" customHeight="1">
      <c r="B147" s="17"/>
      <c r="C147" s="18"/>
      <c r="D147" s="18"/>
      <c r="E147" s="18" t="s">
        <v>213</v>
      </c>
      <c r="F147" s="18"/>
      <c r="G147" s="19"/>
      <c r="H147" s="20" t="s">
        <v>110</v>
      </c>
      <c r="I147" s="21">
        <v>5.68</v>
      </c>
      <c r="J147" s="22">
        <v>8236.7605633802832</v>
      </c>
      <c r="K147" s="23">
        <f>IF(I147="","",I147*J147)</f>
        <v>46784.800000000003</v>
      </c>
      <c r="L147" s="29">
        <v>28792</v>
      </c>
      <c r="M147" s="29">
        <v>17992.8</v>
      </c>
      <c r="N147" s="29">
        <v>0</v>
      </c>
      <c r="O147" s="29">
        <v>0</v>
      </c>
      <c r="P147" s="29">
        <v>0</v>
      </c>
      <c r="Q147" s="33" t="s">
        <v>44</v>
      </c>
    </row>
    <row r="148" spans="1:19" ht="24" customHeight="1">
      <c r="A148" s="5"/>
      <c r="B148" s="17"/>
      <c r="C148" s="18"/>
      <c r="D148" s="18"/>
      <c r="E148" s="18" t="s">
        <v>214</v>
      </c>
      <c r="F148" s="18"/>
      <c r="G148" s="19"/>
      <c r="H148" s="20" t="s">
        <v>110</v>
      </c>
      <c r="I148" s="21">
        <v>6.25</v>
      </c>
      <c r="J148" s="22">
        <v>11154.764799999999</v>
      </c>
      <c r="K148" s="23">
        <f>IF(I148="","",I148*J148)</f>
        <v>69717.279999999999</v>
      </c>
      <c r="L148" s="29">
        <v>39492</v>
      </c>
      <c r="M148" s="29">
        <v>30225.279999999999</v>
      </c>
      <c r="N148" s="29">
        <v>0</v>
      </c>
      <c r="O148" s="29">
        <v>0</v>
      </c>
      <c r="P148" s="29">
        <v>0</v>
      </c>
      <c r="Q148" s="33" t="s">
        <v>44</v>
      </c>
      <c r="R148" s="5"/>
      <c r="S148" s="5"/>
    </row>
    <row r="149" spans="1:19" ht="24" customHeight="1">
      <c r="A149" s="5"/>
      <c r="B149" s="17"/>
      <c r="C149" s="18"/>
      <c r="D149" s="18" t="s">
        <v>215</v>
      </c>
      <c r="E149" s="18"/>
      <c r="F149" s="18"/>
      <c r="G149" s="19"/>
      <c r="H149" s="20"/>
      <c r="I149" s="21"/>
      <c r="J149" s="22"/>
      <c r="K149" s="23">
        <v>1414460.7719999999</v>
      </c>
      <c r="L149" s="29">
        <v>1056332.04</v>
      </c>
      <c r="M149" s="29">
        <v>358128.73200000002</v>
      </c>
      <c r="N149" s="29">
        <v>0</v>
      </c>
      <c r="O149" s="29">
        <v>0</v>
      </c>
      <c r="P149" s="29">
        <v>0</v>
      </c>
      <c r="Q149" s="33"/>
      <c r="R149" s="5"/>
      <c r="S149" s="5"/>
    </row>
    <row r="150" spans="1:19" ht="24" customHeight="1">
      <c r="A150" s="5"/>
      <c r="B150" s="17"/>
      <c r="C150" s="18"/>
      <c r="D150" s="18"/>
      <c r="E150" s="18" t="s">
        <v>216</v>
      </c>
      <c r="F150" s="18"/>
      <c r="G150" s="19"/>
      <c r="H150" s="20" t="s">
        <v>158</v>
      </c>
      <c r="I150" s="21">
        <v>1</v>
      </c>
      <c r="J150" s="22"/>
      <c r="K150" s="23">
        <v>103079.08</v>
      </c>
      <c r="L150" s="29">
        <v>73567</v>
      </c>
      <c r="M150" s="29">
        <v>29512.080000000002</v>
      </c>
      <c r="N150" s="29">
        <v>0</v>
      </c>
      <c r="O150" s="29">
        <v>0</v>
      </c>
      <c r="P150" s="29">
        <v>0</v>
      </c>
      <c r="Q150" s="33" t="s">
        <v>44</v>
      </c>
    </row>
    <row r="151" spans="1:19" ht="24" customHeight="1">
      <c r="A151" s="5"/>
      <c r="B151" s="17"/>
      <c r="C151" s="18"/>
      <c r="D151" s="18"/>
      <c r="E151" s="18" t="s">
        <v>217</v>
      </c>
      <c r="F151" s="18"/>
      <c r="G151" s="19"/>
      <c r="H151" s="20" t="s">
        <v>158</v>
      </c>
      <c r="I151" s="21">
        <v>1</v>
      </c>
      <c r="J151" s="22"/>
      <c r="K151" s="23">
        <v>159395.67200000002</v>
      </c>
      <c r="L151" s="29">
        <v>110666</v>
      </c>
      <c r="M151" s="29">
        <v>48729.671999999999</v>
      </c>
      <c r="N151" s="29">
        <v>0</v>
      </c>
      <c r="O151" s="29">
        <v>0</v>
      </c>
      <c r="P151" s="29">
        <v>0</v>
      </c>
      <c r="Q151" s="33" t="s">
        <v>44</v>
      </c>
    </row>
    <row r="152" spans="1:19" ht="24" customHeight="1">
      <c r="A152" s="5"/>
      <c r="B152" s="17"/>
      <c r="C152" s="18"/>
      <c r="D152" s="18"/>
      <c r="E152" s="18" t="s">
        <v>218</v>
      </c>
      <c r="F152" s="18"/>
      <c r="G152" s="19"/>
      <c r="H152" s="20" t="s">
        <v>158</v>
      </c>
      <c r="I152" s="21">
        <v>1</v>
      </c>
      <c r="J152" s="22"/>
      <c r="K152" s="23">
        <v>174547.13999999998</v>
      </c>
      <c r="L152" s="29">
        <v>117479.03999999999</v>
      </c>
      <c r="M152" s="29">
        <v>57068.100000000006</v>
      </c>
      <c r="N152" s="29">
        <v>0</v>
      </c>
      <c r="O152" s="29">
        <v>0</v>
      </c>
      <c r="P152" s="29">
        <v>0</v>
      </c>
      <c r="Q152" s="33" t="s">
        <v>44</v>
      </c>
    </row>
    <row r="153" spans="1:19" ht="24" customHeight="1">
      <c r="A153" s="5"/>
      <c r="B153" s="17"/>
      <c r="C153" s="18"/>
      <c r="D153" s="18"/>
      <c r="E153" s="18" t="s">
        <v>219</v>
      </c>
      <c r="F153" s="18"/>
      <c r="G153" s="19"/>
      <c r="H153" s="20" t="s">
        <v>158</v>
      </c>
      <c r="I153" s="21">
        <v>1</v>
      </c>
      <c r="J153" s="22"/>
      <c r="K153" s="23">
        <v>208834.56</v>
      </c>
      <c r="L153" s="29">
        <v>149964</v>
      </c>
      <c r="M153" s="29">
        <v>58870.560000000005</v>
      </c>
      <c r="N153" s="29">
        <v>0</v>
      </c>
      <c r="O153" s="29">
        <v>0</v>
      </c>
      <c r="P153" s="29">
        <v>0</v>
      </c>
      <c r="Q153" s="33" t="s">
        <v>44</v>
      </c>
    </row>
    <row r="154" spans="1:19" ht="24" customHeight="1">
      <c r="A154" s="5"/>
      <c r="B154" s="17"/>
      <c r="C154" s="18"/>
      <c r="D154" s="18"/>
      <c r="E154" s="18" t="s">
        <v>220</v>
      </c>
      <c r="F154" s="18"/>
      <c r="G154" s="19"/>
      <c r="H154" s="20" t="s">
        <v>158</v>
      </c>
      <c r="I154" s="21">
        <v>2</v>
      </c>
      <c r="J154" s="22">
        <v>384302.16</v>
      </c>
      <c r="K154" s="23">
        <f>IF(I154="","",I154*J154)</f>
        <v>768604.32</v>
      </c>
      <c r="L154" s="29">
        <v>604656</v>
      </c>
      <c r="M154" s="29">
        <v>163948.32</v>
      </c>
      <c r="N154" s="29">
        <v>0</v>
      </c>
      <c r="O154" s="29">
        <v>0</v>
      </c>
      <c r="P154" s="29">
        <v>0</v>
      </c>
      <c r="Q154" s="33" t="s">
        <v>44</v>
      </c>
    </row>
    <row r="155" spans="1:19" ht="24" customHeight="1">
      <c r="A155" s="5"/>
      <c r="B155" s="17"/>
      <c r="C155" s="18" t="s">
        <v>221</v>
      </c>
      <c r="D155" s="18"/>
      <c r="E155" s="18"/>
      <c r="F155" s="18"/>
      <c r="G155" s="19"/>
      <c r="H155" s="20"/>
      <c r="I155" s="21"/>
      <c r="J155" s="22"/>
      <c r="K155" s="23">
        <v>9667886.9718319997</v>
      </c>
      <c r="L155" s="29">
        <v>249937.47999999998</v>
      </c>
      <c r="M155" s="29">
        <v>9417949.491832003</v>
      </c>
      <c r="N155" s="29">
        <v>0</v>
      </c>
      <c r="O155" s="29">
        <v>0</v>
      </c>
      <c r="P155" s="29">
        <v>0</v>
      </c>
      <c r="Q155" s="33"/>
    </row>
    <row r="156" spans="1:19" s="5" customFormat="1" ht="24" customHeight="1">
      <c r="B156" s="17"/>
      <c r="C156" s="18"/>
      <c r="D156" s="18" t="s">
        <v>100</v>
      </c>
      <c r="E156" s="18"/>
      <c r="F156" s="18"/>
      <c r="G156" s="19"/>
      <c r="H156" s="20"/>
      <c r="I156" s="21"/>
      <c r="J156" s="22"/>
      <c r="K156" s="23">
        <v>293796.8</v>
      </c>
      <c r="L156" s="29">
        <v>0</v>
      </c>
      <c r="M156" s="29">
        <v>293796.8</v>
      </c>
      <c r="N156" s="29">
        <v>0</v>
      </c>
      <c r="O156" s="29">
        <v>0</v>
      </c>
      <c r="P156" s="29">
        <v>0</v>
      </c>
      <c r="Q156" s="33"/>
      <c r="R156" s="27"/>
      <c r="S156" s="27"/>
    </row>
    <row r="157" spans="1:19" s="5" customFormat="1" ht="24" customHeight="1">
      <c r="B157" s="17"/>
      <c r="C157" s="18"/>
      <c r="D157" s="18"/>
      <c r="E157" s="18" t="s">
        <v>101</v>
      </c>
      <c r="F157" s="18"/>
      <c r="G157" s="19"/>
      <c r="H157" s="20" t="s">
        <v>68</v>
      </c>
      <c r="I157" s="21">
        <v>131.19999999999999</v>
      </c>
      <c r="J157" s="22">
        <v>836.09756097560978</v>
      </c>
      <c r="K157" s="23">
        <f>IF(I157="","",I157*J157)</f>
        <v>109696</v>
      </c>
      <c r="L157" s="29">
        <v>0</v>
      </c>
      <c r="M157" s="29">
        <v>109696</v>
      </c>
      <c r="N157" s="29">
        <v>0</v>
      </c>
      <c r="O157" s="29">
        <v>0</v>
      </c>
      <c r="P157" s="29">
        <v>0</v>
      </c>
      <c r="Q157" s="33" t="s">
        <v>44</v>
      </c>
      <c r="R157" s="27"/>
      <c r="S157" s="27"/>
    </row>
    <row r="158" spans="1:19" s="5" customFormat="1" ht="24" customHeight="1">
      <c r="B158" s="17"/>
      <c r="C158" s="18"/>
      <c r="D158" s="18"/>
      <c r="E158" s="18" t="s">
        <v>102</v>
      </c>
      <c r="F158" s="18"/>
      <c r="G158" s="19"/>
      <c r="H158" s="20" t="s">
        <v>68</v>
      </c>
      <c r="I158" s="21">
        <v>61.7</v>
      </c>
      <c r="J158" s="22">
        <v>2270.9043760129657</v>
      </c>
      <c r="K158" s="23">
        <f>IF(I158="","",I158*J158)</f>
        <v>140114.79999999999</v>
      </c>
      <c r="L158" s="29">
        <v>0</v>
      </c>
      <c r="M158" s="29">
        <v>140114.79999999999</v>
      </c>
      <c r="N158" s="29">
        <v>0</v>
      </c>
      <c r="O158" s="29">
        <v>0</v>
      </c>
      <c r="P158" s="29">
        <v>0</v>
      </c>
      <c r="Q158" s="33" t="s">
        <v>44</v>
      </c>
    </row>
    <row r="159" spans="1:19" s="5" customFormat="1" ht="24" customHeight="1">
      <c r="B159" s="17"/>
      <c r="C159" s="18"/>
      <c r="D159" s="18"/>
      <c r="E159" s="18" t="s">
        <v>103</v>
      </c>
      <c r="F159" s="18"/>
      <c r="G159" s="19" t="s">
        <v>104</v>
      </c>
      <c r="H159" s="20" t="s">
        <v>68</v>
      </c>
      <c r="I159" s="21">
        <v>70</v>
      </c>
      <c r="J159" s="22">
        <v>628.37142857142862</v>
      </c>
      <c r="K159" s="23">
        <f>IF(I159="","",I159*J159)</f>
        <v>43986</v>
      </c>
      <c r="L159" s="29">
        <v>0</v>
      </c>
      <c r="M159" s="29">
        <v>43986</v>
      </c>
      <c r="N159" s="29">
        <v>0</v>
      </c>
      <c r="O159" s="29">
        <v>0</v>
      </c>
      <c r="P159" s="29">
        <v>0</v>
      </c>
      <c r="Q159" s="33" t="s">
        <v>44</v>
      </c>
    </row>
    <row r="160" spans="1:19" s="5" customFormat="1" ht="24" customHeight="1">
      <c r="B160" s="17"/>
      <c r="C160" s="18"/>
      <c r="D160" s="18" t="s">
        <v>222</v>
      </c>
      <c r="E160" s="18"/>
      <c r="F160" s="18"/>
      <c r="G160" s="19"/>
      <c r="H160" s="20"/>
      <c r="I160" s="21"/>
      <c r="J160" s="22"/>
      <c r="K160" s="23">
        <v>8636836.307351999</v>
      </c>
      <c r="L160" s="29">
        <v>104275.47999999998</v>
      </c>
      <c r="M160" s="29">
        <v>8532560.8273520023</v>
      </c>
      <c r="N160" s="29">
        <v>0</v>
      </c>
      <c r="O160" s="29">
        <v>0</v>
      </c>
      <c r="P160" s="29">
        <v>0</v>
      </c>
      <c r="Q160" s="33"/>
    </row>
    <row r="161" spans="1:19" s="5" customFormat="1" ht="24" customHeight="1">
      <c r="B161" s="17"/>
      <c r="C161" s="18"/>
      <c r="D161" s="18"/>
      <c r="E161" s="18" t="s">
        <v>223</v>
      </c>
      <c r="F161" s="18"/>
      <c r="G161" s="19" t="s">
        <v>224</v>
      </c>
      <c r="H161" s="20" t="s">
        <v>76</v>
      </c>
      <c r="I161" s="21">
        <v>194.3</v>
      </c>
      <c r="J161" s="22">
        <v>27289.577972207924</v>
      </c>
      <c r="K161" s="23">
        <f>IF(I161="","",I161*J161)</f>
        <v>5302365</v>
      </c>
      <c r="L161" s="29">
        <v>0</v>
      </c>
      <c r="M161" s="29">
        <v>5302365</v>
      </c>
      <c r="N161" s="29">
        <v>0</v>
      </c>
      <c r="O161" s="29">
        <v>0</v>
      </c>
      <c r="P161" s="29">
        <v>0</v>
      </c>
      <c r="Q161" s="33" t="s">
        <v>44</v>
      </c>
    </row>
    <row r="162" spans="1:19" s="5" customFormat="1" ht="24" customHeight="1">
      <c r="B162" s="17"/>
      <c r="C162" s="18"/>
      <c r="D162" s="18"/>
      <c r="E162" s="18" t="s">
        <v>223</v>
      </c>
      <c r="F162" s="18"/>
      <c r="G162" s="19" t="s">
        <v>225</v>
      </c>
      <c r="H162" s="20" t="s">
        <v>76</v>
      </c>
      <c r="I162" s="21">
        <v>93.06</v>
      </c>
      <c r="J162" s="22">
        <v>969.9342359767893</v>
      </c>
      <c r="K162" s="23">
        <f>IF(I162="","",I162*J162)</f>
        <v>90262.080000000016</v>
      </c>
      <c r="L162" s="29">
        <v>8933.76</v>
      </c>
      <c r="M162" s="29">
        <v>81328.320000000007</v>
      </c>
      <c r="N162" s="29">
        <v>0</v>
      </c>
      <c r="O162" s="29">
        <v>0</v>
      </c>
      <c r="P162" s="29">
        <v>0</v>
      </c>
      <c r="Q162" s="33" t="s">
        <v>44</v>
      </c>
    </row>
    <row r="163" spans="1:19" s="5" customFormat="1" ht="24" customHeight="1">
      <c r="B163" s="17"/>
      <c r="C163" s="18"/>
      <c r="D163" s="18"/>
      <c r="E163" s="18" t="s">
        <v>223</v>
      </c>
      <c r="F163" s="18"/>
      <c r="G163" s="19" t="s">
        <v>226</v>
      </c>
      <c r="H163" s="20" t="s">
        <v>76</v>
      </c>
      <c r="I163" s="21">
        <v>93.06</v>
      </c>
      <c r="J163" s="22">
        <v>1970.228239845261</v>
      </c>
      <c r="K163" s="23">
        <f>IF(I163="","",I163*J163)</f>
        <v>183349.44</v>
      </c>
      <c r="L163" s="29">
        <v>62536.319999999992</v>
      </c>
      <c r="M163" s="29">
        <v>120813.12</v>
      </c>
      <c r="N163" s="29">
        <v>0</v>
      </c>
      <c r="O163" s="29">
        <v>0</v>
      </c>
      <c r="P163" s="29">
        <v>0</v>
      </c>
      <c r="Q163" s="33" t="s">
        <v>44</v>
      </c>
    </row>
    <row r="164" spans="1:19" s="5" customFormat="1" ht="24" customHeight="1">
      <c r="B164" s="17"/>
      <c r="C164" s="18"/>
      <c r="D164" s="18"/>
      <c r="E164" s="18" t="s">
        <v>227</v>
      </c>
      <c r="F164" s="18"/>
      <c r="G164" s="19" t="s">
        <v>228</v>
      </c>
      <c r="H164" s="20" t="s">
        <v>68</v>
      </c>
      <c r="I164" s="21">
        <v>53.8</v>
      </c>
      <c r="J164" s="22">
        <v>55942.565055762083</v>
      </c>
      <c r="K164" s="23">
        <f>IF(I164="","",I164*J164)</f>
        <v>3009710</v>
      </c>
      <c r="L164" s="29">
        <v>0</v>
      </c>
      <c r="M164" s="29">
        <v>3009710</v>
      </c>
      <c r="N164" s="29">
        <v>0</v>
      </c>
      <c r="O164" s="29">
        <v>0</v>
      </c>
      <c r="P164" s="29">
        <v>0</v>
      </c>
      <c r="Q164" s="33" t="s">
        <v>44</v>
      </c>
    </row>
    <row r="165" spans="1:19" ht="24" customHeight="1">
      <c r="A165" s="5"/>
      <c r="B165" s="17"/>
      <c r="C165" s="18"/>
      <c r="D165" s="18"/>
      <c r="E165" s="18" t="s">
        <v>229</v>
      </c>
      <c r="F165" s="18"/>
      <c r="G165" s="19" t="s">
        <v>230</v>
      </c>
      <c r="H165" s="20" t="s">
        <v>110</v>
      </c>
      <c r="I165" s="21">
        <v>2.72</v>
      </c>
      <c r="J165" s="22">
        <v>6838.2352941176468</v>
      </c>
      <c r="K165" s="23">
        <f>IF(I165="","",I165*J165)</f>
        <v>18600</v>
      </c>
      <c r="L165" s="29">
        <v>12000</v>
      </c>
      <c r="M165" s="29">
        <v>6600</v>
      </c>
      <c r="N165" s="29">
        <v>0</v>
      </c>
      <c r="O165" s="29">
        <v>0</v>
      </c>
      <c r="P165" s="29">
        <v>0</v>
      </c>
      <c r="Q165" s="33" t="s">
        <v>44</v>
      </c>
      <c r="R165" s="5"/>
      <c r="S165" s="5"/>
    </row>
    <row r="166" spans="1:19" ht="24" customHeight="1">
      <c r="A166" s="5"/>
      <c r="B166" s="17"/>
      <c r="C166" s="18"/>
      <c r="D166" s="18"/>
      <c r="E166" s="18" t="s">
        <v>208</v>
      </c>
      <c r="F166" s="18"/>
      <c r="G166" s="19" t="s">
        <v>231</v>
      </c>
      <c r="H166" s="20" t="s">
        <v>110</v>
      </c>
      <c r="I166" s="21">
        <v>1.7</v>
      </c>
      <c r="J166" s="22">
        <v>19146.93373647059</v>
      </c>
      <c r="K166" s="23">
        <f>IF(I166="","",I166*J166)</f>
        <v>32549.787352000003</v>
      </c>
      <c r="L166" s="29">
        <v>20805.400000000001</v>
      </c>
      <c r="M166" s="29">
        <v>11744.387352000002</v>
      </c>
      <c r="N166" s="29">
        <v>0</v>
      </c>
      <c r="O166" s="29">
        <v>0</v>
      </c>
      <c r="P166" s="29">
        <v>0</v>
      </c>
      <c r="Q166" s="33" t="s">
        <v>44</v>
      </c>
      <c r="R166" s="5"/>
      <c r="S166" s="5"/>
    </row>
    <row r="167" spans="1:19" ht="24" customHeight="1">
      <c r="A167" s="5"/>
      <c r="B167" s="17"/>
      <c r="C167" s="18"/>
      <c r="D167" s="18" t="s">
        <v>232</v>
      </c>
      <c r="E167" s="18"/>
      <c r="F167" s="18"/>
      <c r="G167" s="19"/>
      <c r="H167" s="20"/>
      <c r="I167" s="21"/>
      <c r="J167" s="22"/>
      <c r="K167" s="23">
        <v>737253.86447999999</v>
      </c>
      <c r="L167" s="29">
        <v>145662</v>
      </c>
      <c r="M167" s="29">
        <v>591591.86447999999</v>
      </c>
      <c r="N167" s="29">
        <v>0</v>
      </c>
      <c r="O167" s="29">
        <v>0</v>
      </c>
      <c r="P167" s="29">
        <v>0</v>
      </c>
      <c r="Q167" s="33"/>
    </row>
    <row r="168" spans="1:19" ht="24" customHeight="1">
      <c r="A168" s="5"/>
      <c r="B168" s="17"/>
      <c r="C168" s="18"/>
      <c r="D168" s="18"/>
      <c r="E168" s="18" t="s">
        <v>223</v>
      </c>
      <c r="F168" s="18"/>
      <c r="G168" s="19" t="s">
        <v>224</v>
      </c>
      <c r="H168" s="20" t="s">
        <v>76</v>
      </c>
      <c r="I168" s="21">
        <v>30.1</v>
      </c>
      <c r="J168" s="22">
        <v>1599.0033222591362</v>
      </c>
      <c r="K168" s="23">
        <f>IF(I168="","",I168*J168)</f>
        <v>48130</v>
      </c>
      <c r="L168" s="29">
        <v>0</v>
      </c>
      <c r="M168" s="29">
        <v>48130</v>
      </c>
      <c r="N168" s="29">
        <v>0</v>
      </c>
      <c r="O168" s="29">
        <v>0</v>
      </c>
      <c r="P168" s="29">
        <v>0</v>
      </c>
      <c r="Q168" s="33" t="s">
        <v>44</v>
      </c>
    </row>
    <row r="169" spans="1:19" ht="24" customHeight="1">
      <c r="A169" s="5"/>
      <c r="B169" s="17"/>
      <c r="C169" s="18"/>
      <c r="D169" s="18"/>
      <c r="E169" s="18" t="s">
        <v>223</v>
      </c>
      <c r="F169" s="18"/>
      <c r="G169" s="19" t="s">
        <v>233</v>
      </c>
      <c r="H169" s="20" t="s">
        <v>76</v>
      </c>
      <c r="I169" s="21">
        <v>10</v>
      </c>
      <c r="J169" s="22">
        <v>781.67039999999986</v>
      </c>
      <c r="K169" s="23">
        <f>IF(I169="","",I169*J169)</f>
        <v>7816.7039999999988</v>
      </c>
      <c r="L169" s="29">
        <v>960</v>
      </c>
      <c r="M169" s="29">
        <v>6856.7039999999988</v>
      </c>
      <c r="N169" s="29">
        <v>0</v>
      </c>
      <c r="O169" s="29">
        <v>0</v>
      </c>
      <c r="P169" s="29">
        <v>0</v>
      </c>
      <c r="Q169" s="33" t="s">
        <v>44</v>
      </c>
    </row>
    <row r="170" spans="1:19" ht="24" customHeight="1">
      <c r="A170" s="5"/>
      <c r="B170" s="17"/>
      <c r="C170" s="18"/>
      <c r="D170" s="18"/>
      <c r="E170" s="18" t="s">
        <v>223</v>
      </c>
      <c r="F170" s="18"/>
      <c r="G170" s="19" t="s">
        <v>234</v>
      </c>
      <c r="H170" s="20" t="s">
        <v>76</v>
      </c>
      <c r="I170" s="21">
        <v>12.76</v>
      </c>
      <c r="J170" s="22">
        <v>1688.383699059561</v>
      </c>
      <c r="K170" s="23">
        <f>IF(I170="","",I170*J170)</f>
        <v>21543.775999999998</v>
      </c>
      <c r="L170" s="29">
        <v>8576</v>
      </c>
      <c r="M170" s="29">
        <v>12967.775999999998</v>
      </c>
      <c r="N170" s="29">
        <v>0</v>
      </c>
      <c r="O170" s="29">
        <v>0</v>
      </c>
      <c r="P170" s="29">
        <v>0</v>
      </c>
      <c r="Q170" s="33" t="s">
        <v>44</v>
      </c>
    </row>
    <row r="171" spans="1:19" ht="24" customHeight="1">
      <c r="A171" s="5"/>
      <c r="B171" s="17"/>
      <c r="C171" s="18"/>
      <c r="D171" s="18"/>
      <c r="E171" s="18" t="s">
        <v>227</v>
      </c>
      <c r="F171" s="18"/>
      <c r="G171" s="19" t="s">
        <v>235</v>
      </c>
      <c r="H171" s="20" t="s">
        <v>68</v>
      </c>
      <c r="I171" s="21">
        <v>7.7</v>
      </c>
      <c r="J171" s="22">
        <v>56625.974025974021</v>
      </c>
      <c r="K171" s="23">
        <f>IF(I171="","",I171*J171)</f>
        <v>436020</v>
      </c>
      <c r="L171" s="29">
        <v>0</v>
      </c>
      <c r="M171" s="29">
        <v>436020</v>
      </c>
      <c r="N171" s="29">
        <v>0</v>
      </c>
      <c r="O171" s="29">
        <v>0</v>
      </c>
      <c r="P171" s="29">
        <v>0</v>
      </c>
      <c r="Q171" s="33" t="s">
        <v>44</v>
      </c>
    </row>
    <row r="172" spans="1:19" ht="24" customHeight="1">
      <c r="A172" s="5"/>
      <c r="B172" s="17"/>
      <c r="C172" s="18"/>
      <c r="D172" s="18"/>
      <c r="E172" s="18" t="s">
        <v>229</v>
      </c>
      <c r="F172" s="18"/>
      <c r="G172" s="19" t="s">
        <v>230</v>
      </c>
      <c r="H172" s="20" t="s">
        <v>110</v>
      </c>
      <c r="I172" s="21">
        <v>3.4</v>
      </c>
      <c r="J172" s="22">
        <v>6800.9411764705883</v>
      </c>
      <c r="K172" s="23">
        <f>IF(I172="","",I172*J172)</f>
        <v>23123.200000000001</v>
      </c>
      <c r="L172" s="29">
        <v>0</v>
      </c>
      <c r="M172" s="29">
        <v>23123.200000000001</v>
      </c>
      <c r="N172" s="29">
        <v>0</v>
      </c>
      <c r="O172" s="29">
        <v>0</v>
      </c>
      <c r="P172" s="29">
        <v>0</v>
      </c>
      <c r="Q172" s="33" t="s">
        <v>44</v>
      </c>
    </row>
    <row r="173" spans="1:19" ht="24" customHeight="1">
      <c r="A173" s="5"/>
      <c r="B173" s="17"/>
      <c r="C173" s="18"/>
      <c r="D173" s="18"/>
      <c r="E173" s="18" t="s">
        <v>236</v>
      </c>
      <c r="F173" s="18"/>
      <c r="G173" s="30" t="s">
        <v>237</v>
      </c>
      <c r="H173" s="20" t="s">
        <v>158</v>
      </c>
      <c r="I173" s="21">
        <v>2</v>
      </c>
      <c r="J173" s="22">
        <v>92554.44</v>
      </c>
      <c r="K173" s="23">
        <f>IF(I173="","",I173*J173)</f>
        <v>185108.88</v>
      </c>
      <c r="L173" s="29">
        <v>127346</v>
      </c>
      <c r="M173" s="29">
        <v>57762.879999999997</v>
      </c>
      <c r="N173" s="29">
        <v>0</v>
      </c>
      <c r="O173" s="29">
        <v>0</v>
      </c>
      <c r="P173" s="29">
        <v>0</v>
      </c>
      <c r="Q173" s="33" t="s">
        <v>44</v>
      </c>
    </row>
    <row r="174" spans="1:19" ht="24" customHeight="1">
      <c r="A174" s="5"/>
      <c r="B174" s="17"/>
      <c r="C174" s="18"/>
      <c r="D174" s="18"/>
      <c r="E174" s="30" t="s">
        <v>208</v>
      </c>
      <c r="F174" s="18"/>
      <c r="G174" s="19" t="s">
        <v>238</v>
      </c>
      <c r="H174" s="20" t="s">
        <v>110</v>
      </c>
      <c r="I174" s="21">
        <v>0.95</v>
      </c>
      <c r="J174" s="22">
        <v>16327.688926315788</v>
      </c>
      <c r="K174" s="23">
        <f>IF(I174="","",I174*J174)</f>
        <v>15511.304479999999</v>
      </c>
      <c r="L174" s="29">
        <v>8780</v>
      </c>
      <c r="M174" s="29">
        <v>6731.3044800000007</v>
      </c>
      <c r="N174" s="29">
        <v>0</v>
      </c>
      <c r="O174" s="29">
        <v>0</v>
      </c>
      <c r="P174" s="29">
        <v>0</v>
      </c>
      <c r="Q174" s="33" t="s">
        <v>44</v>
      </c>
    </row>
    <row r="175" spans="1:19" ht="24" customHeight="1">
      <c r="A175" s="5"/>
      <c r="B175" s="17" t="s">
        <v>239</v>
      </c>
      <c r="C175" s="18"/>
      <c r="D175" s="18"/>
      <c r="E175" s="18"/>
      <c r="F175" s="18"/>
      <c r="G175" s="19"/>
      <c r="H175" s="20"/>
      <c r="I175" s="21"/>
      <c r="J175" s="22"/>
      <c r="K175" s="23">
        <v>14016080.412768358</v>
      </c>
      <c r="L175" s="29">
        <v>7300143.1999999993</v>
      </c>
      <c r="M175" s="29">
        <v>6604021.2127683619</v>
      </c>
      <c r="N175" s="29">
        <v>0</v>
      </c>
      <c r="O175" s="29">
        <v>49000</v>
      </c>
      <c r="P175" s="29">
        <v>62916</v>
      </c>
      <c r="Q175" s="33"/>
    </row>
    <row r="176" spans="1:19" ht="24" customHeight="1">
      <c r="A176" s="5"/>
      <c r="B176" s="17"/>
      <c r="C176" s="18" t="s">
        <v>240</v>
      </c>
      <c r="D176" s="18"/>
      <c r="E176" s="18"/>
      <c r="F176" s="18"/>
      <c r="G176" s="19"/>
      <c r="H176" s="20"/>
      <c r="I176" s="21"/>
      <c r="J176" s="22"/>
      <c r="K176" s="23">
        <v>14016080.412768358</v>
      </c>
      <c r="L176" s="29">
        <v>7300143.1999999993</v>
      </c>
      <c r="M176" s="29">
        <v>6604021.2127683619</v>
      </c>
      <c r="N176" s="29">
        <v>0</v>
      </c>
      <c r="O176" s="29">
        <v>49000</v>
      </c>
      <c r="P176" s="29">
        <v>62916</v>
      </c>
      <c r="Q176" s="33"/>
    </row>
    <row r="177" spans="1:19" ht="24" customHeight="1">
      <c r="A177" s="5"/>
      <c r="B177" s="17"/>
      <c r="C177" s="18"/>
      <c r="D177" s="18" t="s">
        <v>100</v>
      </c>
      <c r="E177" s="30"/>
      <c r="F177" s="18"/>
      <c r="G177" s="19"/>
      <c r="H177" s="20"/>
      <c r="I177" s="21"/>
      <c r="J177" s="22"/>
      <c r="K177" s="23">
        <v>690143.2</v>
      </c>
      <c r="L177" s="29">
        <v>0</v>
      </c>
      <c r="M177" s="29">
        <v>690143.2</v>
      </c>
      <c r="N177" s="29">
        <v>0</v>
      </c>
      <c r="O177" s="29">
        <v>0</v>
      </c>
      <c r="P177" s="29">
        <v>0</v>
      </c>
      <c r="Q177" s="33"/>
    </row>
    <row r="178" spans="1:19" ht="24" customHeight="1">
      <c r="A178" s="5"/>
      <c r="B178" s="17"/>
      <c r="C178" s="18"/>
      <c r="D178" s="18"/>
      <c r="E178" s="18" t="s">
        <v>101</v>
      </c>
      <c r="F178" s="18"/>
      <c r="G178" s="19"/>
      <c r="H178" s="20" t="s">
        <v>68</v>
      </c>
      <c r="I178" s="21">
        <v>315</v>
      </c>
      <c r="J178" s="22">
        <v>665.77777777777783</v>
      </c>
      <c r="K178" s="23">
        <f>IF(I178="","",I178*J178)</f>
        <v>209720.00000000003</v>
      </c>
      <c r="L178" s="29">
        <v>0</v>
      </c>
      <c r="M178" s="29">
        <v>209720</v>
      </c>
      <c r="N178" s="29">
        <v>0</v>
      </c>
      <c r="O178" s="29">
        <v>0</v>
      </c>
      <c r="P178" s="29">
        <v>0</v>
      </c>
      <c r="Q178" s="33" t="s">
        <v>44</v>
      </c>
    </row>
    <row r="179" spans="1:19" ht="24" customHeight="1">
      <c r="A179" s="5"/>
      <c r="B179" s="17"/>
      <c r="C179" s="18"/>
      <c r="D179" s="18"/>
      <c r="E179" s="18" t="s">
        <v>102</v>
      </c>
      <c r="F179" s="18"/>
      <c r="G179" s="19"/>
      <c r="H179" s="20" t="s">
        <v>68</v>
      </c>
      <c r="I179" s="21">
        <v>172</v>
      </c>
      <c r="J179" s="22">
        <v>2305.8604651162791</v>
      </c>
      <c r="K179" s="23">
        <f>IF(I179="","",I179*J179)</f>
        <v>396608</v>
      </c>
      <c r="L179" s="29">
        <v>0</v>
      </c>
      <c r="M179" s="29">
        <v>396608</v>
      </c>
      <c r="N179" s="29">
        <v>0</v>
      </c>
      <c r="O179" s="29">
        <v>0</v>
      </c>
      <c r="P179" s="29">
        <v>0</v>
      </c>
      <c r="Q179" s="33" t="s">
        <v>44</v>
      </c>
    </row>
    <row r="180" spans="1:19" ht="24" customHeight="1">
      <c r="A180" s="5"/>
      <c r="B180" s="17"/>
      <c r="C180" s="18"/>
      <c r="D180" s="18"/>
      <c r="E180" s="18" t="s">
        <v>103</v>
      </c>
      <c r="F180" s="18"/>
      <c r="G180" s="19" t="s">
        <v>104</v>
      </c>
      <c r="H180" s="20" t="s">
        <v>68</v>
      </c>
      <c r="I180" s="21">
        <v>124</v>
      </c>
      <c r="J180" s="22">
        <v>675.92903225806447</v>
      </c>
      <c r="K180" s="23">
        <f>IF(I180="","",I180*J180)</f>
        <v>83815.199999999997</v>
      </c>
      <c r="L180" s="29">
        <v>0</v>
      </c>
      <c r="M180" s="29">
        <v>83815.199999999997</v>
      </c>
      <c r="N180" s="29">
        <v>0</v>
      </c>
      <c r="O180" s="29">
        <v>0</v>
      </c>
      <c r="P180" s="29">
        <v>0</v>
      </c>
      <c r="Q180" s="33" t="s">
        <v>44</v>
      </c>
    </row>
    <row r="181" spans="1:19" ht="24" customHeight="1">
      <c r="A181" s="5"/>
      <c r="B181" s="17"/>
      <c r="C181" s="18"/>
      <c r="D181" s="18" t="s">
        <v>241</v>
      </c>
      <c r="E181" s="18"/>
      <c r="F181" s="18"/>
      <c r="G181" s="19" t="s">
        <v>242</v>
      </c>
      <c r="H181" s="20"/>
      <c r="I181" s="21"/>
      <c r="J181" s="22"/>
      <c r="K181" s="22">
        <v>8829906.0661016926</v>
      </c>
      <c r="L181" s="29">
        <v>5450901.7999999998</v>
      </c>
      <c r="M181" s="29">
        <v>3330004.2661016951</v>
      </c>
      <c r="N181" s="29">
        <v>0</v>
      </c>
      <c r="O181" s="29">
        <v>49000</v>
      </c>
      <c r="P181" s="29">
        <v>0</v>
      </c>
      <c r="Q181" s="33"/>
    </row>
    <row r="182" spans="1:19" ht="24" customHeight="1">
      <c r="A182" s="5"/>
      <c r="B182" s="17"/>
      <c r="C182" s="18"/>
      <c r="D182" s="18"/>
      <c r="E182" s="18" t="s">
        <v>243</v>
      </c>
      <c r="F182" s="18"/>
      <c r="G182" s="19"/>
      <c r="H182" s="20" t="s">
        <v>110</v>
      </c>
      <c r="I182" s="21">
        <v>159.4</v>
      </c>
      <c r="J182" s="22">
        <v>41496.547089722044</v>
      </c>
      <c r="K182" s="22">
        <f>IF(I182="","",I182*J182)</f>
        <v>6614549.6061016936</v>
      </c>
      <c r="L182" s="29">
        <v>4319492</v>
      </c>
      <c r="M182" s="29">
        <v>2246057.606101695</v>
      </c>
      <c r="N182" s="29">
        <v>0</v>
      </c>
      <c r="O182" s="29">
        <v>49000</v>
      </c>
      <c r="P182" s="29">
        <v>0</v>
      </c>
      <c r="Q182" s="33">
        <v>1.862645149230957E-9</v>
      </c>
    </row>
    <row r="183" spans="1:19" ht="24" customHeight="1">
      <c r="A183" s="5"/>
      <c r="B183" s="17"/>
      <c r="C183" s="18"/>
      <c r="D183" s="18"/>
      <c r="E183" s="18" t="s">
        <v>244</v>
      </c>
      <c r="F183" s="18"/>
      <c r="G183" s="30"/>
      <c r="H183" s="20" t="s">
        <v>158</v>
      </c>
      <c r="I183" s="21">
        <v>2</v>
      </c>
      <c r="J183" s="22">
        <v>228549.6</v>
      </c>
      <c r="K183" s="22">
        <f>IF(I183="","",I183*J183)</f>
        <v>457099.2</v>
      </c>
      <c r="L183" s="29">
        <v>340152</v>
      </c>
      <c r="M183" s="29">
        <v>116947.2</v>
      </c>
      <c r="N183" s="29">
        <v>0</v>
      </c>
      <c r="O183" s="29">
        <v>0</v>
      </c>
      <c r="P183" s="29">
        <v>0</v>
      </c>
      <c r="Q183" s="33" t="s">
        <v>44</v>
      </c>
    </row>
    <row r="184" spans="1:19" ht="24" customHeight="1">
      <c r="A184" s="5"/>
      <c r="B184" s="17"/>
      <c r="C184" s="18"/>
      <c r="D184" s="18"/>
      <c r="E184" s="18" t="s">
        <v>245</v>
      </c>
      <c r="F184" s="18"/>
      <c r="G184" s="30"/>
      <c r="H184" s="20" t="s">
        <v>158</v>
      </c>
      <c r="I184" s="21">
        <v>1</v>
      </c>
      <c r="J184" s="22"/>
      <c r="K184" s="22">
        <v>437135.45799999998</v>
      </c>
      <c r="L184" s="29">
        <v>320526</v>
      </c>
      <c r="M184" s="29">
        <v>116609.45800000001</v>
      </c>
      <c r="N184" s="29">
        <v>0</v>
      </c>
      <c r="O184" s="29">
        <v>0</v>
      </c>
      <c r="P184" s="29">
        <v>0</v>
      </c>
      <c r="Q184" s="33" t="s">
        <v>44</v>
      </c>
    </row>
    <row r="185" spans="1:19" ht="24" customHeight="1">
      <c r="A185" s="5"/>
      <c r="B185" s="17"/>
      <c r="C185" s="18"/>
      <c r="D185" s="18"/>
      <c r="E185" s="18" t="s">
        <v>246</v>
      </c>
      <c r="F185" s="18"/>
      <c r="G185" s="30" t="s">
        <v>247</v>
      </c>
      <c r="H185" s="20" t="s">
        <v>76</v>
      </c>
      <c r="I185" s="21">
        <v>169.2</v>
      </c>
      <c r="J185" s="22">
        <v>7808.0484751773047</v>
      </c>
      <c r="K185" s="22">
        <f>IF(I185="","",I185*J185)</f>
        <v>1321121.8019999999</v>
      </c>
      <c r="L185" s="29">
        <v>470731.8</v>
      </c>
      <c r="M185" s="29">
        <v>850390.00199999986</v>
      </c>
      <c r="N185" s="29">
        <v>0</v>
      </c>
      <c r="O185" s="29">
        <v>0</v>
      </c>
      <c r="P185" s="29">
        <v>0</v>
      </c>
      <c r="Q185" s="33" t="s">
        <v>44</v>
      </c>
    </row>
    <row r="186" spans="1:19" s="5" customFormat="1" ht="24" customHeight="1">
      <c r="B186" s="17"/>
      <c r="C186" s="18"/>
      <c r="D186" s="18" t="s">
        <v>248</v>
      </c>
      <c r="E186" s="18"/>
      <c r="F186" s="18"/>
      <c r="G186" s="30" t="s">
        <v>249</v>
      </c>
      <c r="H186" s="20"/>
      <c r="I186" s="21"/>
      <c r="J186" s="22"/>
      <c r="K186" s="22">
        <v>4496031.1466666665</v>
      </c>
      <c r="L186" s="29">
        <v>1849241.4</v>
      </c>
      <c r="M186" s="29">
        <v>2583873.7466666671</v>
      </c>
      <c r="N186" s="29">
        <v>0</v>
      </c>
      <c r="O186" s="29">
        <v>0</v>
      </c>
      <c r="P186" s="29">
        <v>62916</v>
      </c>
      <c r="Q186" s="33"/>
      <c r="R186" s="27"/>
      <c r="S186" s="27"/>
    </row>
    <row r="187" spans="1:19" s="5" customFormat="1" ht="24" customHeight="1">
      <c r="B187" s="17"/>
      <c r="C187" s="18"/>
      <c r="D187" s="18"/>
      <c r="E187" s="18" t="s">
        <v>250</v>
      </c>
      <c r="F187" s="18"/>
      <c r="G187" s="19"/>
      <c r="H187" s="20" t="s">
        <v>110</v>
      </c>
      <c r="I187" s="21">
        <v>149.80000000000001</v>
      </c>
      <c r="J187" s="22">
        <v>10000.639697374274</v>
      </c>
      <c r="K187" s="23">
        <f>IF(I187="","",I187*J187)</f>
        <v>1498095.8266666664</v>
      </c>
      <c r="L187" s="29">
        <v>717842</v>
      </c>
      <c r="M187" s="29">
        <v>717337.82666666678</v>
      </c>
      <c r="N187" s="29">
        <v>0</v>
      </c>
      <c r="O187" s="29">
        <v>0</v>
      </c>
      <c r="P187" s="29">
        <v>62916</v>
      </c>
      <c r="Q187" s="33" t="s">
        <v>44</v>
      </c>
      <c r="R187" s="27"/>
      <c r="S187" s="27"/>
    </row>
    <row r="188" spans="1:19" s="5" customFormat="1" ht="24" customHeight="1">
      <c r="B188" s="17"/>
      <c r="C188" s="18"/>
      <c r="D188" s="18"/>
      <c r="E188" s="18" t="s">
        <v>251</v>
      </c>
      <c r="F188" s="18"/>
      <c r="G188" s="30"/>
      <c r="H188" s="20" t="s">
        <v>158</v>
      </c>
      <c r="I188" s="21">
        <v>1</v>
      </c>
      <c r="J188" s="22"/>
      <c r="K188" s="23">
        <v>158941.92000000001</v>
      </c>
      <c r="L188" s="29">
        <v>119766</v>
      </c>
      <c r="M188" s="29">
        <v>39175.919999999998</v>
      </c>
      <c r="N188" s="29">
        <v>0</v>
      </c>
      <c r="O188" s="29">
        <v>0</v>
      </c>
      <c r="P188" s="29">
        <v>0</v>
      </c>
      <c r="Q188" s="33" t="s">
        <v>44</v>
      </c>
    </row>
    <row r="189" spans="1:19" s="5" customFormat="1" ht="24" customHeight="1">
      <c r="B189" s="17"/>
      <c r="C189" s="18"/>
      <c r="D189" s="18"/>
      <c r="E189" s="18" t="s">
        <v>246</v>
      </c>
      <c r="F189" s="18"/>
      <c r="G189" s="30" t="s">
        <v>252</v>
      </c>
      <c r="H189" s="20" t="s">
        <v>76</v>
      </c>
      <c r="I189" s="21">
        <v>363.6</v>
      </c>
      <c r="J189" s="22">
        <v>7808.0126512651259</v>
      </c>
      <c r="K189" s="23">
        <f>IF(I189="","",I189*J189)</f>
        <v>2838993.4</v>
      </c>
      <c r="L189" s="29">
        <v>1011633.4</v>
      </c>
      <c r="M189" s="29">
        <v>1827360</v>
      </c>
      <c r="N189" s="29">
        <v>0</v>
      </c>
      <c r="O189" s="29">
        <v>0</v>
      </c>
      <c r="P189" s="29">
        <v>0</v>
      </c>
      <c r="Q189" s="33" t="s">
        <v>44</v>
      </c>
    </row>
    <row r="190" spans="1:19" ht="24" customHeight="1">
      <c r="A190" s="5"/>
      <c r="B190" s="17" t="s">
        <v>253</v>
      </c>
      <c r="C190" s="18"/>
      <c r="D190" s="18"/>
      <c r="E190" s="18"/>
      <c r="F190" s="18"/>
      <c r="G190" s="30"/>
      <c r="H190" s="20"/>
      <c r="I190" s="21"/>
      <c r="J190" s="22"/>
      <c r="K190" s="23">
        <v>3897805.76</v>
      </c>
      <c r="L190" s="29">
        <v>19950</v>
      </c>
      <c r="M190" s="29">
        <v>1020855.76</v>
      </c>
      <c r="N190" s="29">
        <v>2777000</v>
      </c>
      <c r="O190" s="29">
        <v>80000</v>
      </c>
      <c r="P190" s="29">
        <v>0</v>
      </c>
      <c r="Q190" s="33"/>
      <c r="R190" s="5"/>
      <c r="S190" s="5"/>
    </row>
    <row r="191" spans="1:19" ht="24" customHeight="1">
      <c r="A191" s="5"/>
      <c r="B191" s="17"/>
      <c r="C191" s="18" t="s">
        <v>253</v>
      </c>
      <c r="D191" s="18"/>
      <c r="E191" s="18"/>
      <c r="F191" s="18"/>
      <c r="G191" s="19"/>
      <c r="H191" s="20"/>
      <c r="I191" s="21"/>
      <c r="J191" s="22"/>
      <c r="K191" s="23">
        <v>3897805.76</v>
      </c>
      <c r="L191" s="29">
        <v>19950</v>
      </c>
      <c r="M191" s="29">
        <v>1020855.76</v>
      </c>
      <c r="N191" s="29">
        <v>2777000</v>
      </c>
      <c r="O191" s="29">
        <v>80000</v>
      </c>
      <c r="P191" s="29">
        <v>0</v>
      </c>
      <c r="Q191" s="33"/>
      <c r="R191" s="5"/>
      <c r="S191" s="5"/>
    </row>
    <row r="192" spans="1:19" ht="24" customHeight="1">
      <c r="A192" s="5"/>
      <c r="B192" s="17"/>
      <c r="C192" s="18"/>
      <c r="D192" s="18" t="s">
        <v>100</v>
      </c>
      <c r="E192" s="18"/>
      <c r="F192" s="18"/>
      <c r="G192" s="30"/>
      <c r="H192" s="20"/>
      <c r="I192" s="21"/>
      <c r="J192" s="22"/>
      <c r="K192" s="23">
        <v>448012</v>
      </c>
      <c r="L192" s="29">
        <v>0</v>
      </c>
      <c r="M192" s="29">
        <v>448012</v>
      </c>
      <c r="N192" s="29">
        <v>0</v>
      </c>
      <c r="O192" s="29">
        <v>0</v>
      </c>
      <c r="P192" s="29">
        <v>0</v>
      </c>
      <c r="Q192" s="33"/>
    </row>
    <row r="193" spans="1:17" ht="24" customHeight="1">
      <c r="A193" s="5"/>
      <c r="B193" s="17"/>
      <c r="C193" s="18"/>
      <c r="D193" s="18"/>
      <c r="E193" s="18" t="s">
        <v>101</v>
      </c>
      <c r="F193" s="18"/>
      <c r="G193" s="30"/>
      <c r="H193" s="20" t="s">
        <v>68</v>
      </c>
      <c r="I193" s="21">
        <v>133</v>
      </c>
      <c r="J193" s="22">
        <v>1615.7593984962407</v>
      </c>
      <c r="K193" s="23">
        <f>IF(I193="","",I193*J193)</f>
        <v>214896</v>
      </c>
      <c r="L193" s="29">
        <v>0</v>
      </c>
      <c r="M193" s="29">
        <v>214896</v>
      </c>
      <c r="N193" s="29">
        <v>0</v>
      </c>
      <c r="O193" s="29">
        <v>0</v>
      </c>
      <c r="P193" s="29">
        <v>0</v>
      </c>
      <c r="Q193" s="33" t="s">
        <v>44</v>
      </c>
    </row>
    <row r="194" spans="1:17" ht="24" customHeight="1">
      <c r="A194" s="5"/>
      <c r="B194" s="17"/>
      <c r="C194" s="18"/>
      <c r="D194" s="18"/>
      <c r="E194" s="18" t="s">
        <v>102</v>
      </c>
      <c r="F194" s="18"/>
      <c r="G194" s="19"/>
      <c r="H194" s="20" t="s">
        <v>68</v>
      </c>
      <c r="I194" s="21">
        <v>91</v>
      </c>
      <c r="J194" s="22">
        <v>2206.0879120879122</v>
      </c>
      <c r="K194" s="23">
        <f>IF(I194="","",I194*J194)</f>
        <v>200754</v>
      </c>
      <c r="L194" s="29">
        <v>0</v>
      </c>
      <c r="M194" s="29">
        <v>200754</v>
      </c>
      <c r="N194" s="29">
        <v>0</v>
      </c>
      <c r="O194" s="29">
        <v>0</v>
      </c>
      <c r="P194" s="29">
        <v>0</v>
      </c>
      <c r="Q194" s="33" t="s">
        <v>44</v>
      </c>
    </row>
    <row r="195" spans="1:17" ht="24" customHeight="1">
      <c r="A195" s="5"/>
      <c r="B195" s="17"/>
      <c r="C195" s="18"/>
      <c r="D195" s="18"/>
      <c r="E195" s="18" t="s">
        <v>103</v>
      </c>
      <c r="F195" s="18"/>
      <c r="G195" s="19" t="s">
        <v>104</v>
      </c>
      <c r="H195" s="20" t="s">
        <v>68</v>
      </c>
      <c r="I195" s="21">
        <v>42</v>
      </c>
      <c r="J195" s="22">
        <v>770.52380952380952</v>
      </c>
      <c r="K195" s="23">
        <f>IF(I195="","",I195*J195)</f>
        <v>32362</v>
      </c>
      <c r="L195" s="29">
        <v>0</v>
      </c>
      <c r="M195" s="29">
        <v>32362</v>
      </c>
      <c r="N195" s="29">
        <v>0</v>
      </c>
      <c r="O195" s="29">
        <v>0</v>
      </c>
      <c r="P195" s="29">
        <v>0</v>
      </c>
      <c r="Q195" s="33" t="s">
        <v>44</v>
      </c>
    </row>
    <row r="196" spans="1:17" ht="24" customHeight="1">
      <c r="A196" s="5"/>
      <c r="B196" s="17"/>
      <c r="C196" s="18"/>
      <c r="D196" s="18" t="s">
        <v>254</v>
      </c>
      <c r="E196" s="18"/>
      <c r="F196" s="18"/>
      <c r="G196" s="19"/>
      <c r="H196" s="20"/>
      <c r="I196" s="21"/>
      <c r="J196" s="22"/>
      <c r="K196" s="23">
        <v>3449793.76</v>
      </c>
      <c r="L196" s="29">
        <v>19950</v>
      </c>
      <c r="M196" s="29">
        <v>572843.76</v>
      </c>
      <c r="N196" s="29">
        <v>2777000</v>
      </c>
      <c r="O196" s="29">
        <v>80000</v>
      </c>
      <c r="P196" s="29">
        <v>0</v>
      </c>
      <c r="Q196" s="33"/>
    </row>
    <row r="197" spans="1:17" ht="24" customHeight="1">
      <c r="A197" s="5"/>
      <c r="B197" s="17"/>
      <c r="C197" s="18"/>
      <c r="D197" s="18"/>
      <c r="E197" s="18" t="s">
        <v>253</v>
      </c>
      <c r="F197" s="18"/>
      <c r="G197" s="19" t="s">
        <v>255</v>
      </c>
      <c r="H197" s="20" t="s">
        <v>158</v>
      </c>
      <c r="I197" s="21">
        <v>1</v>
      </c>
      <c r="J197" s="22"/>
      <c r="K197" s="23">
        <v>3449793.76</v>
      </c>
      <c r="L197" s="29">
        <v>19950</v>
      </c>
      <c r="M197" s="29">
        <v>572843.76</v>
      </c>
      <c r="N197" s="29">
        <v>2777000</v>
      </c>
      <c r="O197" s="29">
        <v>80000</v>
      </c>
      <c r="P197" s="29">
        <v>0</v>
      </c>
      <c r="Q197" s="33" t="s">
        <v>44</v>
      </c>
    </row>
    <row r="198" spans="1:17" ht="24" customHeight="1">
      <c r="A198" s="5"/>
      <c r="B198" s="17" t="s">
        <v>256</v>
      </c>
      <c r="C198" s="18"/>
      <c r="D198" s="18"/>
      <c r="E198" s="18"/>
      <c r="F198" s="18"/>
      <c r="G198" s="19"/>
      <c r="H198" s="20"/>
      <c r="I198" s="21"/>
      <c r="J198" s="22"/>
      <c r="K198" s="23">
        <v>6138211.361915648</v>
      </c>
      <c r="L198" s="29">
        <v>3927855.5599999996</v>
      </c>
      <c r="M198" s="29">
        <v>1979966.7265823144</v>
      </c>
      <c r="N198" s="29">
        <v>176379.3</v>
      </c>
      <c r="O198" s="29">
        <v>30000</v>
      </c>
      <c r="P198" s="29">
        <v>0</v>
      </c>
      <c r="Q198" s="33"/>
    </row>
    <row r="199" spans="1:17" ht="24" customHeight="1">
      <c r="A199" s="5"/>
      <c r="B199" s="17"/>
      <c r="C199" s="18" t="s">
        <v>257</v>
      </c>
      <c r="D199" s="18"/>
      <c r="E199" s="18"/>
      <c r="F199" s="18"/>
      <c r="G199" s="30"/>
      <c r="H199" s="20"/>
      <c r="I199" s="21"/>
      <c r="J199" s="22"/>
      <c r="K199" s="23">
        <v>3458425.499700346</v>
      </c>
      <c r="L199" s="29">
        <v>2162509.7599999998</v>
      </c>
      <c r="M199" s="29">
        <v>1241905.9643670125</v>
      </c>
      <c r="N199" s="29">
        <v>0</v>
      </c>
      <c r="O199" s="29">
        <v>30000</v>
      </c>
      <c r="P199" s="29">
        <v>0</v>
      </c>
      <c r="Q199" s="33"/>
    </row>
    <row r="200" spans="1:17" ht="24" customHeight="1">
      <c r="A200" s="5"/>
      <c r="B200" s="17"/>
      <c r="C200" s="18"/>
      <c r="D200" s="18" t="s">
        <v>258</v>
      </c>
      <c r="E200" s="18"/>
      <c r="F200" s="18"/>
      <c r="G200" s="19"/>
      <c r="H200" s="20"/>
      <c r="I200" s="21"/>
      <c r="J200" s="22"/>
      <c r="K200" s="23">
        <v>234212.29033333337</v>
      </c>
      <c r="L200" s="29">
        <v>26125</v>
      </c>
      <c r="M200" s="29">
        <v>184077.51500000001</v>
      </c>
      <c r="N200" s="29">
        <v>0</v>
      </c>
      <c r="O200" s="29">
        <v>0</v>
      </c>
      <c r="P200" s="29">
        <v>0</v>
      </c>
      <c r="Q200" s="33"/>
    </row>
    <row r="201" spans="1:17" ht="24" customHeight="1">
      <c r="A201" s="5"/>
      <c r="B201" s="17"/>
      <c r="C201" s="18"/>
      <c r="D201" s="18"/>
      <c r="E201" s="18" t="s">
        <v>259</v>
      </c>
      <c r="F201" s="18"/>
      <c r="G201" s="19" t="s">
        <v>260</v>
      </c>
      <c r="H201" s="20" t="s">
        <v>110</v>
      </c>
      <c r="I201" s="21">
        <v>12.8</v>
      </c>
      <c r="J201" s="22">
        <v>5708.4006250000002</v>
      </c>
      <c r="K201" s="23">
        <f>IF(I201="","",I201*J201)</f>
        <v>73067.528000000006</v>
      </c>
      <c r="L201" s="29">
        <v>9000</v>
      </c>
      <c r="M201" s="29">
        <v>64067.528000000006</v>
      </c>
      <c r="N201" s="29">
        <v>0</v>
      </c>
      <c r="O201" s="29">
        <v>0</v>
      </c>
      <c r="P201" s="29">
        <v>0</v>
      </c>
      <c r="Q201" s="33" t="s">
        <v>44</v>
      </c>
    </row>
    <row r="202" spans="1:17" ht="24" customHeight="1">
      <c r="A202" s="5"/>
      <c r="B202" s="17"/>
      <c r="C202" s="18"/>
      <c r="D202" s="18"/>
      <c r="E202" s="18" t="s">
        <v>261</v>
      </c>
      <c r="F202" s="18"/>
      <c r="G202" s="19" t="s">
        <v>262</v>
      </c>
      <c r="H202" s="20" t="s">
        <v>110</v>
      </c>
      <c r="I202" s="21">
        <v>12.8</v>
      </c>
      <c r="J202" s="22">
        <v>1875.7636979166671</v>
      </c>
      <c r="K202" s="23">
        <f>IF(I202="","",I202*J202)</f>
        <v>24009.775333333338</v>
      </c>
      <c r="L202" s="29">
        <v>0</v>
      </c>
      <c r="M202" s="29">
        <v>0</v>
      </c>
      <c r="N202" s="29">
        <v>0</v>
      </c>
      <c r="O202" s="29">
        <v>0</v>
      </c>
      <c r="P202" s="29">
        <v>0</v>
      </c>
      <c r="Q202" s="33">
        <v>-24009.775333333338</v>
      </c>
    </row>
    <row r="203" spans="1:17" ht="24" customHeight="1">
      <c r="A203" s="5"/>
      <c r="B203" s="17"/>
      <c r="C203" s="18"/>
      <c r="D203" s="18"/>
      <c r="E203" s="18" t="s">
        <v>263</v>
      </c>
      <c r="F203" s="18"/>
      <c r="G203" s="19"/>
      <c r="H203" s="20" t="s">
        <v>110</v>
      </c>
      <c r="I203" s="21">
        <v>12.8</v>
      </c>
      <c r="J203" s="22">
        <v>1404</v>
      </c>
      <c r="K203" s="23">
        <f>IF(I203="","",I203*J203)</f>
        <v>17971.2</v>
      </c>
      <c r="L203" s="29">
        <v>0</v>
      </c>
      <c r="M203" s="29">
        <v>17971.2</v>
      </c>
      <c r="N203" s="29">
        <v>0</v>
      </c>
      <c r="O203" s="29">
        <v>0</v>
      </c>
      <c r="P203" s="29">
        <v>0</v>
      </c>
      <c r="Q203" s="33" t="s">
        <v>44</v>
      </c>
    </row>
    <row r="204" spans="1:17" ht="24" customHeight="1">
      <c r="A204" s="5"/>
      <c r="B204" s="17"/>
      <c r="C204" s="18"/>
      <c r="D204" s="18"/>
      <c r="E204" s="18" t="s">
        <v>264</v>
      </c>
      <c r="F204" s="18"/>
      <c r="G204" s="19" t="s">
        <v>170</v>
      </c>
      <c r="H204" s="20" t="s">
        <v>110</v>
      </c>
      <c r="I204" s="21">
        <v>12</v>
      </c>
      <c r="J204" s="22">
        <v>1710.0879166666666</v>
      </c>
      <c r="K204" s="23">
        <f>IF(I204="","",I204*J204)</f>
        <v>20521.055</v>
      </c>
      <c r="L204" s="29">
        <v>1800</v>
      </c>
      <c r="M204" s="29">
        <v>18721.055</v>
      </c>
      <c r="N204" s="29">
        <v>0</v>
      </c>
      <c r="O204" s="29">
        <v>0</v>
      </c>
      <c r="P204" s="29">
        <v>0</v>
      </c>
      <c r="Q204" s="33" t="s">
        <v>44</v>
      </c>
    </row>
    <row r="205" spans="1:17" ht="24" customHeight="1">
      <c r="A205" s="5"/>
      <c r="B205" s="17"/>
      <c r="C205" s="18"/>
      <c r="D205" s="18"/>
      <c r="E205" s="18" t="s">
        <v>265</v>
      </c>
      <c r="F205" s="18"/>
      <c r="G205" s="19"/>
      <c r="H205" s="20" t="s">
        <v>110</v>
      </c>
      <c r="I205" s="21">
        <v>26.4</v>
      </c>
      <c r="J205" s="22">
        <v>1116.0606060606062</v>
      </c>
      <c r="K205" s="23">
        <f>IF(I205="","",I205*J205)</f>
        <v>29464.000000000004</v>
      </c>
      <c r="L205" s="29">
        <v>5250</v>
      </c>
      <c r="M205" s="29">
        <v>24214</v>
      </c>
      <c r="N205" s="29">
        <v>0</v>
      </c>
      <c r="O205" s="29">
        <v>0</v>
      </c>
      <c r="P205" s="29">
        <v>0</v>
      </c>
      <c r="Q205" s="33" t="s">
        <v>44</v>
      </c>
    </row>
    <row r="206" spans="1:17" ht="24" customHeight="1">
      <c r="A206" s="5"/>
      <c r="B206" s="17"/>
      <c r="C206" s="18"/>
      <c r="D206" s="18"/>
      <c r="E206" s="18" t="s">
        <v>266</v>
      </c>
      <c r="F206" s="18"/>
      <c r="G206" s="19"/>
      <c r="H206" s="20" t="s">
        <v>76</v>
      </c>
      <c r="I206" s="21">
        <v>40.880000000000003</v>
      </c>
      <c r="J206" s="22">
        <v>1692.2390410958903</v>
      </c>
      <c r="K206" s="23">
        <f>IF(I206="","",I206*J206)</f>
        <v>69178.732000000004</v>
      </c>
      <c r="L206" s="29">
        <v>10075</v>
      </c>
      <c r="M206" s="29">
        <v>59103.732000000004</v>
      </c>
      <c r="N206" s="29">
        <v>0</v>
      </c>
      <c r="O206" s="29">
        <v>0</v>
      </c>
      <c r="P206" s="29">
        <v>0</v>
      </c>
      <c r="Q206" s="33" t="s">
        <v>44</v>
      </c>
    </row>
    <row r="207" spans="1:17" ht="24" customHeight="1">
      <c r="A207" s="5"/>
      <c r="B207" s="17"/>
      <c r="C207" s="18"/>
      <c r="D207" s="18" t="s">
        <v>267</v>
      </c>
      <c r="E207" s="18"/>
      <c r="F207" s="18"/>
      <c r="G207" s="19"/>
      <c r="H207" s="20"/>
      <c r="I207" s="21"/>
      <c r="J207" s="22"/>
      <c r="K207" s="23">
        <v>44250</v>
      </c>
      <c r="L207" s="29">
        <v>0</v>
      </c>
      <c r="M207" s="29">
        <v>44250</v>
      </c>
      <c r="N207" s="29">
        <v>0</v>
      </c>
      <c r="O207" s="29">
        <v>0</v>
      </c>
      <c r="P207" s="29">
        <v>0</v>
      </c>
      <c r="Q207" s="33"/>
    </row>
    <row r="208" spans="1:17" ht="24" customHeight="1">
      <c r="A208" s="5"/>
      <c r="B208" s="17"/>
      <c r="C208" s="18"/>
      <c r="D208" s="18"/>
      <c r="E208" s="18" t="s">
        <v>268</v>
      </c>
      <c r="F208" s="18"/>
      <c r="G208" s="19"/>
      <c r="H208" s="20" t="s">
        <v>269</v>
      </c>
      <c r="I208" s="21">
        <v>1</v>
      </c>
      <c r="J208" s="22"/>
      <c r="K208" s="23">
        <v>34560</v>
      </c>
      <c r="L208" s="29">
        <v>0</v>
      </c>
      <c r="M208" s="29">
        <v>34560</v>
      </c>
      <c r="N208" s="29">
        <v>0</v>
      </c>
      <c r="O208" s="29">
        <v>0</v>
      </c>
      <c r="P208" s="29">
        <v>0</v>
      </c>
      <c r="Q208" s="33" t="s">
        <v>44</v>
      </c>
    </row>
    <row r="209" spans="1:19" ht="24" customHeight="1">
      <c r="A209" s="5"/>
      <c r="B209" s="17"/>
      <c r="C209" s="18"/>
      <c r="D209" s="18"/>
      <c r="E209" s="18" t="s">
        <v>270</v>
      </c>
      <c r="F209" s="18"/>
      <c r="G209" s="19" t="s">
        <v>271</v>
      </c>
      <c r="H209" s="20" t="s">
        <v>110</v>
      </c>
      <c r="I209" s="21">
        <v>5.7</v>
      </c>
      <c r="J209" s="22">
        <v>1700</v>
      </c>
      <c r="K209" s="23">
        <f>IF(I209="","",I209*J209)</f>
        <v>9690</v>
      </c>
      <c r="L209" s="29">
        <v>0</v>
      </c>
      <c r="M209" s="29">
        <v>9690</v>
      </c>
      <c r="N209" s="29">
        <v>0</v>
      </c>
      <c r="O209" s="29">
        <v>0</v>
      </c>
      <c r="P209" s="29">
        <v>0</v>
      </c>
      <c r="Q209" s="33" t="s">
        <v>44</v>
      </c>
    </row>
    <row r="210" spans="1:19" ht="24" customHeight="1">
      <c r="A210" s="5"/>
      <c r="B210" s="17"/>
      <c r="C210" s="18"/>
      <c r="D210" s="18" t="s">
        <v>155</v>
      </c>
      <c r="E210" s="18"/>
      <c r="F210" s="18"/>
      <c r="G210" s="30"/>
      <c r="H210" s="20"/>
      <c r="I210" s="21"/>
      <c r="J210" s="22"/>
      <c r="K210" s="23">
        <v>2619531.7893670127</v>
      </c>
      <c r="L210" s="29">
        <v>1784203.2</v>
      </c>
      <c r="M210" s="29">
        <v>805328.58936701249</v>
      </c>
      <c r="N210" s="29">
        <v>0</v>
      </c>
      <c r="O210" s="29">
        <v>30000</v>
      </c>
      <c r="P210" s="29">
        <v>0</v>
      </c>
      <c r="Q210" s="33"/>
    </row>
    <row r="211" spans="1:19" ht="24" customHeight="1">
      <c r="A211" s="5"/>
      <c r="B211" s="17"/>
      <c r="C211" s="18"/>
      <c r="D211" s="18"/>
      <c r="E211" s="18" t="s">
        <v>272</v>
      </c>
      <c r="F211" s="18"/>
      <c r="G211" s="30" t="s">
        <v>273</v>
      </c>
      <c r="H211" s="20" t="s">
        <v>110</v>
      </c>
      <c r="I211" s="21">
        <v>14</v>
      </c>
      <c r="J211" s="22">
        <v>107415.87271294843</v>
      </c>
      <c r="K211" s="23">
        <f>IF(I211="","",I211*J211)</f>
        <v>1503822.217981278</v>
      </c>
      <c r="L211" s="29">
        <v>919050</v>
      </c>
      <c r="M211" s="29">
        <v>554772.21798127797</v>
      </c>
      <c r="N211" s="29">
        <v>0</v>
      </c>
      <c r="O211" s="29">
        <v>30000</v>
      </c>
      <c r="P211" s="29">
        <v>0</v>
      </c>
      <c r="Q211" s="33" t="s">
        <v>44</v>
      </c>
    </row>
    <row r="212" spans="1:19" s="5" customFormat="1" ht="24" customHeight="1">
      <c r="B212" s="17"/>
      <c r="C212" s="18"/>
      <c r="D212" s="18"/>
      <c r="E212" s="18" t="s">
        <v>274</v>
      </c>
      <c r="F212" s="18"/>
      <c r="G212" s="30" t="s">
        <v>275</v>
      </c>
      <c r="H212" s="20" t="s">
        <v>110</v>
      </c>
      <c r="I212" s="21">
        <v>12</v>
      </c>
      <c r="J212" s="22">
        <v>46041.694166666661</v>
      </c>
      <c r="K212" s="23">
        <f>IF(I212="","",I212*J212)</f>
        <v>552500.32999999996</v>
      </c>
      <c r="L212" s="29">
        <v>444268</v>
      </c>
      <c r="M212" s="29">
        <v>108232.33000000002</v>
      </c>
      <c r="N212" s="29">
        <v>0</v>
      </c>
      <c r="O212" s="29">
        <v>0</v>
      </c>
      <c r="P212" s="29">
        <v>0</v>
      </c>
      <c r="Q212" s="33" t="s">
        <v>44</v>
      </c>
      <c r="R212" s="27"/>
      <c r="S212" s="27"/>
    </row>
    <row r="213" spans="1:19" s="5" customFormat="1" ht="24" customHeight="1">
      <c r="B213" s="17"/>
      <c r="C213" s="18"/>
      <c r="D213" s="18"/>
      <c r="E213" s="18" t="s">
        <v>174</v>
      </c>
      <c r="F213" s="18"/>
      <c r="G213" s="30" t="s">
        <v>170</v>
      </c>
      <c r="H213" s="20" t="s">
        <v>110</v>
      </c>
      <c r="I213" s="21">
        <v>12</v>
      </c>
      <c r="J213" s="22">
        <v>39640.023560844427</v>
      </c>
      <c r="K213" s="23">
        <f>IF(I213="","",I213*J213)</f>
        <v>475680.28273013316</v>
      </c>
      <c r="L213" s="29">
        <v>393851</v>
      </c>
      <c r="M213" s="29">
        <v>81829.282730133113</v>
      </c>
      <c r="N213" s="29">
        <v>0</v>
      </c>
      <c r="O213" s="29">
        <v>0</v>
      </c>
      <c r="P213" s="29">
        <v>0</v>
      </c>
      <c r="Q213" s="33" t="s">
        <v>44</v>
      </c>
      <c r="R213" s="27"/>
      <c r="S213" s="27"/>
    </row>
    <row r="214" spans="1:19" s="5" customFormat="1" ht="24" customHeight="1">
      <c r="B214" s="17"/>
      <c r="C214" s="18"/>
      <c r="D214" s="18"/>
      <c r="E214" s="18" t="s">
        <v>276</v>
      </c>
      <c r="F214" s="18"/>
      <c r="G214" s="30"/>
      <c r="H214" s="20" t="s">
        <v>110</v>
      </c>
      <c r="I214" s="21">
        <v>4.7</v>
      </c>
      <c r="J214" s="22">
        <v>18623.182692681134</v>
      </c>
      <c r="K214" s="23">
        <f>IF(I214="","",I214*J214)</f>
        <v>87528.958655601338</v>
      </c>
      <c r="L214" s="29">
        <v>27034.2</v>
      </c>
      <c r="M214" s="29">
        <v>60494.758655601334</v>
      </c>
      <c r="N214" s="29">
        <v>0</v>
      </c>
      <c r="O214" s="29">
        <v>0</v>
      </c>
      <c r="P214" s="29">
        <v>0</v>
      </c>
      <c r="Q214" s="33" t="s">
        <v>44</v>
      </c>
    </row>
    <row r="215" spans="1:19" s="5" customFormat="1" ht="24" customHeight="1">
      <c r="B215" s="17"/>
      <c r="C215" s="18"/>
      <c r="D215" s="18" t="s">
        <v>71</v>
      </c>
      <c r="E215" s="18"/>
      <c r="F215" s="18"/>
      <c r="G215" s="30"/>
      <c r="H215" s="20"/>
      <c r="I215" s="21"/>
      <c r="J215" s="22"/>
      <c r="K215" s="23">
        <v>540265.79999999993</v>
      </c>
      <c r="L215" s="29">
        <v>340925.2</v>
      </c>
      <c r="M215" s="29">
        <v>199340.6</v>
      </c>
      <c r="N215" s="29">
        <v>0</v>
      </c>
      <c r="O215" s="29">
        <v>0</v>
      </c>
      <c r="P215" s="29">
        <v>0</v>
      </c>
      <c r="Q215" s="33"/>
    </row>
    <row r="216" spans="1:19" ht="24" customHeight="1">
      <c r="A216" s="5"/>
      <c r="B216" s="17"/>
      <c r="C216" s="18"/>
      <c r="D216" s="18"/>
      <c r="E216" s="18" t="s">
        <v>277</v>
      </c>
      <c r="F216" s="18"/>
      <c r="G216" s="30"/>
      <c r="H216" s="20" t="s">
        <v>76</v>
      </c>
      <c r="I216" s="21">
        <v>28.1</v>
      </c>
      <c r="J216" s="22">
        <v>6391.9245551601416</v>
      </c>
      <c r="K216" s="23">
        <f>IF(I216="","",I216*J216)</f>
        <v>179613.08</v>
      </c>
      <c r="L216" s="29">
        <v>134311.79999999999</v>
      </c>
      <c r="M216" s="29">
        <v>45301.280000000006</v>
      </c>
      <c r="N216" s="29">
        <v>0</v>
      </c>
      <c r="O216" s="29">
        <v>0</v>
      </c>
      <c r="P216" s="29">
        <v>0</v>
      </c>
      <c r="Q216" s="33" t="s">
        <v>44</v>
      </c>
      <c r="R216" s="5"/>
      <c r="S216" s="5"/>
    </row>
    <row r="217" spans="1:19" ht="24" customHeight="1">
      <c r="A217" s="5"/>
      <c r="B217" s="17"/>
      <c r="C217" s="18"/>
      <c r="D217" s="18"/>
      <c r="E217" s="18" t="s">
        <v>278</v>
      </c>
      <c r="F217" s="18"/>
      <c r="G217" s="30" t="s">
        <v>279</v>
      </c>
      <c r="H217" s="20" t="s">
        <v>76</v>
      </c>
      <c r="I217" s="21">
        <v>37.6</v>
      </c>
      <c r="J217" s="22">
        <v>9371.1999999999989</v>
      </c>
      <c r="K217" s="23">
        <f>IF(I217="","",I217*J217)</f>
        <v>352357.12</v>
      </c>
      <c r="L217" s="29">
        <v>201498.40000000002</v>
      </c>
      <c r="M217" s="29">
        <v>150858.72</v>
      </c>
      <c r="N217" s="29">
        <v>0</v>
      </c>
      <c r="O217" s="29">
        <v>0</v>
      </c>
      <c r="P217" s="29">
        <v>0</v>
      </c>
      <c r="Q217" s="33" t="s">
        <v>44</v>
      </c>
      <c r="R217" s="5"/>
      <c r="S217" s="5"/>
    </row>
    <row r="218" spans="1:19" ht="24" customHeight="1">
      <c r="A218" s="5"/>
      <c r="B218" s="17"/>
      <c r="C218" s="18"/>
      <c r="D218" s="18"/>
      <c r="E218" s="18" t="s">
        <v>280</v>
      </c>
      <c r="F218" s="18"/>
      <c r="G218" s="19" t="s">
        <v>281</v>
      </c>
      <c r="H218" s="20" t="s">
        <v>76</v>
      </c>
      <c r="I218" s="21">
        <v>3.2</v>
      </c>
      <c r="J218" s="22">
        <v>2592.375</v>
      </c>
      <c r="K218" s="23">
        <f>IF(I218="","",I218*J218)</f>
        <v>8295.6</v>
      </c>
      <c r="L218" s="29">
        <v>5115</v>
      </c>
      <c r="M218" s="29">
        <v>3180.6</v>
      </c>
      <c r="N218" s="29">
        <v>0</v>
      </c>
      <c r="O218" s="29">
        <v>0</v>
      </c>
      <c r="P218" s="29">
        <v>0</v>
      </c>
      <c r="Q218" s="33" t="s">
        <v>44</v>
      </c>
    </row>
    <row r="219" spans="1:19" ht="24" customHeight="1">
      <c r="A219" s="5"/>
      <c r="B219" s="17"/>
      <c r="C219" s="18"/>
      <c r="D219" s="18" t="s">
        <v>282</v>
      </c>
      <c r="E219" s="18"/>
      <c r="F219" s="18"/>
      <c r="G219" s="19"/>
      <c r="H219" s="20"/>
      <c r="I219" s="21"/>
      <c r="J219" s="22"/>
      <c r="K219" s="23">
        <v>20165.62</v>
      </c>
      <c r="L219" s="29">
        <v>11256.36</v>
      </c>
      <c r="M219" s="29">
        <v>8909.26</v>
      </c>
      <c r="N219" s="29">
        <v>0</v>
      </c>
      <c r="O219" s="29">
        <v>0</v>
      </c>
      <c r="P219" s="29">
        <v>0</v>
      </c>
      <c r="Q219" s="33"/>
    </row>
    <row r="220" spans="1:19" ht="24" customHeight="1">
      <c r="A220" s="5"/>
      <c r="B220" s="17"/>
      <c r="C220" s="18"/>
      <c r="D220" s="18"/>
      <c r="E220" s="18" t="s">
        <v>283</v>
      </c>
      <c r="F220" s="18"/>
      <c r="G220" s="19"/>
      <c r="H220" s="20" t="s">
        <v>110</v>
      </c>
      <c r="I220" s="21">
        <v>3.2</v>
      </c>
      <c r="J220" s="22">
        <v>6301.7562499999995</v>
      </c>
      <c r="K220" s="23">
        <f>IF(I220="","",I220*J220)</f>
        <v>20165.62</v>
      </c>
      <c r="L220" s="29">
        <v>11256.36</v>
      </c>
      <c r="M220" s="29">
        <v>8909.26</v>
      </c>
      <c r="N220" s="29">
        <v>0</v>
      </c>
      <c r="O220" s="29">
        <v>0</v>
      </c>
      <c r="P220" s="29">
        <v>0</v>
      </c>
      <c r="Q220" s="33" t="s">
        <v>44</v>
      </c>
    </row>
    <row r="221" spans="1:19" ht="24" customHeight="1">
      <c r="A221" s="5"/>
      <c r="B221" s="17"/>
      <c r="C221" s="18" t="s">
        <v>284</v>
      </c>
      <c r="D221" s="18"/>
      <c r="E221" s="18"/>
      <c r="F221" s="18"/>
      <c r="G221" s="19"/>
      <c r="H221" s="20"/>
      <c r="I221" s="21"/>
      <c r="J221" s="22"/>
      <c r="K221" s="23">
        <v>2679785.862215302</v>
      </c>
      <c r="L221" s="29">
        <v>1765345.7999999998</v>
      </c>
      <c r="M221" s="29">
        <v>738060.76221530186</v>
      </c>
      <c r="N221" s="29">
        <v>176379.3</v>
      </c>
      <c r="O221" s="29">
        <v>0</v>
      </c>
      <c r="P221" s="29">
        <v>0</v>
      </c>
      <c r="Q221" s="33"/>
    </row>
    <row r="222" spans="1:19" ht="24" customHeight="1">
      <c r="A222" s="5"/>
      <c r="B222" s="17"/>
      <c r="C222" s="18"/>
      <c r="D222" s="18" t="s">
        <v>258</v>
      </c>
      <c r="E222" s="18"/>
      <c r="F222" s="18"/>
      <c r="G222" s="19"/>
      <c r="H222" s="20"/>
      <c r="I222" s="21"/>
      <c r="J222" s="22"/>
      <c r="K222" s="23">
        <v>163770.79999999999</v>
      </c>
      <c r="L222" s="29">
        <v>10118</v>
      </c>
      <c r="M222" s="29">
        <v>153652.79999999999</v>
      </c>
      <c r="N222" s="29">
        <v>0</v>
      </c>
      <c r="O222" s="29">
        <v>0</v>
      </c>
      <c r="P222" s="29">
        <v>0</v>
      </c>
      <c r="Q222" s="33"/>
    </row>
    <row r="223" spans="1:19" ht="24" customHeight="1">
      <c r="A223" s="5"/>
      <c r="B223" s="17"/>
      <c r="C223" s="18"/>
      <c r="D223" s="18"/>
      <c r="E223" s="18" t="s">
        <v>285</v>
      </c>
      <c r="F223" s="18"/>
      <c r="G223" s="19" t="s">
        <v>286</v>
      </c>
      <c r="H223" s="20" t="s">
        <v>110</v>
      </c>
      <c r="I223" s="21">
        <v>14.5</v>
      </c>
      <c r="J223" s="22">
        <v>5000.0524137931034</v>
      </c>
      <c r="K223" s="23">
        <f>IF(I223="","",I223*J223)</f>
        <v>72500.759999999995</v>
      </c>
      <c r="L223" s="29">
        <v>6300</v>
      </c>
      <c r="M223" s="29">
        <v>66200.759999999995</v>
      </c>
      <c r="N223" s="29">
        <v>0</v>
      </c>
      <c r="O223" s="29">
        <v>0</v>
      </c>
      <c r="P223" s="29">
        <v>0</v>
      </c>
      <c r="Q223" s="33" t="s">
        <v>44</v>
      </c>
    </row>
    <row r="224" spans="1:19" ht="24" customHeight="1">
      <c r="A224" s="5"/>
      <c r="B224" s="17"/>
      <c r="C224" s="18"/>
      <c r="D224" s="18"/>
      <c r="E224" s="18" t="s">
        <v>287</v>
      </c>
      <c r="F224" s="18"/>
      <c r="G224" s="19" t="s">
        <v>288</v>
      </c>
      <c r="H224" s="20" t="s">
        <v>110</v>
      </c>
      <c r="I224" s="21">
        <v>12</v>
      </c>
      <c r="J224" s="22">
        <v>2299.9641666666666</v>
      </c>
      <c r="K224" s="23">
        <f>IF(I224="","",I224*J224)</f>
        <v>27599.57</v>
      </c>
      <c r="L224" s="29">
        <v>0</v>
      </c>
      <c r="M224" s="29">
        <v>27599.57</v>
      </c>
      <c r="N224" s="29">
        <v>0</v>
      </c>
      <c r="O224" s="29">
        <v>0</v>
      </c>
      <c r="P224" s="29">
        <v>0</v>
      </c>
      <c r="Q224" s="33" t="s">
        <v>44</v>
      </c>
    </row>
    <row r="225" spans="1:19" ht="24" customHeight="1">
      <c r="A225" s="5"/>
      <c r="B225" s="17"/>
      <c r="C225" s="18"/>
      <c r="D225" s="18"/>
      <c r="E225" s="18" t="s">
        <v>289</v>
      </c>
      <c r="F225" s="18"/>
      <c r="G225" s="19"/>
      <c r="H225" s="20" t="s">
        <v>76</v>
      </c>
      <c r="I225" s="21">
        <v>15.2</v>
      </c>
      <c r="J225" s="22">
        <v>875.59671052631597</v>
      </c>
      <c r="K225" s="23">
        <f>IF(I225="","",I225*J225)</f>
        <v>13309.070000000002</v>
      </c>
      <c r="L225" s="29">
        <v>3110</v>
      </c>
      <c r="M225" s="29">
        <v>10199.070000000002</v>
      </c>
      <c r="N225" s="29">
        <v>0</v>
      </c>
      <c r="O225" s="29">
        <v>0</v>
      </c>
      <c r="P225" s="29">
        <v>0</v>
      </c>
      <c r="Q225" s="33" t="s">
        <v>44</v>
      </c>
    </row>
    <row r="226" spans="1:19" ht="24" customHeight="1">
      <c r="A226" s="5"/>
      <c r="B226" s="17"/>
      <c r="C226" s="18"/>
      <c r="D226" s="18"/>
      <c r="E226" s="18" t="s">
        <v>290</v>
      </c>
      <c r="F226" s="18"/>
      <c r="G226" s="19" t="s">
        <v>291</v>
      </c>
      <c r="H226" s="20" t="s">
        <v>110</v>
      </c>
      <c r="I226" s="21">
        <v>29.5</v>
      </c>
      <c r="J226" s="22">
        <v>1707.1661016949154</v>
      </c>
      <c r="K226" s="23">
        <f>IF(I226="","",I226*J226)</f>
        <v>50361.4</v>
      </c>
      <c r="L226" s="29">
        <v>708</v>
      </c>
      <c r="M226" s="29">
        <v>49653.4</v>
      </c>
      <c r="N226" s="29">
        <v>0</v>
      </c>
      <c r="O226" s="29">
        <v>0</v>
      </c>
      <c r="P226" s="29">
        <v>0</v>
      </c>
      <c r="Q226" s="33" t="s">
        <v>44</v>
      </c>
    </row>
    <row r="227" spans="1:19" ht="24" customHeight="1">
      <c r="A227" s="5"/>
      <c r="B227" s="17"/>
      <c r="C227" s="18"/>
      <c r="D227" s="18" t="s">
        <v>155</v>
      </c>
      <c r="E227" s="18"/>
      <c r="F227" s="18"/>
      <c r="G227" s="19"/>
      <c r="H227" s="20"/>
      <c r="I227" s="21"/>
      <c r="J227" s="22"/>
      <c r="K227" s="23">
        <v>2306264.0491494238</v>
      </c>
      <c r="L227" s="29">
        <v>1741794.4</v>
      </c>
      <c r="M227" s="29">
        <v>564469.64914942347</v>
      </c>
      <c r="N227" s="29">
        <v>0</v>
      </c>
      <c r="O227" s="29">
        <v>0</v>
      </c>
      <c r="P227" s="29">
        <v>0</v>
      </c>
      <c r="Q227" s="33"/>
    </row>
    <row r="228" spans="1:19" ht="24" customHeight="1">
      <c r="A228" s="5"/>
      <c r="B228" s="17"/>
      <c r="C228" s="18"/>
      <c r="D228" s="18"/>
      <c r="E228" s="18" t="s">
        <v>272</v>
      </c>
      <c r="F228" s="18"/>
      <c r="G228" s="19" t="s">
        <v>292</v>
      </c>
      <c r="H228" s="20" t="s">
        <v>110</v>
      </c>
      <c r="I228" s="21">
        <v>13</v>
      </c>
      <c r="J228" s="22">
        <v>89723.723292633294</v>
      </c>
      <c r="K228" s="23">
        <f>IF(I228="","",I228*J228)</f>
        <v>1166408.4028042329</v>
      </c>
      <c r="L228" s="29">
        <v>885020</v>
      </c>
      <c r="M228" s="29">
        <v>281388.40280423278</v>
      </c>
      <c r="N228" s="29">
        <v>0</v>
      </c>
      <c r="O228" s="29">
        <v>0</v>
      </c>
      <c r="P228" s="29">
        <v>0</v>
      </c>
      <c r="Q228" s="33" t="s">
        <v>44</v>
      </c>
    </row>
    <row r="229" spans="1:19" ht="24" customHeight="1">
      <c r="A229" s="5"/>
      <c r="B229" s="17"/>
      <c r="C229" s="18"/>
      <c r="D229" s="18"/>
      <c r="E229" s="18" t="s">
        <v>293</v>
      </c>
      <c r="F229" s="18"/>
      <c r="G229" s="19" t="s">
        <v>288</v>
      </c>
      <c r="H229" s="20" t="s">
        <v>110</v>
      </c>
      <c r="I229" s="21">
        <v>12</v>
      </c>
      <c r="J229" s="22">
        <v>52927.98841884479</v>
      </c>
      <c r="K229" s="23">
        <f>IF(I229="","",I229*J229)</f>
        <v>635135.86102613749</v>
      </c>
      <c r="L229" s="29">
        <v>509887</v>
      </c>
      <c r="M229" s="29">
        <v>125248.86102613746</v>
      </c>
      <c r="N229" s="29">
        <v>0</v>
      </c>
      <c r="O229" s="29">
        <v>0</v>
      </c>
      <c r="P229" s="29">
        <v>0</v>
      </c>
      <c r="Q229" s="33" t="s">
        <v>44</v>
      </c>
    </row>
    <row r="230" spans="1:19" ht="24" customHeight="1">
      <c r="A230" s="5"/>
      <c r="B230" s="17"/>
      <c r="C230" s="18"/>
      <c r="D230" s="18"/>
      <c r="E230" s="18" t="s">
        <v>156</v>
      </c>
      <c r="F230" s="18"/>
      <c r="G230" s="19" t="s">
        <v>294</v>
      </c>
      <c r="H230" s="20" t="s">
        <v>168</v>
      </c>
      <c r="I230" s="21">
        <v>2</v>
      </c>
      <c r="J230" s="22">
        <v>225811.69777777779</v>
      </c>
      <c r="K230" s="23">
        <f>IF(I230="","",I230*J230)</f>
        <v>451623.39555555559</v>
      </c>
      <c r="L230" s="29">
        <v>333552</v>
      </c>
      <c r="M230" s="29">
        <v>118071.39555555556</v>
      </c>
      <c r="N230" s="29">
        <v>0</v>
      </c>
      <c r="O230" s="29">
        <v>0</v>
      </c>
      <c r="P230" s="29">
        <v>0</v>
      </c>
      <c r="Q230" s="33" t="s">
        <v>44</v>
      </c>
    </row>
    <row r="231" spans="1:19" ht="24" customHeight="1">
      <c r="A231" s="5"/>
      <c r="B231" s="17"/>
      <c r="C231" s="18"/>
      <c r="D231" s="18"/>
      <c r="E231" s="18" t="s">
        <v>276</v>
      </c>
      <c r="F231" s="18"/>
      <c r="G231" s="19" t="s">
        <v>295</v>
      </c>
      <c r="H231" s="20" t="s">
        <v>110</v>
      </c>
      <c r="I231" s="21">
        <v>3.6</v>
      </c>
      <c r="J231" s="22">
        <v>14748.997156527128</v>
      </c>
      <c r="K231" s="23">
        <f>IF(I231="","",I231*J231)</f>
        <v>53096.38976349766</v>
      </c>
      <c r="L231" s="29">
        <v>13335.4</v>
      </c>
      <c r="M231" s="29">
        <v>39760.989763497651</v>
      </c>
      <c r="N231" s="29">
        <v>0</v>
      </c>
      <c r="O231" s="29">
        <v>0</v>
      </c>
      <c r="P231" s="29">
        <v>0</v>
      </c>
      <c r="Q231" s="33" t="s">
        <v>44</v>
      </c>
    </row>
    <row r="232" spans="1:19" s="5" customFormat="1" ht="24" customHeight="1">
      <c r="B232" s="17"/>
      <c r="C232" s="18"/>
      <c r="D232" s="18" t="s">
        <v>71</v>
      </c>
      <c r="E232" s="18"/>
      <c r="F232" s="18"/>
      <c r="G232" s="19"/>
      <c r="H232" s="20"/>
      <c r="I232" s="21"/>
      <c r="J232" s="22"/>
      <c r="K232" s="23">
        <v>201628.93306587837</v>
      </c>
      <c r="L232" s="29">
        <v>9092.5</v>
      </c>
      <c r="M232" s="29">
        <v>16157.133065878377</v>
      </c>
      <c r="N232" s="29">
        <v>176379.3</v>
      </c>
      <c r="O232" s="29">
        <v>0</v>
      </c>
      <c r="P232" s="29">
        <v>0</v>
      </c>
      <c r="Q232" s="33"/>
      <c r="R232" s="27"/>
      <c r="S232" s="27"/>
    </row>
    <row r="233" spans="1:19" s="5" customFormat="1" ht="24" customHeight="1">
      <c r="B233" s="17"/>
      <c r="C233" s="18"/>
      <c r="D233" s="18"/>
      <c r="E233" s="18" t="s">
        <v>277</v>
      </c>
      <c r="F233" s="18"/>
      <c r="G233" s="19" t="s">
        <v>296</v>
      </c>
      <c r="H233" s="20" t="s">
        <v>76</v>
      </c>
      <c r="I233" s="21">
        <v>25.5</v>
      </c>
      <c r="J233" s="22">
        <v>6916.8352941176463</v>
      </c>
      <c r="K233" s="23">
        <f>IF(I233="","",I233*J233)</f>
        <v>176379.3</v>
      </c>
      <c r="L233" s="29">
        <v>0</v>
      </c>
      <c r="M233" s="29">
        <v>0</v>
      </c>
      <c r="N233" s="29">
        <v>176379.3</v>
      </c>
      <c r="O233" s="29">
        <v>0</v>
      </c>
      <c r="P233" s="29">
        <v>0</v>
      </c>
      <c r="Q233" s="33" t="s">
        <v>44</v>
      </c>
      <c r="R233" s="27"/>
      <c r="S233" s="27"/>
    </row>
    <row r="234" spans="1:19" s="5" customFormat="1" ht="24" customHeight="1">
      <c r="B234" s="17"/>
      <c r="C234" s="18"/>
      <c r="D234" s="18"/>
      <c r="E234" s="18" t="s">
        <v>297</v>
      </c>
      <c r="F234" s="18"/>
      <c r="G234" s="19"/>
      <c r="H234" s="20" t="s">
        <v>76</v>
      </c>
      <c r="I234" s="21">
        <v>3.3</v>
      </c>
      <c r="J234" s="22">
        <v>7651.4039593570842</v>
      </c>
      <c r="K234" s="23">
        <f>IF(I234="","",I234*J234)</f>
        <v>25249.633065878377</v>
      </c>
      <c r="L234" s="29">
        <v>9092.5</v>
      </c>
      <c r="M234" s="29">
        <v>16157.133065878377</v>
      </c>
      <c r="N234" s="29">
        <v>0</v>
      </c>
      <c r="O234" s="29">
        <v>0</v>
      </c>
      <c r="P234" s="29">
        <v>0</v>
      </c>
      <c r="Q234" s="33" t="s">
        <v>44</v>
      </c>
    </row>
    <row r="235" spans="1:19" s="5" customFormat="1" ht="24" customHeight="1">
      <c r="B235" s="17"/>
      <c r="C235" s="18"/>
      <c r="D235" s="18" t="s">
        <v>282</v>
      </c>
      <c r="E235" s="18"/>
      <c r="F235" s="18"/>
      <c r="G235" s="19"/>
      <c r="H235" s="20"/>
      <c r="I235" s="21"/>
      <c r="J235" s="22"/>
      <c r="K235" s="23">
        <v>8122.08</v>
      </c>
      <c r="L235" s="29">
        <v>4340.8999999999996</v>
      </c>
      <c r="M235" s="29">
        <v>3781.18</v>
      </c>
      <c r="N235" s="29">
        <v>0</v>
      </c>
      <c r="O235" s="29">
        <v>0</v>
      </c>
      <c r="P235" s="29">
        <v>0</v>
      </c>
      <c r="Q235" s="33"/>
    </row>
    <row r="236" spans="1:19" ht="24" customHeight="1">
      <c r="A236" s="5"/>
      <c r="B236" s="17"/>
      <c r="C236" s="18"/>
      <c r="D236" s="18"/>
      <c r="E236" s="18" t="s">
        <v>298</v>
      </c>
      <c r="F236" s="18"/>
      <c r="G236" s="19"/>
      <c r="H236" s="20" t="s">
        <v>110</v>
      </c>
      <c r="I236" s="21">
        <v>1.35</v>
      </c>
      <c r="J236" s="22">
        <v>6016.3555555555549</v>
      </c>
      <c r="K236" s="23">
        <f>IF(I236="","",I236*J236)</f>
        <v>8122.08</v>
      </c>
      <c r="L236" s="29">
        <v>4340.8999999999996</v>
      </c>
      <c r="M236" s="29">
        <v>3781.18</v>
      </c>
      <c r="N236" s="29">
        <v>0</v>
      </c>
      <c r="O236" s="29">
        <v>0</v>
      </c>
      <c r="P236" s="29">
        <v>0</v>
      </c>
      <c r="Q236" s="33" t="s">
        <v>44</v>
      </c>
      <c r="R236" s="5"/>
      <c r="S236" s="5"/>
    </row>
    <row r="237" spans="1:19" ht="24" customHeight="1">
      <c r="A237" s="5"/>
      <c r="B237" s="17" t="s">
        <v>299</v>
      </c>
      <c r="C237" s="18"/>
      <c r="D237" s="18"/>
      <c r="E237" s="18"/>
      <c r="F237" s="18"/>
      <c r="G237" s="19"/>
      <c r="H237" s="20"/>
      <c r="I237" s="21"/>
      <c r="J237" s="22"/>
      <c r="K237" s="23">
        <v>1324594.614512</v>
      </c>
      <c r="L237" s="29">
        <v>153246.24</v>
      </c>
      <c r="M237" s="29">
        <v>1171348.374512</v>
      </c>
      <c r="N237" s="29">
        <v>0</v>
      </c>
      <c r="O237" s="29">
        <v>0</v>
      </c>
      <c r="P237" s="29">
        <v>0</v>
      </c>
      <c r="Q237" s="33"/>
      <c r="R237" s="5"/>
      <c r="S237" s="5"/>
    </row>
    <row r="238" spans="1:19" ht="24" customHeight="1">
      <c r="A238" s="5"/>
      <c r="B238" s="17"/>
      <c r="C238" s="18" t="s">
        <v>300</v>
      </c>
      <c r="D238" s="18"/>
      <c r="E238" s="18"/>
      <c r="F238" s="18"/>
      <c r="G238" s="19"/>
      <c r="H238" s="20"/>
      <c r="I238" s="21"/>
      <c r="J238" s="22"/>
      <c r="K238" s="23">
        <v>1274436.4345120001</v>
      </c>
      <c r="L238" s="29">
        <v>137773.24</v>
      </c>
      <c r="M238" s="29">
        <v>1136663.1945120001</v>
      </c>
      <c r="N238" s="29">
        <v>0</v>
      </c>
      <c r="O238" s="29">
        <v>0</v>
      </c>
      <c r="P238" s="29">
        <v>0</v>
      </c>
      <c r="Q238" s="33"/>
    </row>
    <row r="239" spans="1:19" ht="24" customHeight="1">
      <c r="A239" s="5"/>
      <c r="B239" s="17"/>
      <c r="C239" s="18"/>
      <c r="D239" s="18" t="s">
        <v>301</v>
      </c>
      <c r="E239" s="18"/>
      <c r="F239" s="18"/>
      <c r="G239" s="19"/>
      <c r="H239" s="20"/>
      <c r="I239" s="21"/>
      <c r="J239" s="22"/>
      <c r="K239" s="23">
        <v>110648.27</v>
      </c>
      <c r="L239" s="29">
        <v>12832.800000000001</v>
      </c>
      <c r="M239" s="29">
        <v>97815.47</v>
      </c>
      <c r="N239" s="29">
        <v>0</v>
      </c>
      <c r="O239" s="29">
        <v>0</v>
      </c>
      <c r="P239" s="29">
        <v>0</v>
      </c>
      <c r="Q239" s="33"/>
    </row>
    <row r="240" spans="1:19" ht="24" customHeight="1">
      <c r="A240" s="5"/>
      <c r="B240" s="17"/>
      <c r="C240" s="18"/>
      <c r="D240" s="18"/>
      <c r="E240" s="18" t="s">
        <v>289</v>
      </c>
      <c r="F240" s="18"/>
      <c r="G240" s="19" t="s">
        <v>302</v>
      </c>
      <c r="H240" s="20" t="s">
        <v>76</v>
      </c>
      <c r="I240" s="21">
        <v>9.5</v>
      </c>
      <c r="J240" s="22">
        <v>395.67894736842101</v>
      </c>
      <c r="K240" s="23">
        <f>IF(I240="","",I240*J240)</f>
        <v>3758.9499999999994</v>
      </c>
      <c r="L240" s="29">
        <v>531</v>
      </c>
      <c r="M240" s="29">
        <v>3227.95</v>
      </c>
      <c r="N240" s="29">
        <v>0</v>
      </c>
      <c r="O240" s="29">
        <v>0</v>
      </c>
      <c r="P240" s="29">
        <v>0</v>
      </c>
      <c r="Q240" s="33" t="s">
        <v>44</v>
      </c>
    </row>
    <row r="241" spans="1:17" ht="24" customHeight="1">
      <c r="A241" s="5"/>
      <c r="B241" s="17"/>
      <c r="C241" s="18"/>
      <c r="D241" s="18"/>
      <c r="E241" s="18" t="s">
        <v>303</v>
      </c>
      <c r="F241" s="18"/>
      <c r="G241" s="19"/>
      <c r="H241" s="20" t="s">
        <v>110</v>
      </c>
      <c r="I241" s="21">
        <v>3.1</v>
      </c>
      <c r="J241" s="22">
        <v>1687.2290322580648</v>
      </c>
      <c r="K241" s="23">
        <f>IF(I241="","",I241*J241)</f>
        <v>5230.4100000000008</v>
      </c>
      <c r="L241" s="29">
        <v>93.000000000000014</v>
      </c>
      <c r="M241" s="29">
        <v>5137.4100000000008</v>
      </c>
      <c r="N241" s="29">
        <v>0</v>
      </c>
      <c r="O241" s="29">
        <v>0</v>
      </c>
      <c r="P241" s="29">
        <v>0</v>
      </c>
      <c r="Q241" s="33" t="s">
        <v>44</v>
      </c>
    </row>
    <row r="242" spans="1:17" ht="24" customHeight="1">
      <c r="A242" s="5"/>
      <c r="B242" s="17"/>
      <c r="C242" s="18"/>
      <c r="D242" s="18"/>
      <c r="E242" s="18" t="s">
        <v>304</v>
      </c>
      <c r="F242" s="18"/>
      <c r="G242" s="19"/>
      <c r="H242" s="20" t="s">
        <v>168</v>
      </c>
      <c r="I242" s="21">
        <v>1</v>
      </c>
      <c r="J242" s="22"/>
      <c r="K242" s="23">
        <v>10489.07</v>
      </c>
      <c r="L242" s="29">
        <v>0</v>
      </c>
      <c r="M242" s="29">
        <v>10489.07</v>
      </c>
      <c r="N242" s="29">
        <v>0</v>
      </c>
      <c r="O242" s="29">
        <v>0</v>
      </c>
      <c r="P242" s="29">
        <v>0</v>
      </c>
      <c r="Q242" s="33" t="s">
        <v>44</v>
      </c>
    </row>
    <row r="243" spans="1:17" ht="24" customHeight="1">
      <c r="A243" s="5"/>
      <c r="B243" s="17"/>
      <c r="C243" s="18"/>
      <c r="D243" s="18"/>
      <c r="E243" s="18" t="s">
        <v>298</v>
      </c>
      <c r="F243" s="18"/>
      <c r="G243" s="19"/>
      <c r="H243" s="20" t="s">
        <v>110</v>
      </c>
      <c r="I243" s="21">
        <v>3.8</v>
      </c>
      <c r="J243" s="22">
        <v>5992.0631578947368</v>
      </c>
      <c r="K243" s="23">
        <f>IF(I243="","",I243*J243)</f>
        <v>22769.84</v>
      </c>
      <c r="L243" s="29">
        <v>12208.800000000001</v>
      </c>
      <c r="M243" s="29">
        <v>10561.04</v>
      </c>
      <c r="N243" s="29">
        <v>0</v>
      </c>
      <c r="O243" s="29">
        <v>0</v>
      </c>
      <c r="P243" s="29">
        <v>0</v>
      </c>
      <c r="Q243" s="33" t="s">
        <v>44</v>
      </c>
    </row>
    <row r="244" spans="1:17" ht="24" customHeight="1">
      <c r="A244" s="5"/>
      <c r="B244" s="17"/>
      <c r="C244" s="18"/>
      <c r="D244" s="18"/>
      <c r="E244" s="18" t="s">
        <v>305</v>
      </c>
      <c r="F244" s="18"/>
      <c r="G244" s="19" t="s">
        <v>306</v>
      </c>
      <c r="H244" s="20" t="s">
        <v>110</v>
      </c>
      <c r="I244" s="21">
        <v>5.7</v>
      </c>
      <c r="J244" s="22">
        <v>12000</v>
      </c>
      <c r="K244" s="23">
        <f>IF(I244="","",I244*J244)</f>
        <v>68400</v>
      </c>
      <c r="L244" s="29">
        <v>0</v>
      </c>
      <c r="M244" s="29">
        <v>68400</v>
      </c>
      <c r="N244" s="29">
        <v>0</v>
      </c>
      <c r="O244" s="29">
        <v>0</v>
      </c>
      <c r="P244" s="29">
        <v>0</v>
      </c>
      <c r="Q244" s="33" t="s">
        <v>44</v>
      </c>
    </row>
    <row r="245" spans="1:17" ht="24" customHeight="1">
      <c r="A245" s="5"/>
      <c r="B245" s="17"/>
      <c r="C245" s="18"/>
      <c r="D245" s="18" t="s">
        <v>307</v>
      </c>
      <c r="E245" s="18"/>
      <c r="F245" s="18"/>
      <c r="G245" s="19"/>
      <c r="H245" s="20"/>
      <c r="I245" s="21"/>
      <c r="J245" s="22"/>
      <c r="K245" s="23">
        <v>73950.38</v>
      </c>
      <c r="L245" s="29">
        <v>39656</v>
      </c>
      <c r="M245" s="29">
        <v>34294.379999999997</v>
      </c>
      <c r="N245" s="29">
        <v>0</v>
      </c>
      <c r="O245" s="29">
        <v>0</v>
      </c>
      <c r="P245" s="29">
        <v>0</v>
      </c>
      <c r="Q245" s="33"/>
    </row>
    <row r="246" spans="1:17" ht="24" customHeight="1">
      <c r="A246" s="5"/>
      <c r="B246" s="17"/>
      <c r="C246" s="18"/>
      <c r="D246" s="18"/>
      <c r="E246" s="18" t="s">
        <v>298</v>
      </c>
      <c r="F246" s="18"/>
      <c r="G246" s="19"/>
      <c r="H246" s="20" t="s">
        <v>110</v>
      </c>
      <c r="I246" s="21">
        <v>12.3</v>
      </c>
      <c r="J246" s="22">
        <v>6012.2260162601624</v>
      </c>
      <c r="K246" s="23">
        <f>IF(I246="","",I246*J246)</f>
        <v>73950.38</v>
      </c>
      <c r="L246" s="29">
        <v>39656</v>
      </c>
      <c r="M246" s="29">
        <v>34294.379999999997</v>
      </c>
      <c r="N246" s="29">
        <v>0</v>
      </c>
      <c r="O246" s="29">
        <v>0</v>
      </c>
      <c r="P246" s="29">
        <v>0</v>
      </c>
      <c r="Q246" s="33" t="s">
        <v>44</v>
      </c>
    </row>
    <row r="247" spans="1:17" ht="24" customHeight="1">
      <c r="A247" s="5"/>
      <c r="B247" s="17"/>
      <c r="C247" s="18"/>
      <c r="D247" s="18" t="s">
        <v>308</v>
      </c>
      <c r="E247" s="18"/>
      <c r="F247" s="18"/>
      <c r="G247" s="19"/>
      <c r="H247" s="20"/>
      <c r="I247" s="21"/>
      <c r="J247" s="22"/>
      <c r="K247" s="23">
        <v>141476.78451200001</v>
      </c>
      <c r="L247" s="29">
        <v>70757.440000000002</v>
      </c>
      <c r="M247" s="29">
        <v>70719.344511999996</v>
      </c>
      <c r="N247" s="29">
        <v>0</v>
      </c>
      <c r="O247" s="29">
        <v>0</v>
      </c>
      <c r="P247" s="29">
        <v>0</v>
      </c>
      <c r="Q247" s="33"/>
    </row>
    <row r="248" spans="1:17" ht="24" customHeight="1">
      <c r="A248" s="5"/>
      <c r="B248" s="17"/>
      <c r="C248" s="18"/>
      <c r="D248" s="18"/>
      <c r="E248" s="18" t="s">
        <v>309</v>
      </c>
      <c r="F248" s="18"/>
      <c r="G248" s="30" t="s">
        <v>262</v>
      </c>
      <c r="H248" s="20" t="s">
        <v>110</v>
      </c>
      <c r="I248" s="21">
        <v>58.4</v>
      </c>
      <c r="J248" s="22">
        <v>2422.5476800000001</v>
      </c>
      <c r="K248" s="23">
        <f>IF(I248="","",I248*J248)</f>
        <v>141476.78451200001</v>
      </c>
      <c r="L248" s="29">
        <v>70757.440000000002</v>
      </c>
      <c r="M248" s="29">
        <v>70719.344511999996</v>
      </c>
      <c r="N248" s="29">
        <v>0</v>
      </c>
      <c r="O248" s="29">
        <v>0</v>
      </c>
      <c r="P248" s="29">
        <v>0</v>
      </c>
      <c r="Q248" s="33" t="s">
        <v>44</v>
      </c>
    </row>
    <row r="249" spans="1:17" ht="24" customHeight="1">
      <c r="A249" s="5"/>
      <c r="B249" s="17"/>
      <c r="C249" s="18"/>
      <c r="D249" s="18" t="s">
        <v>310</v>
      </c>
      <c r="E249" s="18"/>
      <c r="F249" s="18"/>
      <c r="G249" s="30"/>
      <c r="H249" s="20"/>
      <c r="I249" s="21"/>
      <c r="J249" s="22"/>
      <c r="K249" s="23">
        <v>948361</v>
      </c>
      <c r="L249" s="29">
        <v>14527</v>
      </c>
      <c r="M249" s="29">
        <v>933834</v>
      </c>
      <c r="N249" s="29">
        <v>0</v>
      </c>
      <c r="O249" s="29">
        <v>0</v>
      </c>
      <c r="P249" s="29">
        <v>0</v>
      </c>
      <c r="Q249" s="33"/>
    </row>
    <row r="250" spans="1:17" ht="24" customHeight="1">
      <c r="A250" s="5"/>
      <c r="B250" s="17"/>
      <c r="C250" s="18"/>
      <c r="D250" s="18"/>
      <c r="E250" s="18" t="s">
        <v>311</v>
      </c>
      <c r="F250" s="18"/>
      <c r="G250" s="30"/>
      <c r="H250" s="20" t="s">
        <v>76</v>
      </c>
      <c r="I250" s="21">
        <v>9.5</v>
      </c>
      <c r="J250" s="22">
        <v>4829.1578947368425</v>
      </c>
      <c r="K250" s="23">
        <f>IF(I250="","",I250*J250)</f>
        <v>45877.000000000007</v>
      </c>
      <c r="L250" s="29">
        <v>14527</v>
      </c>
      <c r="M250" s="29">
        <v>31350</v>
      </c>
      <c r="N250" s="29">
        <v>0</v>
      </c>
      <c r="O250" s="29">
        <v>0</v>
      </c>
      <c r="P250" s="29">
        <v>0</v>
      </c>
      <c r="Q250" s="33" t="s">
        <v>44</v>
      </c>
    </row>
    <row r="251" spans="1:17" ht="24" customHeight="1">
      <c r="A251" s="5"/>
      <c r="B251" s="17"/>
      <c r="C251" s="18"/>
      <c r="D251" s="18"/>
      <c r="E251" s="18" t="s">
        <v>312</v>
      </c>
      <c r="F251" s="18"/>
      <c r="G251" s="30" t="s">
        <v>313</v>
      </c>
      <c r="H251" s="20" t="s">
        <v>76</v>
      </c>
      <c r="I251" s="21">
        <v>129</v>
      </c>
      <c r="J251" s="22">
        <v>6996</v>
      </c>
      <c r="K251" s="23">
        <f>IF(I251="","",I251*J251)</f>
        <v>902484</v>
      </c>
      <c r="L251" s="29">
        <v>0</v>
      </c>
      <c r="M251" s="29">
        <v>902484</v>
      </c>
      <c r="N251" s="29">
        <v>0</v>
      </c>
      <c r="O251" s="29">
        <v>0</v>
      </c>
      <c r="P251" s="29">
        <v>0</v>
      </c>
      <c r="Q251" s="33" t="s">
        <v>44</v>
      </c>
    </row>
    <row r="252" spans="1:17" ht="24" customHeight="1">
      <c r="B252" s="17"/>
      <c r="C252" s="18" t="s">
        <v>314</v>
      </c>
      <c r="D252" s="18"/>
      <c r="E252" s="18"/>
      <c r="F252" s="18"/>
      <c r="G252" s="30"/>
      <c r="H252" s="20"/>
      <c r="I252" s="21"/>
      <c r="J252" s="22"/>
      <c r="K252" s="23">
        <v>50158.179999999993</v>
      </c>
      <c r="L252" s="29">
        <v>15472.999999999998</v>
      </c>
      <c r="M252" s="29">
        <v>34685.18</v>
      </c>
      <c r="N252" s="29">
        <v>0</v>
      </c>
      <c r="O252" s="29">
        <v>0</v>
      </c>
      <c r="P252" s="29">
        <v>0</v>
      </c>
      <c r="Q252" s="33"/>
    </row>
    <row r="253" spans="1:17" ht="24" customHeight="1">
      <c r="B253" s="17"/>
      <c r="C253" s="18"/>
      <c r="D253" s="18" t="s">
        <v>315</v>
      </c>
      <c r="E253" s="18"/>
      <c r="F253" s="18"/>
      <c r="G253" s="30"/>
      <c r="H253" s="20"/>
      <c r="I253" s="21"/>
      <c r="J253" s="22"/>
      <c r="K253" s="23">
        <v>50158.179999999993</v>
      </c>
      <c r="L253" s="29">
        <v>15472.999999999998</v>
      </c>
      <c r="M253" s="29">
        <v>34685.18</v>
      </c>
      <c r="N253" s="29">
        <v>0</v>
      </c>
      <c r="O253" s="29">
        <v>0</v>
      </c>
      <c r="P253" s="29">
        <v>0</v>
      </c>
      <c r="Q253" s="33"/>
    </row>
    <row r="254" spans="1:17" ht="24" customHeight="1">
      <c r="B254" s="17"/>
      <c r="C254" s="18"/>
      <c r="D254" s="18"/>
      <c r="E254" s="18" t="s">
        <v>316</v>
      </c>
      <c r="F254" s="18"/>
      <c r="G254" s="19"/>
      <c r="H254" s="20" t="s">
        <v>76</v>
      </c>
      <c r="I254" s="21">
        <v>8.1999999999999993</v>
      </c>
      <c r="J254" s="22">
        <v>2600</v>
      </c>
      <c r="K254" s="23">
        <f>IF(I254="","",I254*J254)</f>
        <v>21319.999999999996</v>
      </c>
      <c r="L254" s="29">
        <v>0</v>
      </c>
      <c r="M254" s="29">
        <v>21320</v>
      </c>
      <c r="N254" s="29">
        <v>0</v>
      </c>
      <c r="O254" s="29">
        <v>0</v>
      </c>
      <c r="P254" s="29">
        <v>0</v>
      </c>
      <c r="Q254" s="33" t="s">
        <v>44</v>
      </c>
    </row>
    <row r="255" spans="1:17" ht="24" customHeight="1">
      <c r="B255" s="17"/>
      <c r="C255" s="18"/>
      <c r="D255" s="18"/>
      <c r="E255" s="18" t="s">
        <v>298</v>
      </c>
      <c r="F255" s="18"/>
      <c r="G255" s="19"/>
      <c r="H255" s="20" t="s">
        <v>110</v>
      </c>
      <c r="I255" s="21">
        <v>4.8</v>
      </c>
      <c r="J255" s="22">
        <v>6007.9541666666664</v>
      </c>
      <c r="K255" s="23">
        <f>IF(I255="","",I255*J255)</f>
        <v>28838.179999999997</v>
      </c>
      <c r="L255" s="29">
        <v>15472.999999999998</v>
      </c>
      <c r="M255" s="29">
        <v>13365.18</v>
      </c>
      <c r="N255" s="29">
        <v>0</v>
      </c>
      <c r="O255" s="29">
        <v>0</v>
      </c>
      <c r="P255" s="29">
        <v>0</v>
      </c>
      <c r="Q255" s="33" t="s">
        <v>44</v>
      </c>
    </row>
    <row r="256" spans="1:17" ht="24" customHeight="1">
      <c r="B256" s="17" t="s">
        <v>317</v>
      </c>
      <c r="C256" s="18"/>
      <c r="D256" s="18"/>
      <c r="E256" s="18"/>
      <c r="F256" s="18"/>
      <c r="G256" s="19"/>
      <c r="H256" s="20"/>
      <c r="I256" s="21"/>
      <c r="J256" s="22"/>
      <c r="K256" s="23">
        <v>1960721.5299999998</v>
      </c>
      <c r="L256" s="29">
        <v>251120</v>
      </c>
      <c r="M256" s="29">
        <v>1709601.53</v>
      </c>
      <c r="N256" s="29">
        <v>0</v>
      </c>
      <c r="O256" s="29">
        <v>0</v>
      </c>
      <c r="P256" s="29">
        <v>0</v>
      </c>
      <c r="Q256" s="33"/>
    </row>
    <row r="257" spans="2:17" ht="24" customHeight="1">
      <c r="B257" s="17"/>
      <c r="C257" s="18" t="s">
        <v>318</v>
      </c>
      <c r="D257" s="18"/>
      <c r="E257" s="18"/>
      <c r="F257" s="18"/>
      <c r="G257" s="19"/>
      <c r="H257" s="20"/>
      <c r="I257" s="21"/>
      <c r="J257" s="22"/>
      <c r="K257" s="23">
        <v>1960721.5299999998</v>
      </c>
      <c r="L257" s="29">
        <v>251120</v>
      </c>
      <c r="M257" s="29">
        <v>1709601.53</v>
      </c>
      <c r="N257" s="29">
        <v>0</v>
      </c>
      <c r="O257" s="29">
        <v>0</v>
      </c>
      <c r="P257" s="29">
        <v>0</v>
      </c>
      <c r="Q257" s="33"/>
    </row>
    <row r="258" spans="2:17" ht="24" customHeight="1">
      <c r="B258" s="17"/>
      <c r="C258" s="18"/>
      <c r="D258" s="18" t="s">
        <v>319</v>
      </c>
      <c r="E258" s="18"/>
      <c r="F258" s="18"/>
      <c r="G258" s="19"/>
      <c r="H258" s="20"/>
      <c r="I258" s="21"/>
      <c r="J258" s="22"/>
      <c r="K258" s="23">
        <v>1507957.72</v>
      </c>
      <c r="L258" s="29">
        <v>151800</v>
      </c>
      <c r="M258" s="29">
        <v>1356157.72</v>
      </c>
      <c r="N258" s="29">
        <v>0</v>
      </c>
      <c r="O258" s="29">
        <v>0</v>
      </c>
      <c r="P258" s="29">
        <v>0</v>
      </c>
      <c r="Q258" s="33"/>
    </row>
    <row r="259" spans="2:17" ht="24" customHeight="1">
      <c r="B259" s="17"/>
      <c r="C259" s="18"/>
      <c r="D259" s="18"/>
      <c r="E259" s="18" t="s">
        <v>303</v>
      </c>
      <c r="F259" s="18"/>
      <c r="G259" s="19" t="s">
        <v>320</v>
      </c>
      <c r="H259" s="20" t="s">
        <v>110</v>
      </c>
      <c r="I259" s="21">
        <v>70</v>
      </c>
      <c r="J259" s="22">
        <v>2083.2411428571431</v>
      </c>
      <c r="K259" s="23">
        <f>IF(I259="","",I259*J259)</f>
        <v>145826.88</v>
      </c>
      <c r="L259" s="29">
        <v>9000</v>
      </c>
      <c r="M259" s="29">
        <v>136826.88</v>
      </c>
      <c r="N259" s="29">
        <v>0</v>
      </c>
      <c r="O259" s="29">
        <v>0</v>
      </c>
      <c r="P259" s="29">
        <v>0</v>
      </c>
      <c r="Q259" s="33" t="s">
        <v>44</v>
      </c>
    </row>
    <row r="260" spans="2:17" ht="24" customHeight="1">
      <c r="B260" s="17"/>
      <c r="C260" s="18"/>
      <c r="D260" s="18"/>
      <c r="E260" s="18" t="s">
        <v>303</v>
      </c>
      <c r="F260" s="18"/>
      <c r="G260" s="19" t="s">
        <v>321</v>
      </c>
      <c r="H260" s="20" t="s">
        <v>110</v>
      </c>
      <c r="I260" s="21">
        <v>144.69999999999999</v>
      </c>
      <c r="J260" s="22">
        <v>2542.35798203179</v>
      </c>
      <c r="K260" s="23">
        <f>IF(I260="","",I260*J260)</f>
        <v>367879.2</v>
      </c>
      <c r="L260" s="29">
        <v>25800</v>
      </c>
      <c r="M260" s="29">
        <v>342079.2</v>
      </c>
      <c r="N260" s="29">
        <v>0</v>
      </c>
      <c r="O260" s="29">
        <v>0</v>
      </c>
      <c r="P260" s="29">
        <v>0</v>
      </c>
      <c r="Q260" s="33" t="s">
        <v>44</v>
      </c>
    </row>
    <row r="261" spans="2:17" ht="24" customHeight="1">
      <c r="B261" s="17"/>
      <c r="C261" s="18"/>
      <c r="D261" s="18"/>
      <c r="E261" s="18" t="s">
        <v>322</v>
      </c>
      <c r="F261" s="18"/>
      <c r="G261" s="30"/>
      <c r="H261" s="20" t="s">
        <v>158</v>
      </c>
      <c r="I261" s="21">
        <v>6</v>
      </c>
      <c r="J261" s="22">
        <v>11342.373333333331</v>
      </c>
      <c r="K261" s="23">
        <f>IF(I261="","",I261*J261)</f>
        <v>68054.239999999991</v>
      </c>
      <c r="L261" s="29">
        <v>0</v>
      </c>
      <c r="M261" s="29">
        <v>68054.239999999991</v>
      </c>
      <c r="N261" s="29">
        <v>0</v>
      </c>
      <c r="O261" s="29">
        <v>0</v>
      </c>
      <c r="P261" s="29">
        <v>0</v>
      </c>
      <c r="Q261" s="33" t="s">
        <v>44</v>
      </c>
    </row>
    <row r="262" spans="2:17" ht="24" customHeight="1">
      <c r="B262" s="17"/>
      <c r="C262" s="18"/>
      <c r="D262" s="18"/>
      <c r="E262" s="18" t="s">
        <v>323</v>
      </c>
      <c r="F262" s="18"/>
      <c r="G262" s="19"/>
      <c r="H262" s="20" t="s">
        <v>110</v>
      </c>
      <c r="I262" s="21">
        <v>100</v>
      </c>
      <c r="J262" s="22">
        <v>2936.1696000000002</v>
      </c>
      <c r="K262" s="23">
        <f>IF(I262="","",I262*J262)</f>
        <v>293616.96000000002</v>
      </c>
      <c r="L262" s="29">
        <v>33000</v>
      </c>
      <c r="M262" s="29">
        <v>260616.95999999999</v>
      </c>
      <c r="N262" s="29">
        <v>0</v>
      </c>
      <c r="O262" s="29">
        <v>0</v>
      </c>
      <c r="P262" s="29">
        <v>0</v>
      </c>
      <c r="Q262" s="33" t="s">
        <v>44</v>
      </c>
    </row>
    <row r="263" spans="2:17" ht="24" customHeight="1">
      <c r="B263" s="17"/>
      <c r="C263" s="18"/>
      <c r="D263" s="18"/>
      <c r="E263" s="18" t="s">
        <v>324</v>
      </c>
      <c r="F263" s="18"/>
      <c r="G263" s="19"/>
      <c r="H263" s="20" t="s">
        <v>110</v>
      </c>
      <c r="I263" s="21">
        <v>249.3</v>
      </c>
      <c r="J263" s="22">
        <v>2537.4265543521856</v>
      </c>
      <c r="K263" s="23">
        <f>IF(I263="","",I263*J263)</f>
        <v>632580.43999999994</v>
      </c>
      <c r="L263" s="29">
        <v>84000</v>
      </c>
      <c r="M263" s="29">
        <v>548580.43999999994</v>
      </c>
      <c r="N263" s="29">
        <v>0</v>
      </c>
      <c r="O263" s="29">
        <v>0</v>
      </c>
      <c r="P263" s="29">
        <v>0</v>
      </c>
      <c r="Q263" s="33" t="s">
        <v>44</v>
      </c>
    </row>
    <row r="264" spans="2:17" ht="24" customHeight="1">
      <c r="B264" s="17"/>
      <c r="C264" s="18"/>
      <c r="D264" s="18" t="s">
        <v>325</v>
      </c>
      <c r="E264" s="18"/>
      <c r="F264" s="18"/>
      <c r="G264" s="19"/>
      <c r="H264" s="20"/>
      <c r="I264" s="21"/>
      <c r="J264" s="22"/>
      <c r="K264" s="23">
        <v>452763.80999999994</v>
      </c>
      <c r="L264" s="29">
        <v>99320</v>
      </c>
      <c r="M264" s="29">
        <v>353443.81</v>
      </c>
      <c r="N264" s="29">
        <v>0</v>
      </c>
      <c r="O264" s="29">
        <v>0</v>
      </c>
      <c r="P264" s="29">
        <v>0</v>
      </c>
      <c r="Q264" s="33"/>
    </row>
    <row r="265" spans="2:17" ht="24" customHeight="1">
      <c r="B265" s="17"/>
      <c r="C265" s="18"/>
      <c r="D265" s="18"/>
      <c r="E265" s="18" t="s">
        <v>326</v>
      </c>
      <c r="F265" s="18"/>
      <c r="G265" s="30" t="s">
        <v>327</v>
      </c>
      <c r="H265" s="20" t="s">
        <v>76</v>
      </c>
      <c r="I265" s="21">
        <v>827</v>
      </c>
      <c r="J265" s="22">
        <v>547.47740024183793</v>
      </c>
      <c r="K265" s="23">
        <f>IF(I265="","",I265*J265)</f>
        <v>452763.80999999994</v>
      </c>
      <c r="L265" s="29">
        <v>99320</v>
      </c>
      <c r="M265" s="29">
        <v>353443.81</v>
      </c>
      <c r="N265" s="29">
        <v>0</v>
      </c>
      <c r="O265" s="29">
        <v>0</v>
      </c>
      <c r="P265" s="29">
        <v>0</v>
      </c>
      <c r="Q265" s="33" t="s">
        <v>44</v>
      </c>
    </row>
    <row r="266" spans="2:17" ht="24" customHeight="1">
      <c r="B266" s="17"/>
      <c r="C266" s="18"/>
      <c r="D266" s="18"/>
      <c r="E266" s="18"/>
      <c r="F266" s="18"/>
      <c r="G266" s="19"/>
      <c r="H266" s="20"/>
      <c r="I266" s="21"/>
      <c r="J266" s="22"/>
      <c r="K266" s="23"/>
      <c r="L266" s="29"/>
      <c r="M266" s="29"/>
      <c r="N266" s="29"/>
      <c r="O266" s="29"/>
      <c r="P266" s="29"/>
      <c r="Q266" s="33"/>
    </row>
    <row r="267" spans="2:17" ht="24" customHeight="1">
      <c r="B267" s="17"/>
      <c r="C267" s="18"/>
      <c r="D267" s="18" t="s">
        <v>328</v>
      </c>
      <c r="E267" s="18"/>
      <c r="F267" s="18"/>
      <c r="G267" s="19"/>
      <c r="H267" s="20"/>
      <c r="I267" s="21"/>
      <c r="J267" s="22"/>
      <c r="K267" s="23">
        <v>364929871.83608437</v>
      </c>
      <c r="L267" s="29">
        <v>258722476.50485945</v>
      </c>
      <c r="M267" s="29">
        <v>87192232.191344067</v>
      </c>
      <c r="N267" s="29">
        <v>13367414.300000001</v>
      </c>
      <c r="O267" s="29">
        <v>2375270</v>
      </c>
      <c r="P267" s="29">
        <v>3647259.6</v>
      </c>
      <c r="Q267" s="33"/>
    </row>
    <row r="268" spans="2:17" ht="24" customHeight="1">
      <c r="B268" s="17"/>
      <c r="C268" s="18"/>
      <c r="D268" s="18"/>
      <c r="E268" s="18"/>
      <c r="F268" s="18"/>
      <c r="G268" s="19"/>
      <c r="H268" s="20"/>
      <c r="I268" s="21"/>
      <c r="J268" s="22"/>
      <c r="K268" s="23"/>
      <c r="L268" s="29"/>
      <c r="M268" s="29"/>
      <c r="N268" s="29"/>
      <c r="O268" s="29"/>
      <c r="P268" s="29"/>
      <c r="Q268" s="33"/>
    </row>
    <row r="269" spans="2:17" ht="24" customHeight="1">
      <c r="B269" s="17"/>
      <c r="C269" s="18"/>
      <c r="D269" s="18" t="s">
        <v>329</v>
      </c>
      <c r="E269" s="18"/>
      <c r="F269" s="18"/>
      <c r="G269" s="19" t="s">
        <v>330</v>
      </c>
      <c r="H269" s="20" t="s">
        <v>331</v>
      </c>
      <c r="I269" s="21">
        <v>1</v>
      </c>
      <c r="J269" s="22"/>
      <c r="K269" s="23">
        <v>2715000</v>
      </c>
      <c r="L269" s="29">
        <v>0</v>
      </c>
      <c r="M269" s="29">
        <v>0</v>
      </c>
      <c r="N269" s="29">
        <v>0</v>
      </c>
      <c r="O269" s="29">
        <v>2715000</v>
      </c>
      <c r="P269" s="29">
        <v>0</v>
      </c>
      <c r="Q269" s="33" t="s">
        <v>44</v>
      </c>
    </row>
    <row r="270" spans="2:17" ht="24" customHeight="1">
      <c r="B270" s="17"/>
      <c r="C270" s="18"/>
      <c r="D270" s="18" t="s">
        <v>332</v>
      </c>
      <c r="E270" s="18"/>
      <c r="F270" s="18"/>
      <c r="G270" s="30"/>
      <c r="H270" s="20" t="s">
        <v>331</v>
      </c>
      <c r="I270" s="21">
        <v>1</v>
      </c>
      <c r="J270" s="22"/>
      <c r="K270" s="23">
        <v>2265000</v>
      </c>
      <c r="L270" s="29">
        <v>0</v>
      </c>
      <c r="M270" s="29">
        <v>0</v>
      </c>
      <c r="N270" s="29">
        <v>0</v>
      </c>
      <c r="O270" s="29">
        <v>0</v>
      </c>
      <c r="P270" s="29">
        <v>2373000</v>
      </c>
      <c r="Q270" s="33">
        <v>108000</v>
      </c>
    </row>
    <row r="271" spans="2:17" ht="24" customHeight="1">
      <c r="B271" s="17"/>
      <c r="C271" s="18"/>
      <c r="D271" s="18" t="s">
        <v>333</v>
      </c>
      <c r="E271" s="18"/>
      <c r="F271" s="18"/>
      <c r="G271" s="30" t="s">
        <v>330</v>
      </c>
      <c r="H271" s="20" t="s">
        <v>331</v>
      </c>
      <c r="I271" s="21">
        <v>1</v>
      </c>
      <c r="J271" s="22"/>
      <c r="K271" s="23">
        <v>2020000</v>
      </c>
      <c r="L271" s="29">
        <v>310000</v>
      </c>
      <c r="M271" s="29">
        <v>1350000</v>
      </c>
      <c r="N271" s="29">
        <v>360000</v>
      </c>
      <c r="O271" s="29">
        <v>0</v>
      </c>
      <c r="P271" s="29">
        <v>0</v>
      </c>
      <c r="Q271" s="33" t="s">
        <v>44</v>
      </c>
    </row>
    <row r="272" spans="2:17" ht="24" customHeight="1">
      <c r="B272" s="17"/>
      <c r="C272" s="18"/>
      <c r="D272" s="18" t="s">
        <v>334</v>
      </c>
      <c r="E272" s="18"/>
      <c r="F272" s="18"/>
      <c r="G272" s="30" t="s">
        <v>330</v>
      </c>
      <c r="H272" s="20" t="s">
        <v>331</v>
      </c>
      <c r="I272" s="21">
        <v>1</v>
      </c>
      <c r="J272" s="22"/>
      <c r="K272" s="23">
        <v>2534750</v>
      </c>
      <c r="L272" s="29">
        <v>0</v>
      </c>
      <c r="M272" s="29">
        <v>0</v>
      </c>
      <c r="N272" s="29">
        <v>0</v>
      </c>
      <c r="O272" s="29">
        <v>2534750</v>
      </c>
      <c r="P272" s="29">
        <v>0</v>
      </c>
      <c r="Q272" s="33" t="s">
        <v>44</v>
      </c>
    </row>
    <row r="273" spans="2:17" ht="24" customHeight="1">
      <c r="B273" s="17"/>
      <c r="C273" s="18"/>
      <c r="D273" s="18" t="s">
        <v>335</v>
      </c>
      <c r="E273" s="18"/>
      <c r="F273" s="18"/>
      <c r="G273" s="19" t="s">
        <v>330</v>
      </c>
      <c r="H273" s="20" t="s">
        <v>331</v>
      </c>
      <c r="I273" s="21">
        <v>1</v>
      </c>
      <c r="J273" s="22"/>
      <c r="K273" s="23">
        <v>5844000</v>
      </c>
      <c r="L273" s="29">
        <v>0</v>
      </c>
      <c r="M273" s="29">
        <v>0</v>
      </c>
      <c r="N273" s="29">
        <v>0</v>
      </c>
      <c r="O273" s="29">
        <v>5844000</v>
      </c>
      <c r="P273" s="29">
        <v>0</v>
      </c>
      <c r="Q273" s="33"/>
    </row>
    <row r="274" spans="2:17" ht="24" customHeight="1">
      <c r="B274" s="17"/>
      <c r="C274" s="18"/>
      <c r="D274" s="18" t="s">
        <v>336</v>
      </c>
      <c r="E274" s="18"/>
      <c r="F274" s="18"/>
      <c r="G274" s="19" t="s">
        <v>330</v>
      </c>
      <c r="H274" s="20" t="s">
        <v>331</v>
      </c>
      <c r="I274" s="21">
        <v>1</v>
      </c>
      <c r="J274" s="22"/>
      <c r="K274" s="23">
        <v>2848000</v>
      </c>
      <c r="L274" s="29">
        <v>0</v>
      </c>
      <c r="M274" s="29">
        <v>0</v>
      </c>
      <c r="N274" s="29">
        <v>0</v>
      </c>
      <c r="O274" s="29">
        <v>2548000</v>
      </c>
      <c r="P274" s="29">
        <v>0</v>
      </c>
      <c r="Q274" s="33"/>
    </row>
    <row r="275" spans="2:17" ht="24" customHeight="1">
      <c r="B275" s="17"/>
      <c r="C275" s="18"/>
      <c r="D275" s="18" t="s">
        <v>337</v>
      </c>
      <c r="E275" s="18"/>
      <c r="F275" s="18"/>
      <c r="G275" s="19" t="s">
        <v>330</v>
      </c>
      <c r="H275" s="20" t="s">
        <v>331</v>
      </c>
      <c r="I275" s="21">
        <v>1</v>
      </c>
      <c r="J275" s="22"/>
      <c r="K275" s="23">
        <v>0</v>
      </c>
      <c r="L275" s="29">
        <v>0</v>
      </c>
      <c r="M275" s="29">
        <v>0</v>
      </c>
      <c r="N275" s="29">
        <v>0</v>
      </c>
      <c r="O275" s="29">
        <v>0</v>
      </c>
      <c r="P275" s="29">
        <v>0</v>
      </c>
      <c r="Q275" s="33"/>
    </row>
    <row r="276" spans="2:17" ht="24" customHeight="1">
      <c r="B276" s="17"/>
      <c r="C276" s="18" t="s">
        <v>338</v>
      </c>
      <c r="D276" s="18"/>
      <c r="E276" s="18"/>
      <c r="F276" s="18"/>
      <c r="G276" s="19"/>
      <c r="H276" s="20"/>
      <c r="I276" s="21"/>
      <c r="J276" s="22"/>
      <c r="K276" s="23">
        <v>18226750</v>
      </c>
      <c r="L276" s="29">
        <v>310000</v>
      </c>
      <c r="M276" s="29">
        <v>1350000</v>
      </c>
      <c r="N276" s="29">
        <v>360000</v>
      </c>
      <c r="O276" s="29">
        <v>13641750</v>
      </c>
      <c r="P276" s="29">
        <v>2373000</v>
      </c>
      <c r="Q276" s="33"/>
    </row>
    <row r="277" spans="2:17" ht="24" customHeight="1">
      <c r="B277" s="17"/>
      <c r="C277" s="18" t="s">
        <v>339</v>
      </c>
      <c r="D277" s="18"/>
      <c r="E277" s="18"/>
      <c r="F277" s="18"/>
      <c r="G277" s="19"/>
      <c r="H277" s="20"/>
      <c r="I277" s="21"/>
      <c r="J277" s="22"/>
      <c r="K277" s="23">
        <v>383156621.83608437</v>
      </c>
      <c r="L277" s="29">
        <v>259032476.50485945</v>
      </c>
      <c r="M277" s="29">
        <v>88542232.191344067</v>
      </c>
      <c r="N277" s="29">
        <v>13727414.300000001</v>
      </c>
      <c r="O277" s="29">
        <v>16017020</v>
      </c>
      <c r="P277" s="29">
        <v>6020259.5999999996</v>
      </c>
      <c r="Q277" s="33"/>
    </row>
    <row r="278" spans="2:17" ht="24" customHeight="1">
      <c r="B278" s="17"/>
      <c r="C278" s="18"/>
      <c r="D278" s="18"/>
      <c r="E278" s="18"/>
      <c r="F278" s="18"/>
      <c r="G278" s="19"/>
      <c r="H278" s="20"/>
      <c r="I278" s="21"/>
      <c r="J278" s="22"/>
      <c r="K278" s="23"/>
      <c r="L278" s="29"/>
      <c r="M278" s="29"/>
      <c r="N278" s="29"/>
      <c r="O278" s="29"/>
      <c r="P278" s="29"/>
      <c r="Q278" s="33"/>
    </row>
    <row r="279" spans="2:17" ht="24" customHeight="1">
      <c r="B279" s="17"/>
      <c r="C279" s="18"/>
      <c r="D279" s="18" t="s">
        <v>340</v>
      </c>
      <c r="E279" s="18"/>
      <c r="F279" s="18"/>
      <c r="G279" s="19"/>
      <c r="H279" s="20" t="s">
        <v>331</v>
      </c>
      <c r="I279" s="21">
        <v>1</v>
      </c>
      <c r="J279" s="22"/>
      <c r="K279" s="23">
        <v>29180000</v>
      </c>
      <c r="L279" s="29"/>
      <c r="M279" s="29"/>
      <c r="N279" s="29"/>
      <c r="O279" s="29"/>
      <c r="P279" s="29"/>
      <c r="Q279" s="33"/>
    </row>
    <row r="280" spans="2:17" ht="24" customHeight="1">
      <c r="B280" s="17"/>
      <c r="C280" s="18" t="s">
        <v>341</v>
      </c>
      <c r="D280" s="18"/>
      <c r="E280" s="18"/>
      <c r="F280" s="18"/>
      <c r="G280" s="19"/>
      <c r="H280" s="20"/>
      <c r="I280" s="21"/>
      <c r="J280" s="22"/>
      <c r="K280" s="23">
        <v>412336621.83608437</v>
      </c>
      <c r="L280" s="29"/>
      <c r="M280" s="29"/>
      <c r="N280" s="29"/>
      <c r="O280" s="29"/>
      <c r="P280" s="29"/>
      <c r="Q280" s="33"/>
    </row>
    <row r="281" spans="2:17" ht="24" customHeight="1">
      <c r="B281" s="17"/>
      <c r="C281" s="18"/>
      <c r="D281" s="18"/>
      <c r="E281" s="18"/>
      <c r="F281" s="18"/>
      <c r="G281" s="19"/>
      <c r="H281" s="20"/>
      <c r="I281" s="21"/>
      <c r="J281" s="22"/>
      <c r="K281" s="23"/>
      <c r="L281" s="29"/>
      <c r="M281" s="29"/>
      <c r="N281" s="29"/>
      <c r="O281" s="29"/>
      <c r="P281" s="29"/>
      <c r="Q281" s="33"/>
    </row>
    <row r="282" spans="2:17" ht="24" customHeight="1">
      <c r="B282" s="17"/>
      <c r="C282" s="18"/>
      <c r="D282" s="18" t="s">
        <v>342</v>
      </c>
      <c r="E282" s="18"/>
      <c r="F282" s="18"/>
      <c r="G282" s="19"/>
      <c r="H282" s="20" t="s">
        <v>331</v>
      </c>
      <c r="I282" s="21">
        <v>1</v>
      </c>
      <c r="J282" s="22"/>
      <c r="K282" s="23">
        <v>0</v>
      </c>
      <c r="L282" s="29"/>
      <c r="M282" s="29"/>
      <c r="N282" s="29"/>
      <c r="O282" s="29"/>
      <c r="P282" s="29"/>
      <c r="Q282" s="33"/>
    </row>
    <row r="283" spans="2:17" ht="24" customHeight="1">
      <c r="B283" s="17"/>
      <c r="C283" s="18"/>
      <c r="D283" s="18" t="s">
        <v>343</v>
      </c>
      <c r="E283" s="18"/>
      <c r="F283" s="18"/>
      <c r="G283" s="19"/>
      <c r="H283" s="20" t="s">
        <v>331</v>
      </c>
      <c r="I283" s="21">
        <v>1</v>
      </c>
      <c r="J283" s="22"/>
      <c r="K283" s="23">
        <v>47309999.956451997</v>
      </c>
      <c r="L283" s="29"/>
      <c r="M283" s="29"/>
      <c r="N283" s="29"/>
      <c r="O283" s="29"/>
      <c r="P283" s="29"/>
      <c r="Q283" s="33"/>
    </row>
    <row r="284" spans="2:17" ht="24" customHeight="1">
      <c r="B284" s="17"/>
      <c r="C284" s="18"/>
      <c r="D284" s="18" t="s">
        <v>344</v>
      </c>
      <c r="E284" s="18"/>
      <c r="F284" s="18"/>
      <c r="G284" s="30"/>
      <c r="H284" s="20" t="s">
        <v>331</v>
      </c>
      <c r="I284" s="21">
        <v>1</v>
      </c>
      <c r="J284" s="22"/>
      <c r="K284" s="23">
        <v>18896711.721863627</v>
      </c>
      <c r="L284" s="29"/>
      <c r="M284" s="29"/>
      <c r="N284" s="29"/>
      <c r="O284" s="29"/>
      <c r="P284" s="29"/>
      <c r="Q284" s="33"/>
    </row>
    <row r="285" spans="2:17" ht="24" customHeight="1">
      <c r="B285" s="17"/>
      <c r="C285" s="18"/>
      <c r="D285" s="18" t="s">
        <v>345</v>
      </c>
      <c r="E285" s="18"/>
      <c r="F285" s="18"/>
      <c r="G285" s="19"/>
      <c r="H285" s="20" t="s">
        <v>331</v>
      </c>
      <c r="I285" s="21">
        <v>1</v>
      </c>
      <c r="J285" s="22"/>
      <c r="K285" s="23">
        <v>19456666.027199998</v>
      </c>
      <c r="L285" s="29"/>
      <c r="M285" s="29"/>
      <c r="N285" s="29"/>
      <c r="O285" s="29"/>
      <c r="P285" s="29"/>
      <c r="Q285" s="33"/>
    </row>
    <row r="286" spans="2:17" ht="24" customHeight="1">
      <c r="B286" s="17"/>
      <c r="C286" s="18" t="s">
        <v>346</v>
      </c>
      <c r="D286" s="18"/>
      <c r="E286" s="18"/>
      <c r="F286" s="18"/>
      <c r="G286" s="30"/>
      <c r="H286" s="20"/>
      <c r="I286" s="21"/>
      <c r="J286" s="22"/>
      <c r="K286" s="23">
        <v>497999999.54159999</v>
      </c>
      <c r="L286" s="29"/>
      <c r="M286" s="29"/>
      <c r="N286" s="29"/>
      <c r="O286" s="29"/>
      <c r="P286" s="29"/>
      <c r="Q286" s="33"/>
    </row>
    <row r="287" spans="2:17" ht="24" customHeight="1">
      <c r="B287" s="17"/>
      <c r="C287" s="18"/>
      <c r="D287" s="18"/>
      <c r="E287" s="18"/>
      <c r="F287" s="18"/>
      <c r="G287" s="19"/>
      <c r="H287" s="20"/>
      <c r="I287" s="21"/>
      <c r="J287" s="22"/>
      <c r="K287" s="23"/>
      <c r="L287" s="29"/>
      <c r="M287" s="29"/>
      <c r="N287" s="29"/>
      <c r="O287" s="29"/>
      <c r="P287" s="29"/>
      <c r="Q287" s="33"/>
    </row>
    <row r="288" spans="2:17" ht="24" customHeight="1">
      <c r="B288" s="17"/>
      <c r="C288" s="18"/>
      <c r="D288" s="18"/>
      <c r="E288" s="18"/>
      <c r="F288" s="18"/>
      <c r="G288" s="19"/>
      <c r="H288" s="20"/>
      <c r="I288" s="21"/>
      <c r="J288" s="22"/>
      <c r="K288" s="23"/>
      <c r="L288" s="29"/>
      <c r="M288" s="29"/>
      <c r="N288" s="29"/>
      <c r="O288" s="29"/>
      <c r="P288" s="29"/>
      <c r="Q288" s="33"/>
    </row>
    <row r="289" spans="2:17" ht="24" customHeight="1">
      <c r="B289" s="17"/>
      <c r="C289" s="18"/>
      <c r="D289" s="18"/>
      <c r="E289" s="18"/>
      <c r="F289" s="18"/>
      <c r="G289" s="19"/>
      <c r="H289" s="20"/>
      <c r="I289" s="21"/>
      <c r="J289" s="22"/>
      <c r="K289" s="23"/>
      <c r="L289" s="29"/>
      <c r="M289" s="29"/>
      <c r="N289" s="29"/>
      <c r="O289" s="29"/>
      <c r="P289" s="29"/>
      <c r="Q289" s="33"/>
    </row>
    <row r="290" spans="2:17" ht="24" customHeight="1">
      <c r="B290" s="17"/>
      <c r="C290" s="18"/>
      <c r="D290" s="18"/>
      <c r="E290" s="18"/>
      <c r="F290" s="18"/>
      <c r="G290" s="19"/>
      <c r="H290" s="20"/>
      <c r="I290" s="21"/>
      <c r="J290" s="22"/>
      <c r="K290" s="23"/>
      <c r="L290" s="29"/>
      <c r="M290" s="29"/>
      <c r="N290" s="29"/>
      <c r="O290" s="29"/>
      <c r="P290" s="29"/>
      <c r="Q290" s="33"/>
    </row>
    <row r="291" spans="2:17" ht="24" customHeight="1">
      <c r="B291" s="17"/>
      <c r="C291" s="18"/>
      <c r="D291" s="18"/>
      <c r="E291" s="18"/>
      <c r="F291" s="18"/>
      <c r="G291" s="19"/>
      <c r="H291" s="20"/>
      <c r="I291" s="21"/>
      <c r="J291" s="22"/>
      <c r="K291" s="23"/>
      <c r="L291" s="29"/>
      <c r="M291" s="29"/>
      <c r="N291" s="29"/>
      <c r="O291" s="29"/>
      <c r="P291" s="29"/>
      <c r="Q291" s="33"/>
    </row>
    <row r="292" spans="2:17" ht="24" customHeight="1">
      <c r="B292" s="17"/>
      <c r="C292" s="18"/>
      <c r="D292" s="18"/>
      <c r="E292" s="18"/>
      <c r="F292" s="18"/>
      <c r="G292" s="19"/>
      <c r="H292" s="20"/>
      <c r="I292" s="21"/>
      <c r="J292" s="22"/>
      <c r="K292" s="23"/>
      <c r="L292" s="29"/>
      <c r="M292" s="29"/>
      <c r="N292" s="29"/>
      <c r="O292" s="29"/>
      <c r="P292" s="29"/>
      <c r="Q292" s="33"/>
    </row>
    <row r="293" spans="2:17" ht="24" customHeight="1">
      <c r="B293" s="17"/>
      <c r="C293" s="18"/>
      <c r="D293" s="18"/>
      <c r="E293" s="18"/>
      <c r="F293" s="18"/>
      <c r="G293" s="19"/>
      <c r="H293" s="20"/>
      <c r="I293" s="21"/>
      <c r="J293" s="22"/>
      <c r="K293" s="23"/>
      <c r="L293" s="29"/>
      <c r="M293" s="29"/>
      <c r="N293" s="29"/>
      <c r="O293" s="29"/>
      <c r="P293" s="29"/>
      <c r="Q293" s="33"/>
    </row>
    <row r="294" spans="2:17" ht="24" customHeight="1">
      <c r="B294" s="17"/>
      <c r="C294" s="18"/>
      <c r="D294" s="18"/>
      <c r="E294" s="18"/>
      <c r="F294" s="18"/>
      <c r="G294" s="19"/>
      <c r="H294" s="20"/>
      <c r="I294" s="21"/>
      <c r="J294" s="22"/>
      <c r="K294" s="23"/>
      <c r="L294" s="29"/>
      <c r="M294" s="29"/>
      <c r="N294" s="29"/>
      <c r="O294" s="29"/>
      <c r="P294" s="29"/>
      <c r="Q294" s="33"/>
    </row>
    <row r="295" spans="2:17" ht="24" customHeight="1">
      <c r="B295" s="17"/>
      <c r="C295" s="18"/>
      <c r="D295" s="18"/>
      <c r="E295" s="18"/>
      <c r="F295" s="18"/>
      <c r="G295" s="19"/>
      <c r="H295" s="20"/>
      <c r="I295" s="21"/>
      <c r="J295" s="22"/>
      <c r="K295" s="23"/>
      <c r="L295" s="29"/>
      <c r="M295" s="29"/>
      <c r="N295" s="29"/>
      <c r="O295" s="29"/>
      <c r="P295" s="29"/>
      <c r="Q295" s="33"/>
    </row>
    <row r="296" spans="2:17" ht="24" customHeight="1">
      <c r="B296" s="17"/>
      <c r="C296" s="18"/>
      <c r="D296" s="18"/>
      <c r="E296" s="18"/>
      <c r="F296" s="18"/>
      <c r="G296" s="30"/>
      <c r="H296" s="20"/>
      <c r="I296" s="21"/>
      <c r="J296" s="22"/>
      <c r="K296" s="23"/>
      <c r="L296" s="29"/>
      <c r="M296" s="29"/>
      <c r="N296" s="29"/>
      <c r="O296" s="29"/>
      <c r="P296" s="29"/>
      <c r="Q296" s="33"/>
    </row>
    <row r="297" spans="2:17" ht="24" customHeight="1">
      <c r="B297" s="17"/>
      <c r="C297" s="18"/>
      <c r="D297" s="18"/>
      <c r="E297" s="18"/>
      <c r="F297" s="18"/>
      <c r="G297" s="19"/>
      <c r="H297" s="20"/>
      <c r="I297" s="21"/>
      <c r="J297" s="22"/>
      <c r="K297" s="23"/>
      <c r="L297" s="29"/>
      <c r="M297" s="29"/>
      <c r="N297" s="29"/>
      <c r="O297" s="29"/>
      <c r="P297" s="29"/>
      <c r="Q297" s="33"/>
    </row>
    <row r="298" spans="2:17" ht="24" customHeight="1">
      <c r="B298" s="17"/>
      <c r="C298" s="18"/>
      <c r="D298" s="18"/>
      <c r="E298" s="18"/>
      <c r="F298" s="18"/>
      <c r="G298" s="30"/>
      <c r="H298" s="20"/>
      <c r="I298" s="21"/>
      <c r="J298" s="22"/>
      <c r="K298" s="23"/>
      <c r="L298" s="29"/>
      <c r="M298" s="29"/>
      <c r="N298" s="29"/>
      <c r="O298" s="29"/>
      <c r="P298" s="29"/>
      <c r="Q298" s="33"/>
    </row>
    <row r="299" spans="2:17" ht="24" customHeight="1">
      <c r="B299" s="17"/>
      <c r="C299" s="18"/>
      <c r="D299" s="18"/>
      <c r="E299" s="18"/>
      <c r="F299" s="18"/>
      <c r="G299" s="19"/>
      <c r="H299" s="20"/>
      <c r="I299" s="21"/>
      <c r="J299" s="22"/>
      <c r="K299" s="23"/>
      <c r="L299" s="29"/>
      <c r="M299" s="29"/>
      <c r="N299" s="29"/>
      <c r="O299" s="29"/>
      <c r="P299" s="29"/>
      <c r="Q299" s="33"/>
    </row>
    <row r="300" spans="2:17" ht="24" customHeight="1">
      <c r="B300" s="17"/>
      <c r="C300" s="18"/>
      <c r="D300" s="18"/>
      <c r="E300" s="18"/>
      <c r="F300" s="18"/>
      <c r="G300" s="30"/>
      <c r="H300" s="20"/>
      <c r="I300" s="21"/>
      <c r="J300" s="22"/>
      <c r="K300" s="23"/>
      <c r="L300" s="29"/>
      <c r="M300" s="29"/>
      <c r="N300" s="29"/>
      <c r="O300" s="29"/>
      <c r="P300" s="29"/>
      <c r="Q300" s="33"/>
    </row>
    <row r="301" spans="2:17" ht="24" customHeight="1">
      <c r="B301" s="17"/>
      <c r="C301" s="18"/>
      <c r="D301" s="18"/>
      <c r="E301" s="18"/>
      <c r="F301" s="18"/>
      <c r="G301" s="19"/>
      <c r="H301" s="20"/>
      <c r="I301" s="21"/>
      <c r="J301" s="22"/>
      <c r="K301" s="23"/>
      <c r="L301" s="29"/>
      <c r="M301" s="29"/>
      <c r="N301" s="29"/>
      <c r="O301" s="29"/>
      <c r="P301" s="29"/>
      <c r="Q301" s="33"/>
    </row>
    <row r="302" spans="2:17" ht="24" customHeight="1">
      <c r="B302" s="17"/>
      <c r="C302" s="18"/>
      <c r="D302" s="18"/>
      <c r="E302" s="18"/>
      <c r="F302" s="18"/>
      <c r="G302" s="19"/>
      <c r="H302" s="20"/>
      <c r="I302" s="21"/>
      <c r="J302" s="22"/>
      <c r="K302" s="23"/>
      <c r="L302" s="29"/>
      <c r="M302" s="29"/>
      <c r="N302" s="29"/>
      <c r="O302" s="29"/>
      <c r="P302" s="29"/>
      <c r="Q302" s="33"/>
    </row>
    <row r="303" spans="2:17" ht="24" customHeight="1">
      <c r="B303" s="17"/>
      <c r="C303" s="18"/>
      <c r="D303" s="18"/>
      <c r="E303" s="18"/>
      <c r="F303" s="18"/>
      <c r="G303" s="19"/>
      <c r="H303" s="20"/>
      <c r="I303" s="21"/>
      <c r="J303" s="22"/>
      <c r="K303" s="23"/>
      <c r="L303" s="29"/>
      <c r="M303" s="29"/>
      <c r="N303" s="29"/>
      <c r="O303" s="29"/>
      <c r="P303" s="29"/>
      <c r="Q303" s="33"/>
    </row>
    <row r="304" spans="2:17" ht="24" customHeight="1">
      <c r="B304" s="17"/>
      <c r="C304" s="18"/>
      <c r="D304" s="18"/>
      <c r="E304" s="18"/>
      <c r="F304" s="18"/>
      <c r="G304" s="30"/>
      <c r="H304" s="20"/>
      <c r="I304" s="21"/>
      <c r="J304" s="22"/>
      <c r="K304" s="23"/>
      <c r="L304" s="29"/>
      <c r="M304" s="29"/>
      <c r="N304" s="29"/>
      <c r="O304" s="29"/>
      <c r="P304" s="29"/>
      <c r="Q304" s="33"/>
    </row>
    <row r="305" spans="2:17" ht="24" customHeight="1">
      <c r="B305" s="17"/>
      <c r="C305" s="18"/>
      <c r="D305" s="18"/>
      <c r="E305" s="18"/>
      <c r="F305" s="18"/>
      <c r="G305" s="19"/>
      <c r="H305" s="20"/>
      <c r="I305" s="21"/>
      <c r="J305" s="22"/>
      <c r="K305" s="23"/>
      <c r="L305" s="29"/>
      <c r="M305" s="29"/>
      <c r="N305" s="29"/>
      <c r="O305" s="29"/>
      <c r="P305" s="29"/>
      <c r="Q305" s="33"/>
    </row>
    <row r="306" spans="2:17" ht="24" customHeight="1">
      <c r="B306" s="17"/>
      <c r="C306" s="18"/>
      <c r="D306" s="18"/>
      <c r="E306" s="18"/>
      <c r="F306" s="18"/>
      <c r="G306" s="19"/>
      <c r="H306" s="20"/>
      <c r="I306" s="21"/>
      <c r="J306" s="22"/>
      <c r="K306" s="23"/>
      <c r="L306" s="29"/>
      <c r="M306" s="29"/>
      <c r="N306" s="29"/>
      <c r="O306" s="29"/>
      <c r="P306" s="29"/>
      <c r="Q306" s="33"/>
    </row>
    <row r="307" spans="2:17" ht="24" customHeight="1">
      <c r="B307" s="17"/>
      <c r="C307" s="18"/>
      <c r="D307" s="18"/>
      <c r="E307" s="18"/>
      <c r="F307" s="18"/>
      <c r="G307" s="30"/>
      <c r="H307" s="20"/>
      <c r="I307" s="21"/>
      <c r="J307" s="22"/>
      <c r="K307" s="23"/>
      <c r="L307" s="29"/>
      <c r="M307" s="29"/>
      <c r="N307" s="29"/>
      <c r="O307" s="29"/>
      <c r="P307" s="29"/>
      <c r="Q307" s="33"/>
    </row>
    <row r="308" spans="2:17" ht="24" customHeight="1">
      <c r="B308" s="17"/>
      <c r="C308" s="18"/>
      <c r="D308" s="18"/>
      <c r="E308" s="18"/>
      <c r="F308" s="18"/>
      <c r="G308" s="19"/>
      <c r="H308" s="20"/>
      <c r="I308" s="21"/>
      <c r="J308" s="22"/>
      <c r="K308" s="23"/>
      <c r="L308" s="29"/>
      <c r="M308" s="29"/>
      <c r="N308" s="29"/>
      <c r="O308" s="29"/>
      <c r="P308" s="29"/>
      <c r="Q308" s="33"/>
    </row>
    <row r="309" spans="2:17" ht="24" customHeight="1">
      <c r="B309" s="17"/>
      <c r="C309" s="18"/>
      <c r="D309" s="18"/>
      <c r="E309" s="18"/>
      <c r="F309" s="18"/>
      <c r="G309" s="19"/>
      <c r="H309" s="20"/>
      <c r="I309" s="21"/>
      <c r="J309" s="22"/>
      <c r="K309" s="23"/>
      <c r="L309" s="29"/>
      <c r="M309" s="29"/>
      <c r="N309" s="29"/>
      <c r="O309" s="29"/>
      <c r="P309" s="29"/>
      <c r="Q309" s="33"/>
    </row>
    <row r="310" spans="2:17" ht="24" customHeight="1">
      <c r="B310" s="17"/>
      <c r="C310" s="18"/>
      <c r="D310" s="18"/>
      <c r="E310" s="18"/>
      <c r="F310" s="18"/>
      <c r="G310" s="30"/>
      <c r="H310" s="20"/>
      <c r="I310" s="21"/>
      <c r="J310" s="22"/>
      <c r="K310" s="23"/>
      <c r="L310" s="29"/>
      <c r="M310" s="29"/>
      <c r="N310" s="29"/>
      <c r="O310" s="29"/>
      <c r="P310" s="29"/>
      <c r="Q310" s="33"/>
    </row>
    <row r="311" spans="2:17" ht="24" customHeight="1">
      <c r="B311" s="17"/>
      <c r="C311" s="18"/>
      <c r="D311" s="18"/>
      <c r="E311" s="18"/>
      <c r="F311" s="18"/>
      <c r="G311" s="19"/>
      <c r="H311" s="20"/>
      <c r="I311" s="21"/>
      <c r="J311" s="22"/>
      <c r="K311" s="23"/>
      <c r="L311" s="29"/>
      <c r="M311" s="29"/>
      <c r="N311" s="29"/>
      <c r="O311" s="29"/>
      <c r="P311" s="29"/>
      <c r="Q311" s="33"/>
    </row>
    <row r="312" spans="2:17" ht="24" customHeight="1">
      <c r="B312" s="17"/>
      <c r="C312" s="18"/>
      <c r="D312" s="18"/>
      <c r="E312" s="18"/>
      <c r="F312" s="18"/>
      <c r="G312" s="19"/>
      <c r="H312" s="20"/>
      <c r="I312" s="21"/>
      <c r="J312" s="22"/>
      <c r="K312" s="23"/>
      <c r="L312" s="29"/>
      <c r="M312" s="29"/>
      <c r="N312" s="29"/>
      <c r="O312" s="29"/>
      <c r="P312" s="29"/>
      <c r="Q312" s="33"/>
    </row>
    <row r="313" spans="2:17" ht="24" customHeight="1">
      <c r="B313" s="17"/>
      <c r="C313" s="18"/>
      <c r="D313" s="18"/>
      <c r="E313" s="18"/>
      <c r="F313" s="18"/>
      <c r="G313" s="19"/>
      <c r="H313" s="20"/>
      <c r="I313" s="21"/>
      <c r="J313" s="22"/>
      <c r="K313" s="23"/>
      <c r="L313" s="29"/>
      <c r="M313" s="29"/>
      <c r="N313" s="29"/>
      <c r="O313" s="29"/>
      <c r="P313" s="29"/>
      <c r="Q313" s="33"/>
    </row>
    <row r="314" spans="2:17" ht="24" customHeight="1">
      <c r="B314" s="17"/>
      <c r="C314" s="18"/>
      <c r="D314" s="18"/>
      <c r="E314" s="18"/>
      <c r="F314" s="18"/>
      <c r="G314" s="19"/>
      <c r="H314" s="20"/>
      <c r="I314" s="21"/>
      <c r="J314" s="22"/>
      <c r="K314" s="23"/>
      <c r="L314" s="29"/>
      <c r="M314" s="29"/>
      <c r="N314" s="29"/>
      <c r="O314" s="29"/>
      <c r="P314" s="29"/>
      <c r="Q314" s="33"/>
    </row>
    <row r="315" spans="2:17" ht="24" customHeight="1">
      <c r="B315" s="17"/>
      <c r="C315" s="18"/>
      <c r="D315" s="18"/>
      <c r="E315" s="18"/>
      <c r="F315" s="18"/>
      <c r="G315" s="19"/>
      <c r="H315" s="20"/>
      <c r="I315" s="21"/>
      <c r="J315" s="22"/>
      <c r="K315" s="23"/>
      <c r="L315" s="29"/>
      <c r="M315" s="29"/>
      <c r="N315" s="29"/>
      <c r="O315" s="29"/>
      <c r="P315" s="29"/>
      <c r="Q315" s="33"/>
    </row>
    <row r="316" spans="2:17" ht="24" customHeight="1">
      <c r="B316" s="17"/>
      <c r="C316" s="18"/>
      <c r="D316" s="18"/>
      <c r="E316" s="18"/>
      <c r="F316" s="18"/>
      <c r="G316" s="30"/>
      <c r="H316" s="20"/>
      <c r="I316" s="21"/>
      <c r="J316" s="22"/>
      <c r="K316" s="23"/>
      <c r="L316" s="29"/>
      <c r="M316" s="29"/>
      <c r="N316" s="29"/>
      <c r="O316" s="29"/>
      <c r="P316" s="29"/>
      <c r="Q316" s="33"/>
    </row>
    <row r="317" spans="2:17" ht="24" customHeight="1">
      <c r="B317" s="17"/>
      <c r="C317" s="18"/>
      <c r="D317" s="18"/>
      <c r="E317" s="18"/>
      <c r="F317" s="18"/>
      <c r="G317" s="30"/>
      <c r="H317" s="20"/>
      <c r="I317" s="21"/>
      <c r="J317" s="22"/>
      <c r="K317" s="23"/>
      <c r="L317" s="29"/>
      <c r="M317" s="29"/>
      <c r="N317" s="29"/>
      <c r="O317" s="29"/>
      <c r="P317" s="29"/>
      <c r="Q317" s="33"/>
    </row>
    <row r="318" spans="2:17" ht="24" customHeight="1">
      <c r="B318" s="17"/>
      <c r="C318" s="18"/>
      <c r="D318" s="18"/>
      <c r="E318" s="18"/>
      <c r="F318" s="18"/>
      <c r="G318" s="30"/>
      <c r="H318" s="20"/>
      <c r="I318" s="21"/>
      <c r="J318" s="22"/>
      <c r="K318" s="23"/>
      <c r="L318" s="29"/>
      <c r="M318" s="29"/>
      <c r="N318" s="29"/>
      <c r="O318" s="29"/>
      <c r="P318" s="29"/>
      <c r="Q318" s="33"/>
    </row>
    <row r="319" spans="2:17" ht="24" customHeight="1">
      <c r="B319" s="17"/>
      <c r="C319" s="18"/>
      <c r="D319" s="18"/>
      <c r="E319" s="18"/>
      <c r="F319" s="18"/>
      <c r="G319" s="30"/>
      <c r="H319" s="20"/>
      <c r="I319" s="21"/>
      <c r="J319" s="22"/>
      <c r="K319" s="23"/>
      <c r="L319" s="29"/>
      <c r="M319" s="29"/>
      <c r="N319" s="29"/>
      <c r="O319" s="29"/>
      <c r="P319" s="29"/>
      <c r="Q319" s="33"/>
    </row>
    <row r="320" spans="2:17" ht="24" customHeight="1">
      <c r="B320" s="17"/>
      <c r="C320" s="18"/>
      <c r="D320" s="18"/>
      <c r="E320" s="18"/>
      <c r="F320" s="18"/>
      <c r="G320" s="19"/>
      <c r="H320" s="20"/>
      <c r="I320" s="21"/>
      <c r="J320" s="22"/>
      <c r="K320" s="23"/>
      <c r="L320" s="29"/>
      <c r="M320" s="29"/>
      <c r="N320" s="29"/>
      <c r="O320" s="29"/>
      <c r="P320" s="29"/>
      <c r="Q320" s="33"/>
    </row>
    <row r="321" spans="2:17" ht="24" customHeight="1">
      <c r="B321" s="17"/>
      <c r="C321" s="18"/>
      <c r="D321" s="18"/>
      <c r="E321" s="18"/>
      <c r="F321" s="18"/>
      <c r="G321" s="30"/>
      <c r="H321" s="20"/>
      <c r="I321" s="21"/>
      <c r="J321" s="22"/>
      <c r="K321" s="23"/>
      <c r="L321" s="29"/>
      <c r="M321" s="29"/>
      <c r="N321" s="29"/>
      <c r="O321" s="29"/>
      <c r="P321" s="29"/>
      <c r="Q321" s="33"/>
    </row>
    <row r="322" spans="2:17" ht="24" customHeight="1">
      <c r="B322" s="17"/>
      <c r="C322" s="18"/>
      <c r="D322" s="18"/>
      <c r="E322" s="18"/>
      <c r="F322" s="18"/>
      <c r="G322" s="19"/>
      <c r="H322" s="20"/>
      <c r="I322" s="21"/>
      <c r="J322" s="22"/>
      <c r="K322" s="23"/>
      <c r="L322" s="29"/>
      <c r="M322" s="29"/>
      <c r="N322" s="29"/>
      <c r="O322" s="29"/>
      <c r="P322" s="29"/>
      <c r="Q322" s="33"/>
    </row>
    <row r="323" spans="2:17" ht="24" customHeight="1">
      <c r="B323" s="17"/>
      <c r="C323" s="18"/>
      <c r="D323" s="18"/>
      <c r="E323" s="18"/>
      <c r="F323" s="18"/>
      <c r="G323" s="19"/>
      <c r="H323" s="20"/>
      <c r="I323" s="21"/>
      <c r="J323" s="22"/>
      <c r="K323" s="23"/>
      <c r="L323" s="29"/>
      <c r="M323" s="29"/>
      <c r="N323" s="29"/>
      <c r="O323" s="29"/>
      <c r="P323" s="29"/>
      <c r="Q323" s="33"/>
    </row>
    <row r="324" spans="2:17" ht="24" customHeight="1">
      <c r="B324" s="17"/>
      <c r="C324" s="18"/>
      <c r="D324" s="18"/>
      <c r="E324" s="18"/>
      <c r="F324" s="18"/>
      <c r="G324" s="19"/>
      <c r="H324" s="20"/>
      <c r="I324" s="21"/>
      <c r="J324" s="22"/>
      <c r="K324" s="23"/>
      <c r="L324" s="29"/>
      <c r="M324" s="29"/>
      <c r="N324" s="29"/>
      <c r="O324" s="29"/>
      <c r="P324" s="29"/>
      <c r="Q324" s="33"/>
    </row>
    <row r="325" spans="2:17" ht="24" customHeight="1">
      <c r="B325" s="17"/>
      <c r="C325" s="18"/>
      <c r="D325" s="18"/>
      <c r="E325" s="18"/>
      <c r="F325" s="18"/>
      <c r="G325" s="19"/>
      <c r="H325" s="20"/>
      <c r="I325" s="21"/>
      <c r="J325" s="22"/>
      <c r="K325" s="23"/>
      <c r="L325" s="29"/>
      <c r="M325" s="29"/>
      <c r="N325" s="29"/>
      <c r="O325" s="29"/>
      <c r="P325" s="29"/>
      <c r="Q325" s="33"/>
    </row>
    <row r="326" spans="2:17" ht="24" customHeight="1">
      <c r="B326" s="17"/>
      <c r="C326" s="18"/>
      <c r="D326" s="18"/>
      <c r="E326" s="18"/>
      <c r="F326" s="18"/>
      <c r="G326" s="19"/>
      <c r="H326" s="20"/>
      <c r="I326" s="21"/>
      <c r="J326" s="22"/>
      <c r="K326" s="23"/>
      <c r="L326" s="29"/>
      <c r="M326" s="29"/>
      <c r="N326" s="29"/>
      <c r="O326" s="29"/>
      <c r="P326" s="29"/>
      <c r="Q326" s="33"/>
    </row>
    <row r="327" spans="2:17" ht="24" customHeight="1">
      <c r="B327" s="17"/>
      <c r="C327" s="18"/>
      <c r="D327" s="18"/>
      <c r="E327" s="18"/>
      <c r="F327" s="18"/>
      <c r="G327" s="19"/>
      <c r="H327" s="20"/>
      <c r="I327" s="21"/>
      <c r="J327" s="22"/>
      <c r="K327" s="23"/>
      <c r="L327" s="29"/>
      <c r="M327" s="29"/>
      <c r="N327" s="29"/>
      <c r="O327" s="29"/>
      <c r="P327" s="29"/>
      <c r="Q327" s="33"/>
    </row>
    <row r="328" spans="2:17" ht="24" customHeight="1">
      <c r="B328" s="17"/>
      <c r="C328" s="18"/>
      <c r="D328" s="18"/>
      <c r="E328" s="18"/>
      <c r="F328" s="18"/>
      <c r="G328" s="19"/>
      <c r="H328" s="20"/>
      <c r="I328" s="21"/>
      <c r="J328" s="22"/>
      <c r="K328" s="23"/>
      <c r="L328" s="29"/>
      <c r="M328" s="29"/>
      <c r="N328" s="29"/>
      <c r="O328" s="29"/>
      <c r="P328" s="29"/>
      <c r="Q328" s="33"/>
    </row>
    <row r="329" spans="2:17" ht="24" customHeight="1">
      <c r="B329" s="17"/>
      <c r="C329" s="18"/>
      <c r="D329" s="18"/>
      <c r="E329" s="18"/>
      <c r="F329" s="18"/>
      <c r="G329" s="19"/>
      <c r="H329" s="20"/>
      <c r="I329" s="21"/>
      <c r="J329" s="22"/>
      <c r="K329" s="23"/>
      <c r="L329" s="29"/>
      <c r="M329" s="29"/>
      <c r="N329" s="29"/>
      <c r="O329" s="29"/>
      <c r="P329" s="29"/>
      <c r="Q329" s="33"/>
    </row>
    <row r="330" spans="2:17" ht="24" customHeight="1">
      <c r="B330" s="17"/>
      <c r="C330" s="18"/>
      <c r="D330" s="18"/>
      <c r="E330" s="18"/>
      <c r="F330" s="18"/>
      <c r="G330" s="19"/>
      <c r="H330" s="20"/>
      <c r="I330" s="21"/>
      <c r="J330" s="22"/>
      <c r="K330" s="23"/>
      <c r="L330" s="29"/>
      <c r="M330" s="29"/>
      <c r="N330" s="29"/>
      <c r="O330" s="29"/>
      <c r="P330" s="29"/>
      <c r="Q330" s="33"/>
    </row>
    <row r="331" spans="2:17" ht="24" customHeight="1">
      <c r="B331" s="17"/>
      <c r="C331" s="18"/>
      <c r="D331" s="18"/>
      <c r="E331" s="18"/>
      <c r="F331" s="18"/>
      <c r="G331" s="30"/>
      <c r="H331" s="20"/>
      <c r="I331" s="21"/>
      <c r="J331" s="22"/>
      <c r="K331" s="23"/>
      <c r="L331" s="29"/>
      <c r="M331" s="29"/>
      <c r="N331" s="29"/>
      <c r="O331" s="29"/>
      <c r="P331" s="29"/>
      <c r="Q331" s="33"/>
    </row>
    <row r="332" spans="2:17" ht="24" customHeight="1">
      <c r="B332" s="17"/>
      <c r="C332" s="18"/>
      <c r="D332" s="18"/>
      <c r="E332" s="18"/>
      <c r="F332" s="18"/>
      <c r="G332" s="30"/>
      <c r="H332" s="20"/>
      <c r="I332" s="21"/>
      <c r="J332" s="22"/>
      <c r="K332" s="23"/>
      <c r="L332" s="29"/>
      <c r="M332" s="29"/>
      <c r="N332" s="29"/>
      <c r="O332" s="29"/>
      <c r="P332" s="29"/>
      <c r="Q332" s="33"/>
    </row>
    <row r="333" spans="2:17" ht="24" customHeight="1">
      <c r="B333" s="17"/>
      <c r="C333" s="18"/>
      <c r="D333" s="18"/>
      <c r="E333" s="18"/>
      <c r="F333" s="18"/>
      <c r="G333" s="30"/>
      <c r="H333" s="20"/>
      <c r="I333" s="21"/>
      <c r="J333" s="22"/>
      <c r="K333" s="23"/>
      <c r="L333" s="29"/>
      <c r="M333" s="29"/>
      <c r="N333" s="29"/>
      <c r="O333" s="29"/>
      <c r="P333" s="29"/>
      <c r="Q333" s="33"/>
    </row>
    <row r="334" spans="2:17" ht="24" customHeight="1">
      <c r="B334" s="17"/>
      <c r="C334" s="18"/>
      <c r="D334" s="18"/>
      <c r="E334" s="18"/>
      <c r="F334" s="18"/>
      <c r="G334" s="19"/>
      <c r="H334" s="20"/>
      <c r="I334" s="21"/>
      <c r="J334" s="22"/>
      <c r="K334" s="23"/>
      <c r="L334" s="29"/>
      <c r="M334" s="29"/>
      <c r="N334" s="29"/>
      <c r="O334" s="29"/>
      <c r="P334" s="29"/>
      <c r="Q334" s="33"/>
    </row>
    <row r="335" spans="2:17" ht="24" customHeight="1">
      <c r="B335" s="17"/>
      <c r="C335" s="18"/>
      <c r="D335" s="18"/>
      <c r="E335" s="18"/>
      <c r="F335" s="18"/>
      <c r="G335" s="19"/>
      <c r="H335" s="20"/>
      <c r="I335" s="21"/>
      <c r="J335" s="22"/>
      <c r="K335" s="23"/>
      <c r="L335" s="29"/>
      <c r="M335" s="29"/>
      <c r="N335" s="29"/>
      <c r="O335" s="29"/>
      <c r="P335" s="29"/>
      <c r="Q335" s="33"/>
    </row>
    <row r="336" spans="2:17" ht="24" customHeight="1">
      <c r="B336" s="17"/>
      <c r="C336" s="18"/>
      <c r="D336" s="18"/>
      <c r="E336" s="18"/>
      <c r="F336" s="18"/>
      <c r="G336" s="19"/>
      <c r="H336" s="20"/>
      <c r="I336" s="21"/>
      <c r="J336" s="22"/>
      <c r="K336" s="23"/>
      <c r="L336" s="29"/>
      <c r="M336" s="29"/>
      <c r="N336" s="29"/>
      <c r="O336" s="29"/>
      <c r="P336" s="29"/>
      <c r="Q336" s="33"/>
    </row>
    <row r="337" spans="2:17" ht="24" customHeight="1">
      <c r="B337" s="17"/>
      <c r="C337" s="18"/>
      <c r="D337" s="18"/>
      <c r="E337" s="18"/>
      <c r="F337" s="18"/>
      <c r="G337" s="19"/>
      <c r="H337" s="20"/>
      <c r="I337" s="21"/>
      <c r="J337" s="22"/>
      <c r="K337" s="23"/>
      <c r="L337" s="29"/>
      <c r="M337" s="29"/>
      <c r="N337" s="29"/>
      <c r="O337" s="29"/>
      <c r="P337" s="29"/>
      <c r="Q337" s="33"/>
    </row>
    <row r="338" spans="2:17" ht="24" customHeight="1">
      <c r="B338" s="17"/>
      <c r="C338" s="18"/>
      <c r="D338" s="18"/>
      <c r="E338" s="18"/>
      <c r="F338" s="18"/>
      <c r="G338" s="19"/>
      <c r="H338" s="20"/>
      <c r="I338" s="21"/>
      <c r="J338" s="22"/>
      <c r="K338" s="23"/>
      <c r="L338" s="29"/>
      <c r="M338" s="29"/>
      <c r="N338" s="29"/>
      <c r="O338" s="29"/>
      <c r="P338" s="29"/>
      <c r="Q338" s="33"/>
    </row>
    <row r="339" spans="2:17" ht="24" customHeight="1">
      <c r="B339" s="17"/>
      <c r="C339" s="18"/>
      <c r="D339" s="18"/>
      <c r="E339" s="18"/>
      <c r="F339" s="18"/>
      <c r="G339" s="19"/>
      <c r="H339" s="20"/>
      <c r="I339" s="21"/>
      <c r="J339" s="22"/>
      <c r="K339" s="23"/>
      <c r="L339" s="29"/>
      <c r="M339" s="29"/>
      <c r="N339" s="29"/>
      <c r="O339" s="29"/>
      <c r="P339" s="29"/>
      <c r="Q339" s="33"/>
    </row>
    <row r="340" spans="2:17" ht="24" customHeight="1">
      <c r="B340" s="17"/>
      <c r="C340" s="18"/>
      <c r="D340" s="18"/>
      <c r="E340" s="18"/>
      <c r="F340" s="18"/>
      <c r="G340" s="19"/>
      <c r="H340" s="20"/>
      <c r="I340" s="21"/>
      <c r="J340" s="22"/>
      <c r="K340" s="23"/>
      <c r="L340" s="29"/>
      <c r="M340" s="29"/>
      <c r="N340" s="29"/>
      <c r="O340" s="29"/>
      <c r="P340" s="29"/>
      <c r="Q340" s="33"/>
    </row>
    <row r="341" spans="2:17" ht="24" customHeight="1">
      <c r="B341" s="17"/>
      <c r="C341" s="18"/>
      <c r="D341" s="18"/>
      <c r="E341" s="18"/>
      <c r="F341" s="18"/>
      <c r="G341" s="19"/>
      <c r="H341" s="20"/>
      <c r="I341" s="21"/>
      <c r="J341" s="22"/>
      <c r="K341" s="23"/>
      <c r="L341" s="29"/>
      <c r="M341" s="29"/>
      <c r="N341" s="29"/>
      <c r="O341" s="29"/>
      <c r="P341" s="29"/>
      <c r="Q341" s="33"/>
    </row>
    <row r="342" spans="2:17" ht="24" customHeight="1">
      <c r="B342" s="17"/>
      <c r="C342" s="18"/>
      <c r="D342" s="18"/>
      <c r="E342" s="18"/>
      <c r="F342" s="18"/>
      <c r="G342" s="19"/>
      <c r="H342" s="20"/>
      <c r="I342" s="21"/>
      <c r="J342" s="22"/>
      <c r="K342" s="23"/>
      <c r="L342" s="29"/>
      <c r="M342" s="29"/>
      <c r="N342" s="29"/>
      <c r="O342" s="29"/>
      <c r="P342" s="29"/>
      <c r="Q342" s="33"/>
    </row>
    <row r="343" spans="2:17" ht="24" customHeight="1">
      <c r="B343" s="17"/>
      <c r="C343" s="18"/>
      <c r="D343" s="18"/>
      <c r="E343" s="18"/>
      <c r="F343" s="18"/>
      <c r="G343" s="30"/>
      <c r="H343" s="20"/>
      <c r="I343" s="21"/>
      <c r="J343" s="22"/>
      <c r="K343" s="23"/>
      <c r="L343" s="29"/>
      <c r="M343" s="29"/>
      <c r="N343" s="29"/>
      <c r="O343" s="29"/>
      <c r="P343" s="29"/>
      <c r="Q343" s="33"/>
    </row>
    <row r="344" spans="2:17" ht="24" customHeight="1">
      <c r="B344" s="17"/>
      <c r="C344" s="18"/>
      <c r="D344" s="18"/>
      <c r="E344" s="18"/>
      <c r="F344" s="18"/>
      <c r="G344" s="30"/>
      <c r="H344" s="20"/>
      <c r="I344" s="21"/>
      <c r="J344" s="22"/>
      <c r="K344" s="23"/>
      <c r="L344" s="29"/>
      <c r="M344" s="29"/>
      <c r="N344" s="29"/>
      <c r="O344" s="29"/>
      <c r="P344" s="29"/>
      <c r="Q344" s="33"/>
    </row>
    <row r="345" spans="2:17" ht="24" customHeight="1">
      <c r="B345" s="17"/>
      <c r="C345" s="18"/>
      <c r="D345" s="18"/>
      <c r="E345" s="18"/>
      <c r="F345" s="18"/>
      <c r="G345" s="19"/>
      <c r="H345" s="20"/>
      <c r="I345" s="21"/>
      <c r="J345" s="22"/>
      <c r="K345" s="23"/>
      <c r="L345" s="29"/>
      <c r="M345" s="29"/>
      <c r="N345" s="29"/>
      <c r="O345" s="29"/>
      <c r="P345" s="29"/>
      <c r="Q345" s="33"/>
    </row>
    <row r="346" spans="2:17" ht="24" customHeight="1">
      <c r="B346" s="17"/>
      <c r="C346" s="18"/>
      <c r="D346" s="18"/>
      <c r="E346" s="18"/>
      <c r="F346" s="18"/>
      <c r="G346" s="19"/>
      <c r="H346" s="20"/>
      <c r="I346" s="21"/>
      <c r="J346" s="22"/>
      <c r="K346" s="23"/>
      <c r="L346" s="29"/>
      <c r="M346" s="29"/>
      <c r="N346" s="29"/>
      <c r="O346" s="29"/>
      <c r="P346" s="29"/>
      <c r="Q346" s="33"/>
    </row>
    <row r="347" spans="2:17" ht="24" customHeight="1">
      <c r="B347" s="17"/>
      <c r="C347" s="18"/>
      <c r="D347" s="18"/>
      <c r="E347" s="18"/>
      <c r="F347" s="18"/>
      <c r="G347" s="19"/>
      <c r="H347" s="20"/>
      <c r="I347" s="21"/>
      <c r="J347" s="22"/>
      <c r="K347" s="23"/>
      <c r="L347" s="29"/>
      <c r="M347" s="29"/>
      <c r="N347" s="29"/>
      <c r="O347" s="29"/>
      <c r="P347" s="29"/>
      <c r="Q347" s="33"/>
    </row>
    <row r="348" spans="2:17" ht="24" customHeight="1">
      <c r="B348" s="17"/>
      <c r="C348" s="18"/>
      <c r="D348" s="18"/>
      <c r="E348" s="18"/>
      <c r="F348" s="18"/>
      <c r="G348" s="19"/>
      <c r="H348" s="20"/>
      <c r="I348" s="21"/>
      <c r="J348" s="22"/>
      <c r="K348" s="23"/>
      <c r="L348" s="29"/>
      <c r="M348" s="29"/>
      <c r="N348" s="29"/>
      <c r="O348" s="29"/>
      <c r="P348" s="29"/>
      <c r="Q348" s="33"/>
    </row>
    <row r="349" spans="2:17" ht="24" customHeight="1">
      <c r="B349" s="17"/>
      <c r="C349" s="18"/>
      <c r="D349" s="18"/>
      <c r="E349" s="18"/>
      <c r="F349" s="18"/>
      <c r="G349" s="19"/>
      <c r="H349" s="20"/>
      <c r="I349" s="21"/>
      <c r="J349" s="22"/>
      <c r="K349" s="23"/>
      <c r="L349" s="29"/>
      <c r="M349" s="29"/>
      <c r="N349" s="29"/>
      <c r="O349" s="29"/>
      <c r="P349" s="29"/>
      <c r="Q349" s="33"/>
    </row>
    <row r="350" spans="2:17" ht="24" customHeight="1">
      <c r="B350" s="17"/>
      <c r="C350" s="18"/>
      <c r="D350" s="18"/>
      <c r="E350" s="18"/>
      <c r="F350" s="18"/>
      <c r="G350" s="19"/>
      <c r="H350" s="20"/>
      <c r="I350" s="21"/>
      <c r="J350" s="22"/>
      <c r="K350" s="23"/>
      <c r="L350" s="29"/>
      <c r="M350" s="29"/>
      <c r="N350" s="29"/>
      <c r="O350" s="29"/>
      <c r="P350" s="29"/>
      <c r="Q350" s="33"/>
    </row>
    <row r="351" spans="2:17" ht="24" customHeight="1">
      <c r="B351" s="17"/>
      <c r="C351" s="18"/>
      <c r="D351" s="18"/>
      <c r="E351" s="18"/>
      <c r="F351" s="18"/>
      <c r="G351" s="30"/>
      <c r="H351" s="20"/>
      <c r="I351" s="21"/>
      <c r="J351" s="22"/>
      <c r="K351" s="23"/>
      <c r="L351" s="29"/>
      <c r="M351" s="29"/>
      <c r="N351" s="29"/>
      <c r="O351" s="29"/>
      <c r="P351" s="29"/>
      <c r="Q351" s="33"/>
    </row>
    <row r="352" spans="2:17" ht="24" customHeight="1">
      <c r="B352" s="17"/>
      <c r="C352" s="18"/>
      <c r="D352" s="18"/>
      <c r="E352" s="18"/>
      <c r="F352" s="18"/>
      <c r="G352" s="30"/>
      <c r="H352" s="20"/>
      <c r="I352" s="21"/>
      <c r="J352" s="22"/>
      <c r="K352" s="23"/>
      <c r="L352" s="29"/>
      <c r="M352" s="29"/>
      <c r="N352" s="29"/>
      <c r="O352" s="29"/>
      <c r="P352" s="29"/>
      <c r="Q352" s="33"/>
    </row>
    <row r="353" spans="2:17" ht="24" customHeight="1">
      <c r="B353" s="17"/>
      <c r="C353" s="18"/>
      <c r="D353" s="18"/>
      <c r="E353" s="18"/>
      <c r="F353" s="18"/>
      <c r="G353" s="30"/>
      <c r="H353" s="20"/>
      <c r="I353" s="21"/>
      <c r="J353" s="22"/>
      <c r="K353" s="23"/>
      <c r="L353" s="29"/>
      <c r="M353" s="29"/>
      <c r="N353" s="29"/>
      <c r="O353" s="29"/>
      <c r="P353" s="29"/>
      <c r="Q353" s="33"/>
    </row>
    <row r="354" spans="2:17" ht="24" customHeight="1">
      <c r="B354" s="17"/>
      <c r="C354" s="18"/>
      <c r="D354" s="18"/>
      <c r="E354" s="18"/>
      <c r="F354" s="18"/>
      <c r="G354" s="30"/>
      <c r="H354" s="20"/>
      <c r="I354" s="21"/>
      <c r="J354" s="22"/>
      <c r="K354" s="23"/>
      <c r="L354" s="29"/>
      <c r="M354" s="29"/>
      <c r="N354" s="29"/>
      <c r="O354" s="29"/>
      <c r="P354" s="29"/>
      <c r="Q354" s="33"/>
    </row>
    <row r="355" spans="2:17" ht="24" customHeight="1">
      <c r="B355" s="17"/>
      <c r="C355" s="18"/>
      <c r="D355" s="18"/>
      <c r="E355" s="18"/>
      <c r="F355" s="18"/>
      <c r="G355" s="19"/>
      <c r="H355" s="20"/>
      <c r="I355" s="21"/>
      <c r="J355" s="22"/>
      <c r="K355" s="23"/>
      <c r="L355" s="29"/>
      <c r="M355" s="29"/>
      <c r="N355" s="29"/>
      <c r="O355" s="29"/>
      <c r="P355" s="29"/>
      <c r="Q355" s="33"/>
    </row>
    <row r="356" spans="2:17" ht="24" customHeight="1">
      <c r="B356" s="17"/>
      <c r="C356" s="18"/>
      <c r="D356" s="18"/>
      <c r="E356" s="18"/>
      <c r="F356" s="18"/>
      <c r="G356" s="19"/>
      <c r="H356" s="20"/>
      <c r="I356" s="21"/>
      <c r="J356" s="22"/>
      <c r="K356" s="23"/>
      <c r="L356" s="29"/>
      <c r="M356" s="29"/>
      <c r="N356" s="29"/>
      <c r="O356" s="29"/>
      <c r="P356" s="29"/>
      <c r="Q356" s="33"/>
    </row>
    <row r="357" spans="2:17" ht="24" customHeight="1">
      <c r="B357" s="17"/>
      <c r="C357" s="18"/>
      <c r="D357" s="18"/>
      <c r="E357" s="18"/>
      <c r="F357" s="18"/>
      <c r="G357" s="30"/>
      <c r="H357" s="20"/>
      <c r="I357" s="21"/>
      <c r="J357" s="22"/>
      <c r="K357" s="23"/>
      <c r="L357" s="29"/>
      <c r="M357" s="29"/>
      <c r="N357" s="29"/>
      <c r="O357" s="29"/>
      <c r="P357" s="29"/>
      <c r="Q357" s="33"/>
    </row>
    <row r="358" spans="2:17" ht="24" customHeight="1">
      <c r="B358" s="17"/>
      <c r="C358" s="18"/>
      <c r="D358" s="18"/>
      <c r="E358" s="18"/>
      <c r="F358" s="18"/>
      <c r="G358" s="19"/>
      <c r="H358" s="20"/>
      <c r="I358" s="21"/>
      <c r="J358" s="22"/>
      <c r="K358" s="23"/>
      <c r="L358" s="29"/>
      <c r="M358" s="29"/>
      <c r="N358" s="29"/>
      <c r="O358" s="29"/>
      <c r="P358" s="29"/>
      <c r="Q358" s="33"/>
    </row>
    <row r="359" spans="2:17" ht="24" customHeight="1">
      <c r="B359" s="17"/>
      <c r="C359" s="18"/>
      <c r="D359" s="18"/>
      <c r="E359" s="18"/>
      <c r="F359" s="18"/>
      <c r="G359" s="19"/>
      <c r="H359" s="20"/>
      <c r="I359" s="21"/>
      <c r="J359" s="22"/>
      <c r="K359" s="23"/>
      <c r="L359" s="29"/>
      <c r="M359" s="29"/>
      <c r="N359" s="29"/>
      <c r="O359" s="29"/>
      <c r="P359" s="29"/>
      <c r="Q359" s="33"/>
    </row>
    <row r="360" spans="2:17" ht="24" customHeight="1">
      <c r="B360" s="17"/>
      <c r="C360" s="18"/>
      <c r="D360" s="18"/>
      <c r="E360" s="18"/>
      <c r="F360" s="18"/>
      <c r="G360" s="19"/>
      <c r="H360" s="20"/>
      <c r="I360" s="21"/>
      <c r="J360" s="22"/>
      <c r="K360" s="23"/>
      <c r="L360" s="29"/>
      <c r="M360" s="29"/>
      <c r="N360" s="29"/>
      <c r="O360" s="29"/>
      <c r="P360" s="29"/>
      <c r="Q360" s="33"/>
    </row>
    <row r="361" spans="2:17" ht="24" customHeight="1">
      <c r="B361" s="17"/>
      <c r="C361" s="18"/>
      <c r="D361" s="18"/>
      <c r="E361" s="18"/>
      <c r="F361" s="18"/>
      <c r="G361" s="30"/>
      <c r="H361" s="20"/>
      <c r="I361" s="21"/>
      <c r="J361" s="22"/>
      <c r="K361" s="23"/>
      <c r="L361" s="29"/>
      <c r="M361" s="29"/>
      <c r="N361" s="29"/>
      <c r="O361" s="29"/>
      <c r="P361" s="29"/>
      <c r="Q361" s="33"/>
    </row>
    <row r="362" spans="2:17" ht="24" customHeight="1">
      <c r="B362" s="17"/>
      <c r="C362" s="18"/>
      <c r="D362" s="18"/>
      <c r="E362" s="18"/>
      <c r="F362" s="18"/>
      <c r="G362" s="19"/>
      <c r="H362" s="20"/>
      <c r="I362" s="21"/>
      <c r="J362" s="22"/>
      <c r="K362" s="23"/>
      <c r="L362" s="29"/>
      <c r="M362" s="29"/>
      <c r="N362" s="29"/>
      <c r="O362" s="29"/>
      <c r="P362" s="29"/>
      <c r="Q362" s="33"/>
    </row>
    <row r="363" spans="2:17" ht="24" customHeight="1">
      <c r="B363" s="17"/>
      <c r="C363" s="18"/>
      <c r="D363" s="18"/>
      <c r="E363" s="18"/>
      <c r="F363" s="18"/>
      <c r="G363" s="19"/>
      <c r="H363" s="20"/>
      <c r="I363" s="21"/>
      <c r="J363" s="22"/>
      <c r="K363" s="23"/>
      <c r="L363" s="29"/>
      <c r="M363" s="29"/>
      <c r="N363" s="29"/>
      <c r="O363" s="29"/>
      <c r="P363" s="29"/>
      <c r="Q363" s="33"/>
    </row>
    <row r="364" spans="2:17" ht="24" customHeight="1">
      <c r="B364" s="17"/>
      <c r="C364" s="18"/>
      <c r="D364" s="18"/>
      <c r="E364" s="18"/>
      <c r="F364" s="18"/>
      <c r="G364" s="19"/>
      <c r="H364" s="20"/>
      <c r="I364" s="21"/>
      <c r="J364" s="22"/>
      <c r="K364" s="23"/>
      <c r="L364" s="29"/>
      <c r="M364" s="29"/>
      <c r="N364" s="29"/>
      <c r="O364" s="29"/>
      <c r="P364" s="29"/>
      <c r="Q364" s="33"/>
    </row>
    <row r="365" spans="2:17" ht="24" customHeight="1">
      <c r="B365" s="17"/>
      <c r="C365" s="18"/>
      <c r="D365" s="18"/>
      <c r="E365" s="18"/>
      <c r="F365" s="18"/>
      <c r="G365" s="19"/>
      <c r="H365" s="20"/>
      <c r="I365" s="21"/>
      <c r="J365" s="22"/>
      <c r="K365" s="23"/>
      <c r="L365" s="29"/>
      <c r="M365" s="29"/>
      <c r="N365" s="29"/>
      <c r="O365" s="29"/>
      <c r="P365" s="29"/>
      <c r="Q365" s="33"/>
    </row>
    <row r="366" spans="2:17" ht="24" customHeight="1">
      <c r="B366" s="17"/>
      <c r="C366" s="18"/>
      <c r="D366" s="18"/>
      <c r="E366" s="18"/>
      <c r="F366" s="18"/>
      <c r="G366" s="19"/>
      <c r="H366" s="20"/>
      <c r="I366" s="21"/>
      <c r="J366" s="22"/>
      <c r="K366" s="23"/>
      <c r="L366" s="29"/>
      <c r="M366" s="29"/>
      <c r="N366" s="29"/>
      <c r="O366" s="29"/>
      <c r="P366" s="29"/>
      <c r="Q366" s="33"/>
    </row>
    <row r="367" spans="2:17" ht="24" customHeight="1">
      <c r="B367" s="17"/>
      <c r="C367" s="18"/>
      <c r="D367" s="18"/>
      <c r="E367" s="18"/>
      <c r="F367" s="18"/>
      <c r="G367" s="30"/>
      <c r="H367" s="20"/>
      <c r="I367" s="21"/>
      <c r="J367" s="22"/>
      <c r="K367" s="23"/>
      <c r="L367" s="29"/>
      <c r="M367" s="29"/>
      <c r="N367" s="29"/>
      <c r="O367" s="29"/>
      <c r="P367" s="29"/>
      <c r="Q367" s="33"/>
    </row>
    <row r="368" spans="2:17" ht="24" customHeight="1">
      <c r="B368" s="17"/>
      <c r="C368" s="18"/>
      <c r="D368" s="18"/>
      <c r="E368" s="18"/>
      <c r="F368" s="18"/>
      <c r="G368" s="30"/>
      <c r="H368" s="20"/>
      <c r="I368" s="21"/>
      <c r="J368" s="22"/>
      <c r="K368" s="23"/>
      <c r="L368" s="29"/>
      <c r="M368" s="29"/>
      <c r="N368" s="29"/>
      <c r="O368" s="29"/>
      <c r="P368" s="29"/>
      <c r="Q368" s="33"/>
    </row>
    <row r="369" spans="2:17" ht="24" customHeight="1">
      <c r="B369" s="17"/>
      <c r="C369" s="18"/>
      <c r="D369" s="18"/>
      <c r="E369" s="18"/>
      <c r="F369" s="18"/>
      <c r="G369" s="30"/>
      <c r="H369" s="20"/>
      <c r="I369" s="21"/>
      <c r="J369" s="22"/>
      <c r="K369" s="23"/>
      <c r="L369" s="29"/>
      <c r="M369" s="29"/>
      <c r="N369" s="29"/>
      <c r="O369" s="29"/>
      <c r="P369" s="29"/>
      <c r="Q369" s="33"/>
    </row>
    <row r="370" spans="2:17" ht="24" customHeight="1">
      <c r="B370" s="17"/>
      <c r="C370" s="18"/>
      <c r="D370" s="18"/>
      <c r="E370" s="18"/>
      <c r="F370" s="18"/>
      <c r="G370" s="19"/>
      <c r="H370" s="20"/>
      <c r="I370" s="21"/>
      <c r="J370" s="22"/>
      <c r="K370" s="23"/>
      <c r="L370" s="29"/>
      <c r="M370" s="29"/>
      <c r="N370" s="29"/>
      <c r="O370" s="29"/>
      <c r="P370" s="29"/>
      <c r="Q370" s="33"/>
    </row>
    <row r="371" spans="2:17" ht="24" customHeight="1">
      <c r="B371" s="17"/>
      <c r="C371" s="18"/>
      <c r="D371" s="18"/>
      <c r="E371" s="18"/>
      <c r="F371" s="18"/>
      <c r="G371" s="30"/>
      <c r="H371" s="20"/>
      <c r="I371" s="21"/>
      <c r="J371" s="22"/>
      <c r="K371" s="23"/>
      <c r="L371" s="29"/>
      <c r="M371" s="29"/>
      <c r="N371" s="29"/>
      <c r="O371" s="29"/>
      <c r="P371" s="29"/>
      <c r="Q371" s="33"/>
    </row>
    <row r="372" spans="2:17" ht="24" customHeight="1">
      <c r="B372" s="17"/>
      <c r="C372" s="18"/>
      <c r="D372" s="18"/>
      <c r="E372" s="18"/>
      <c r="F372" s="18"/>
      <c r="G372" s="19"/>
      <c r="H372" s="20"/>
      <c r="I372" s="21"/>
      <c r="J372" s="22"/>
      <c r="K372" s="23"/>
      <c r="L372" s="29"/>
      <c r="M372" s="29"/>
      <c r="N372" s="29"/>
      <c r="O372" s="29"/>
      <c r="P372" s="29"/>
      <c r="Q372" s="33"/>
    </row>
    <row r="373" spans="2:17" ht="24" customHeight="1">
      <c r="B373" s="17"/>
      <c r="C373" s="18"/>
      <c r="D373" s="18"/>
      <c r="E373" s="18"/>
      <c r="F373" s="18"/>
      <c r="G373" s="19"/>
      <c r="H373" s="20"/>
      <c r="I373" s="21"/>
      <c r="J373" s="22"/>
      <c r="K373" s="23"/>
      <c r="L373" s="29"/>
      <c r="M373" s="29"/>
      <c r="N373" s="29"/>
      <c r="O373" s="29"/>
      <c r="P373" s="29"/>
      <c r="Q373" s="33"/>
    </row>
    <row r="374" spans="2:17" ht="24" customHeight="1">
      <c r="B374" s="17"/>
      <c r="C374" s="18"/>
      <c r="D374" s="18"/>
      <c r="E374" s="18"/>
      <c r="F374" s="18"/>
      <c r="G374" s="19"/>
      <c r="H374" s="20"/>
      <c r="I374" s="21"/>
      <c r="J374" s="22"/>
      <c r="K374" s="23"/>
      <c r="L374" s="29"/>
      <c r="M374" s="29"/>
      <c r="N374" s="29"/>
      <c r="O374" s="29"/>
      <c r="P374" s="29"/>
      <c r="Q374" s="33"/>
    </row>
    <row r="375" spans="2:17" ht="24" customHeight="1">
      <c r="B375" s="17"/>
      <c r="C375" s="18"/>
      <c r="D375" s="18"/>
      <c r="E375" s="18"/>
      <c r="F375" s="18"/>
      <c r="G375" s="30"/>
      <c r="H375" s="20"/>
      <c r="I375" s="21"/>
      <c r="J375" s="22"/>
      <c r="K375" s="23"/>
      <c r="L375" s="29"/>
      <c r="M375" s="29"/>
      <c r="N375" s="29"/>
      <c r="O375" s="29"/>
      <c r="P375" s="29"/>
      <c r="Q375" s="33"/>
    </row>
    <row r="376" spans="2:17" ht="24" customHeight="1">
      <c r="B376" s="17"/>
      <c r="C376" s="18"/>
      <c r="D376" s="18"/>
      <c r="E376" s="18"/>
      <c r="F376" s="18"/>
      <c r="G376" s="19"/>
      <c r="H376" s="20"/>
      <c r="I376" s="21"/>
      <c r="J376" s="22"/>
      <c r="K376" s="23"/>
      <c r="L376" s="29"/>
      <c r="M376" s="29"/>
      <c r="N376" s="29"/>
      <c r="O376" s="29"/>
      <c r="P376" s="29"/>
      <c r="Q376" s="33"/>
    </row>
    <row r="377" spans="2:17" ht="24" customHeight="1">
      <c r="B377" s="17"/>
      <c r="C377" s="18"/>
      <c r="D377" s="18"/>
      <c r="E377" s="18"/>
      <c r="F377" s="18"/>
      <c r="G377" s="19"/>
      <c r="H377" s="20"/>
      <c r="I377" s="21"/>
      <c r="J377" s="22"/>
      <c r="K377" s="23"/>
      <c r="L377" s="29"/>
      <c r="M377" s="29"/>
      <c r="N377" s="29"/>
      <c r="O377" s="29"/>
      <c r="P377" s="29"/>
      <c r="Q377" s="33"/>
    </row>
    <row r="378" spans="2:17" ht="24" customHeight="1">
      <c r="B378" s="17"/>
      <c r="C378" s="18"/>
      <c r="D378" s="18"/>
      <c r="E378" s="18"/>
      <c r="F378" s="18"/>
      <c r="G378" s="19"/>
      <c r="H378" s="20"/>
      <c r="I378" s="21"/>
      <c r="J378" s="22"/>
      <c r="K378" s="23"/>
      <c r="L378" s="29"/>
      <c r="M378" s="29"/>
      <c r="N378" s="29"/>
      <c r="O378" s="29"/>
      <c r="P378" s="29"/>
      <c r="Q378" s="33"/>
    </row>
    <row r="379" spans="2:17" ht="24" customHeight="1">
      <c r="B379" s="17"/>
      <c r="C379" s="18"/>
      <c r="D379" s="18"/>
      <c r="E379" s="18"/>
      <c r="F379" s="18"/>
      <c r="G379" s="19"/>
      <c r="H379" s="20"/>
      <c r="I379" s="21"/>
      <c r="J379" s="22"/>
      <c r="K379" s="23"/>
      <c r="L379" s="29"/>
      <c r="M379" s="29"/>
      <c r="N379" s="29"/>
      <c r="O379" s="29"/>
      <c r="P379" s="29"/>
      <c r="Q379" s="33"/>
    </row>
    <row r="380" spans="2:17" ht="24" customHeight="1">
      <c r="B380" s="17"/>
      <c r="C380" s="18"/>
      <c r="D380" s="18"/>
      <c r="E380" s="18"/>
      <c r="F380" s="18"/>
      <c r="G380" s="19"/>
      <c r="H380" s="20"/>
      <c r="I380" s="21"/>
      <c r="J380" s="22"/>
      <c r="K380" s="23"/>
      <c r="L380" s="29"/>
      <c r="M380" s="29"/>
      <c r="N380" s="29"/>
      <c r="O380" s="29"/>
      <c r="P380" s="29"/>
      <c r="Q380" s="33"/>
    </row>
    <row r="381" spans="2:17" ht="24" customHeight="1">
      <c r="B381" s="17"/>
      <c r="C381" s="18"/>
      <c r="D381" s="18"/>
      <c r="E381" s="18"/>
      <c r="F381" s="18"/>
      <c r="G381" s="30"/>
      <c r="H381" s="20"/>
      <c r="I381" s="21"/>
      <c r="J381" s="22"/>
      <c r="K381" s="23"/>
      <c r="L381" s="29"/>
      <c r="M381" s="29"/>
      <c r="N381" s="29"/>
      <c r="O381" s="29"/>
      <c r="P381" s="29"/>
      <c r="Q381" s="33"/>
    </row>
    <row r="382" spans="2:17" ht="24" customHeight="1">
      <c r="B382" s="17"/>
      <c r="C382" s="18"/>
      <c r="D382" s="18"/>
      <c r="E382" s="18"/>
      <c r="F382" s="18"/>
      <c r="G382" s="30"/>
      <c r="H382" s="20"/>
      <c r="I382" s="21"/>
      <c r="J382" s="22"/>
      <c r="K382" s="23"/>
      <c r="L382" s="29"/>
      <c r="M382" s="29"/>
      <c r="N382" s="29"/>
      <c r="O382" s="29"/>
      <c r="P382" s="29"/>
      <c r="Q382" s="33"/>
    </row>
    <row r="383" spans="2:17" ht="24" customHeight="1">
      <c r="B383" s="17"/>
      <c r="C383" s="18"/>
      <c r="D383" s="18"/>
      <c r="E383" s="18"/>
      <c r="F383" s="18"/>
      <c r="G383" s="30"/>
      <c r="H383" s="20"/>
      <c r="I383" s="21"/>
      <c r="J383" s="22"/>
      <c r="K383" s="23"/>
      <c r="L383" s="29"/>
      <c r="M383" s="29"/>
      <c r="N383" s="29"/>
      <c r="O383" s="29"/>
      <c r="P383" s="29"/>
      <c r="Q383" s="33"/>
    </row>
    <row r="384" spans="2:17" ht="24" customHeight="1">
      <c r="B384" s="17"/>
      <c r="C384" s="18"/>
      <c r="D384" s="18"/>
      <c r="E384" s="18"/>
      <c r="F384" s="18"/>
      <c r="G384" s="19"/>
      <c r="H384" s="20"/>
      <c r="I384" s="21"/>
      <c r="J384" s="22"/>
      <c r="K384" s="23"/>
      <c r="L384" s="29"/>
      <c r="M384" s="29"/>
      <c r="N384" s="29"/>
      <c r="O384" s="29"/>
      <c r="P384" s="29"/>
      <c r="Q384" s="33"/>
    </row>
    <row r="385" spans="2:17" ht="24" customHeight="1">
      <c r="B385" s="17"/>
      <c r="C385" s="18"/>
      <c r="D385" s="18"/>
      <c r="E385" s="18"/>
      <c r="F385" s="18"/>
      <c r="G385" s="30"/>
      <c r="H385" s="20"/>
      <c r="I385" s="21"/>
      <c r="J385" s="22"/>
      <c r="K385" s="23"/>
      <c r="L385" s="29"/>
      <c r="M385" s="29"/>
      <c r="N385" s="29"/>
      <c r="O385" s="29"/>
      <c r="P385" s="29"/>
      <c r="Q385" s="33"/>
    </row>
    <row r="386" spans="2:17" ht="24" customHeight="1">
      <c r="B386" s="17"/>
      <c r="C386" s="18"/>
      <c r="D386" s="18"/>
      <c r="E386" s="18"/>
      <c r="F386" s="18"/>
      <c r="G386" s="19"/>
      <c r="H386" s="20"/>
      <c r="I386" s="21"/>
      <c r="J386" s="22"/>
      <c r="K386" s="23"/>
      <c r="L386" s="29"/>
      <c r="M386" s="29"/>
      <c r="N386" s="29"/>
      <c r="O386" s="29"/>
      <c r="P386" s="29"/>
      <c r="Q386" s="33"/>
    </row>
    <row r="387" spans="2:17" ht="24" customHeight="1">
      <c r="B387" s="17"/>
      <c r="C387" s="18"/>
      <c r="D387" s="18"/>
      <c r="E387" s="18"/>
      <c r="F387" s="18"/>
      <c r="G387" s="19"/>
      <c r="H387" s="20"/>
      <c r="I387" s="21"/>
      <c r="J387" s="22"/>
      <c r="K387" s="23"/>
      <c r="L387" s="29"/>
      <c r="M387" s="29"/>
      <c r="N387" s="29"/>
      <c r="O387" s="29"/>
      <c r="P387" s="29"/>
      <c r="Q387" s="33"/>
    </row>
    <row r="388" spans="2:17" ht="24" customHeight="1">
      <c r="B388" s="17"/>
      <c r="C388" s="18"/>
      <c r="D388" s="18"/>
      <c r="E388" s="18"/>
      <c r="F388" s="18"/>
      <c r="G388" s="19"/>
      <c r="H388" s="20"/>
      <c r="I388" s="21"/>
      <c r="J388" s="22"/>
      <c r="K388" s="23"/>
      <c r="L388" s="29"/>
      <c r="M388" s="29"/>
      <c r="N388" s="29"/>
      <c r="O388" s="29"/>
      <c r="P388" s="29"/>
      <c r="Q388" s="33"/>
    </row>
    <row r="389" spans="2:17" ht="24" customHeight="1">
      <c r="B389" s="17"/>
      <c r="C389" s="18"/>
      <c r="D389" s="18"/>
      <c r="E389" s="18"/>
      <c r="F389" s="18"/>
      <c r="G389" s="30"/>
      <c r="H389" s="20"/>
      <c r="I389" s="21"/>
      <c r="J389" s="22"/>
      <c r="K389" s="23"/>
      <c r="L389" s="29"/>
      <c r="M389" s="29"/>
      <c r="N389" s="29"/>
      <c r="O389" s="29"/>
      <c r="P389" s="29"/>
      <c r="Q389" s="33"/>
    </row>
    <row r="390" spans="2:17" ht="24" customHeight="1">
      <c r="B390" s="17"/>
      <c r="C390" s="18"/>
      <c r="D390" s="18"/>
      <c r="E390" s="18"/>
      <c r="F390" s="18"/>
      <c r="G390" s="19"/>
      <c r="H390" s="20"/>
      <c r="I390" s="21"/>
      <c r="J390" s="22"/>
      <c r="K390" s="23"/>
      <c r="L390" s="29"/>
      <c r="M390" s="29"/>
      <c r="N390" s="29"/>
      <c r="O390" s="29"/>
      <c r="P390" s="29"/>
      <c r="Q390" s="33"/>
    </row>
    <row r="391" spans="2:17" ht="24" customHeight="1">
      <c r="B391" s="17"/>
      <c r="C391" s="18"/>
      <c r="D391" s="18"/>
      <c r="E391" s="18"/>
      <c r="F391" s="18"/>
      <c r="G391" s="19"/>
      <c r="H391" s="20"/>
      <c r="I391" s="21"/>
      <c r="J391" s="22"/>
      <c r="K391" s="23"/>
      <c r="L391" s="29"/>
      <c r="M391" s="29"/>
      <c r="N391" s="29"/>
      <c r="O391" s="29"/>
      <c r="P391" s="29"/>
      <c r="Q391" s="33"/>
    </row>
    <row r="392" spans="2:17" ht="24" customHeight="1">
      <c r="B392" s="17"/>
      <c r="C392" s="18"/>
      <c r="D392" s="18"/>
      <c r="E392" s="18"/>
      <c r="F392" s="18"/>
      <c r="G392" s="19"/>
      <c r="H392" s="20"/>
      <c r="I392" s="21"/>
      <c r="J392" s="22"/>
      <c r="K392" s="23"/>
      <c r="L392" s="29"/>
      <c r="M392" s="29"/>
      <c r="N392" s="29"/>
      <c r="O392" s="29"/>
      <c r="P392" s="29"/>
      <c r="Q392" s="33"/>
    </row>
    <row r="393" spans="2:17" ht="24" customHeight="1">
      <c r="B393" s="17"/>
      <c r="C393" s="18"/>
      <c r="D393" s="18"/>
      <c r="E393" s="18"/>
      <c r="F393" s="18"/>
      <c r="G393" s="19"/>
      <c r="H393" s="20"/>
      <c r="I393" s="21"/>
      <c r="J393" s="22"/>
      <c r="K393" s="23"/>
      <c r="L393" s="29"/>
      <c r="M393" s="29"/>
      <c r="N393" s="29"/>
      <c r="O393" s="29"/>
      <c r="P393" s="29"/>
      <c r="Q393" s="33"/>
    </row>
    <row r="394" spans="2:17" ht="24" customHeight="1">
      <c r="B394" s="17"/>
      <c r="C394" s="18"/>
      <c r="D394" s="18"/>
      <c r="E394" s="18"/>
      <c r="F394" s="18"/>
      <c r="G394" s="19"/>
      <c r="H394" s="20"/>
      <c r="I394" s="21"/>
      <c r="J394" s="22"/>
      <c r="K394" s="23"/>
      <c r="L394" s="29"/>
      <c r="M394" s="29"/>
      <c r="N394" s="29"/>
      <c r="O394" s="29"/>
      <c r="P394" s="29"/>
      <c r="Q394" s="33"/>
    </row>
    <row r="395" spans="2:17" ht="24" customHeight="1">
      <c r="B395" s="17"/>
      <c r="C395" s="18"/>
      <c r="D395" s="18"/>
      <c r="E395" s="18"/>
      <c r="F395" s="18"/>
      <c r="G395" s="30"/>
      <c r="H395" s="20"/>
      <c r="I395" s="21"/>
      <c r="J395" s="22"/>
      <c r="K395" s="23"/>
      <c r="L395" s="29"/>
      <c r="M395" s="29"/>
      <c r="N395" s="29"/>
      <c r="O395" s="29"/>
      <c r="P395" s="29"/>
      <c r="Q395" s="33"/>
    </row>
    <row r="396" spans="2:17" ht="24" customHeight="1">
      <c r="B396" s="17"/>
      <c r="C396" s="18"/>
      <c r="D396" s="18"/>
      <c r="E396" s="18"/>
      <c r="F396" s="18"/>
      <c r="G396" s="30"/>
      <c r="H396" s="20"/>
      <c r="I396" s="21"/>
      <c r="J396" s="22"/>
      <c r="K396" s="23"/>
      <c r="L396" s="29"/>
      <c r="M396" s="29"/>
      <c r="N396" s="29"/>
      <c r="O396" s="29"/>
      <c r="P396" s="29"/>
      <c r="Q396" s="33"/>
    </row>
    <row r="397" spans="2:17" ht="24" customHeight="1">
      <c r="B397" s="17"/>
      <c r="C397" s="18"/>
      <c r="D397" s="18"/>
      <c r="E397" s="18"/>
      <c r="F397" s="18"/>
      <c r="G397" s="19"/>
      <c r="H397" s="20"/>
      <c r="I397" s="21"/>
      <c r="J397" s="22"/>
      <c r="K397" s="23"/>
      <c r="L397" s="29"/>
      <c r="M397" s="29"/>
      <c r="N397" s="29"/>
      <c r="O397" s="29"/>
      <c r="P397" s="29"/>
      <c r="Q397" s="33"/>
    </row>
    <row r="398" spans="2:17" ht="24" customHeight="1">
      <c r="B398" s="17"/>
      <c r="C398" s="18"/>
      <c r="D398" s="18"/>
      <c r="E398" s="18"/>
      <c r="F398" s="18"/>
      <c r="G398" s="19"/>
      <c r="H398" s="20"/>
      <c r="I398" s="21"/>
      <c r="J398" s="22"/>
      <c r="K398" s="23"/>
      <c r="L398" s="29"/>
      <c r="M398" s="29"/>
      <c r="N398" s="29"/>
      <c r="O398" s="29"/>
      <c r="P398" s="29"/>
      <c r="Q398" s="33"/>
    </row>
    <row r="399" spans="2:17" ht="24" customHeight="1">
      <c r="B399" s="17"/>
      <c r="C399" s="18"/>
      <c r="D399" s="18"/>
      <c r="E399" s="18"/>
      <c r="F399" s="18"/>
      <c r="G399" s="19"/>
      <c r="H399" s="20"/>
      <c r="I399" s="21"/>
      <c r="J399" s="22"/>
      <c r="K399" s="23"/>
      <c r="L399" s="29"/>
      <c r="M399" s="29"/>
      <c r="N399" s="29"/>
      <c r="O399" s="29"/>
      <c r="P399" s="29"/>
      <c r="Q399" s="33"/>
    </row>
    <row r="400" spans="2:17" ht="24" customHeight="1">
      <c r="B400" s="17"/>
      <c r="C400" s="18"/>
      <c r="D400" s="18"/>
      <c r="E400" s="18"/>
      <c r="F400" s="18"/>
      <c r="G400" s="19"/>
      <c r="H400" s="20"/>
      <c r="I400" s="21"/>
      <c r="J400" s="22"/>
      <c r="K400" s="23"/>
      <c r="L400" s="29"/>
      <c r="M400" s="29"/>
      <c r="N400" s="29"/>
      <c r="O400" s="29"/>
      <c r="P400" s="29"/>
      <c r="Q400" s="33"/>
    </row>
    <row r="401" spans="2:17" ht="24" customHeight="1">
      <c r="B401" s="17"/>
      <c r="C401" s="18"/>
      <c r="D401" s="18"/>
      <c r="E401" s="18"/>
      <c r="F401" s="18"/>
      <c r="G401" s="30"/>
      <c r="H401" s="20"/>
      <c r="I401" s="21"/>
      <c r="J401" s="22"/>
      <c r="K401" s="23"/>
      <c r="L401" s="29"/>
      <c r="M401" s="29"/>
      <c r="N401" s="29"/>
      <c r="O401" s="29"/>
      <c r="P401" s="29"/>
      <c r="Q401" s="33"/>
    </row>
    <row r="402" spans="2:17" ht="24" customHeight="1">
      <c r="B402" s="17"/>
      <c r="C402" s="18"/>
      <c r="D402" s="18"/>
      <c r="E402" s="18"/>
      <c r="F402" s="18"/>
      <c r="G402" s="30"/>
      <c r="H402" s="20"/>
      <c r="I402" s="21"/>
      <c r="J402" s="22"/>
      <c r="K402" s="23"/>
      <c r="L402" s="29"/>
      <c r="M402" s="29"/>
      <c r="N402" s="29"/>
      <c r="O402" s="29"/>
      <c r="P402" s="29"/>
      <c r="Q402" s="33"/>
    </row>
    <row r="403" spans="2:17" ht="24" customHeight="1">
      <c r="B403" s="17"/>
      <c r="C403" s="18"/>
      <c r="D403" s="18"/>
      <c r="E403" s="18"/>
      <c r="F403" s="18"/>
      <c r="G403" s="30"/>
      <c r="H403" s="20"/>
      <c r="I403" s="21"/>
      <c r="J403" s="22"/>
      <c r="K403" s="23"/>
      <c r="L403" s="29"/>
      <c r="M403" s="29"/>
      <c r="N403" s="29"/>
      <c r="O403" s="29"/>
      <c r="P403" s="29"/>
      <c r="Q403" s="33"/>
    </row>
    <row r="404" spans="2:17" ht="24" customHeight="1">
      <c r="B404" s="17"/>
      <c r="C404" s="18"/>
      <c r="D404" s="18"/>
      <c r="E404" s="18"/>
      <c r="F404" s="18"/>
      <c r="G404" s="19"/>
      <c r="H404" s="20"/>
      <c r="I404" s="21"/>
      <c r="J404" s="22"/>
      <c r="K404" s="23"/>
      <c r="L404" s="29"/>
      <c r="M404" s="29"/>
      <c r="N404" s="29"/>
      <c r="O404" s="29"/>
      <c r="P404" s="29"/>
      <c r="Q404" s="33"/>
    </row>
    <row r="405" spans="2:17" ht="24" customHeight="1">
      <c r="B405" s="17"/>
      <c r="C405" s="18"/>
      <c r="D405" s="18"/>
      <c r="E405" s="18"/>
      <c r="F405" s="18"/>
      <c r="G405" s="19"/>
      <c r="H405" s="20"/>
      <c r="I405" s="21"/>
      <c r="J405" s="22"/>
      <c r="K405" s="23"/>
      <c r="L405" s="29"/>
      <c r="M405" s="29"/>
      <c r="N405" s="29"/>
      <c r="O405" s="29"/>
      <c r="P405" s="29"/>
      <c r="Q405" s="33"/>
    </row>
    <row r="406" spans="2:17" ht="24" customHeight="1">
      <c r="B406" s="17"/>
      <c r="C406" s="18"/>
      <c r="D406" s="18"/>
      <c r="E406" s="18"/>
      <c r="F406" s="18"/>
      <c r="G406" s="19"/>
      <c r="H406" s="20"/>
      <c r="I406" s="21"/>
      <c r="J406" s="22"/>
      <c r="K406" s="23"/>
      <c r="L406" s="29"/>
      <c r="M406" s="29"/>
      <c r="N406" s="29"/>
      <c r="O406" s="29"/>
      <c r="P406" s="29"/>
      <c r="Q406" s="33"/>
    </row>
    <row r="407" spans="2:17" ht="24" customHeight="1">
      <c r="B407" s="17"/>
      <c r="C407" s="18"/>
      <c r="D407" s="18"/>
      <c r="E407" s="18"/>
      <c r="F407" s="18"/>
      <c r="G407" s="30"/>
      <c r="H407" s="20"/>
      <c r="I407" s="21"/>
      <c r="J407" s="22"/>
      <c r="K407" s="23"/>
      <c r="L407" s="29"/>
      <c r="M407" s="29"/>
      <c r="N407" s="29"/>
      <c r="O407" s="29"/>
      <c r="P407" s="29"/>
      <c r="Q407" s="33"/>
    </row>
    <row r="408" spans="2:17" ht="24" customHeight="1">
      <c r="B408" s="17"/>
      <c r="C408" s="18"/>
      <c r="D408" s="18"/>
      <c r="E408" s="18"/>
      <c r="F408" s="18"/>
      <c r="G408" s="30"/>
      <c r="H408" s="20"/>
      <c r="I408" s="21"/>
      <c r="J408" s="22"/>
      <c r="K408" s="23"/>
      <c r="L408" s="29"/>
      <c r="M408" s="29"/>
      <c r="N408" s="29"/>
      <c r="O408" s="29"/>
      <c r="P408" s="29"/>
      <c r="Q408" s="33"/>
    </row>
    <row r="409" spans="2:17" ht="24" customHeight="1">
      <c r="B409" s="17"/>
      <c r="C409" s="18"/>
      <c r="D409" s="18"/>
      <c r="E409" s="18"/>
      <c r="F409" s="18"/>
      <c r="G409" s="19"/>
      <c r="H409" s="20"/>
      <c r="I409" s="21"/>
      <c r="J409" s="22"/>
      <c r="K409" s="23"/>
      <c r="L409" s="29"/>
      <c r="M409" s="29"/>
      <c r="N409" s="29"/>
      <c r="O409" s="29"/>
      <c r="P409" s="29"/>
      <c r="Q409" s="33"/>
    </row>
    <row r="410" spans="2:17" ht="24" customHeight="1">
      <c r="B410" s="17"/>
      <c r="C410" s="18"/>
      <c r="D410" s="18"/>
      <c r="E410" s="18"/>
      <c r="F410" s="18"/>
      <c r="G410" s="19"/>
      <c r="H410" s="20"/>
      <c r="I410" s="21"/>
      <c r="J410" s="22"/>
      <c r="K410" s="23"/>
      <c r="L410" s="29"/>
      <c r="M410" s="29"/>
      <c r="N410" s="29"/>
      <c r="O410" s="29"/>
      <c r="P410" s="29"/>
      <c r="Q410" s="33"/>
    </row>
    <row r="411" spans="2:17" ht="24" customHeight="1">
      <c r="B411" s="17"/>
      <c r="C411" s="18"/>
      <c r="D411" s="18"/>
      <c r="E411" s="18"/>
      <c r="F411" s="18"/>
      <c r="G411" s="19"/>
      <c r="H411" s="20"/>
      <c r="I411" s="21"/>
      <c r="J411" s="22"/>
      <c r="K411" s="23"/>
      <c r="L411" s="29"/>
      <c r="M411" s="29"/>
      <c r="N411" s="29"/>
      <c r="O411" s="29"/>
      <c r="P411" s="29"/>
      <c r="Q411" s="33"/>
    </row>
    <row r="412" spans="2:17" ht="24" customHeight="1">
      <c r="B412" s="17"/>
      <c r="C412" s="18"/>
      <c r="D412" s="18"/>
      <c r="E412" s="18"/>
      <c r="F412" s="18"/>
      <c r="G412" s="19"/>
      <c r="H412" s="20"/>
      <c r="I412" s="21"/>
      <c r="J412" s="22"/>
      <c r="K412" s="23"/>
      <c r="L412" s="29"/>
      <c r="M412" s="29"/>
      <c r="N412" s="29"/>
      <c r="O412" s="29"/>
      <c r="P412" s="29"/>
      <c r="Q412" s="33"/>
    </row>
    <row r="413" spans="2:17" ht="24" customHeight="1">
      <c r="B413" s="17"/>
      <c r="C413" s="18"/>
      <c r="D413" s="18"/>
      <c r="E413" s="18"/>
      <c r="F413" s="18"/>
      <c r="G413" s="19"/>
      <c r="H413" s="20"/>
      <c r="I413" s="21"/>
      <c r="J413" s="22"/>
      <c r="K413" s="23"/>
      <c r="L413" s="29"/>
      <c r="M413" s="29"/>
      <c r="N413" s="29"/>
      <c r="O413" s="29"/>
      <c r="P413" s="29"/>
      <c r="Q413" s="33"/>
    </row>
    <row r="414" spans="2:17" ht="24" customHeight="1">
      <c r="B414" s="17"/>
      <c r="C414" s="18"/>
      <c r="D414" s="18"/>
      <c r="E414" s="18"/>
      <c r="F414" s="18"/>
      <c r="G414" s="19"/>
      <c r="H414" s="20"/>
      <c r="I414" s="21"/>
      <c r="J414" s="22"/>
      <c r="K414" s="23"/>
      <c r="L414" s="29"/>
      <c r="M414" s="29"/>
      <c r="N414" s="29"/>
      <c r="O414" s="29"/>
      <c r="P414" s="29"/>
      <c r="Q414" s="33"/>
    </row>
    <row r="415" spans="2:17" ht="24" customHeight="1">
      <c r="B415" s="17"/>
      <c r="C415" s="18"/>
      <c r="D415" s="18"/>
      <c r="E415" s="18"/>
      <c r="F415" s="18"/>
      <c r="G415" s="19"/>
      <c r="H415" s="20"/>
      <c r="I415" s="21"/>
      <c r="J415" s="22"/>
      <c r="K415" s="23"/>
      <c r="L415" s="29"/>
      <c r="M415" s="29"/>
      <c r="N415" s="29"/>
      <c r="O415" s="29"/>
      <c r="P415" s="29"/>
      <c r="Q415" s="33"/>
    </row>
    <row r="416" spans="2:17" ht="24" customHeight="1">
      <c r="B416" s="17"/>
      <c r="C416" s="18"/>
      <c r="D416" s="18"/>
      <c r="E416" s="18"/>
      <c r="F416" s="18"/>
      <c r="G416" s="19"/>
      <c r="H416" s="20"/>
      <c r="I416" s="21"/>
      <c r="J416" s="22"/>
      <c r="K416" s="23"/>
      <c r="L416" s="29"/>
      <c r="M416" s="29"/>
      <c r="N416" s="29"/>
      <c r="O416" s="29"/>
      <c r="P416" s="29"/>
      <c r="Q416" s="33"/>
    </row>
    <row r="417" spans="2:17" ht="24" customHeight="1">
      <c r="B417" s="17"/>
      <c r="C417" s="18"/>
      <c r="D417" s="18"/>
      <c r="E417" s="18"/>
      <c r="F417" s="18"/>
      <c r="G417" s="19"/>
      <c r="H417" s="20"/>
      <c r="I417" s="21"/>
      <c r="J417" s="22"/>
      <c r="K417" s="23"/>
      <c r="L417" s="29"/>
      <c r="M417" s="29"/>
      <c r="N417" s="29"/>
      <c r="O417" s="29"/>
      <c r="P417" s="29"/>
      <c r="Q417" s="33"/>
    </row>
    <row r="418" spans="2:17" ht="24" customHeight="1">
      <c r="B418" s="17"/>
      <c r="C418" s="18"/>
      <c r="D418" s="18"/>
      <c r="E418" s="18"/>
      <c r="F418" s="18"/>
      <c r="G418" s="19"/>
      <c r="H418" s="20"/>
      <c r="I418" s="21"/>
      <c r="J418" s="22"/>
      <c r="K418" s="23"/>
      <c r="L418" s="29"/>
      <c r="M418" s="29"/>
      <c r="N418" s="29"/>
      <c r="O418" s="29"/>
      <c r="P418" s="29"/>
      <c r="Q418" s="33"/>
    </row>
    <row r="419" spans="2:17" ht="24" customHeight="1">
      <c r="B419" s="17"/>
      <c r="C419" s="18"/>
      <c r="D419" s="18"/>
      <c r="E419" s="18"/>
      <c r="F419" s="18"/>
      <c r="G419" s="19"/>
      <c r="H419" s="20"/>
      <c r="I419" s="21"/>
      <c r="J419" s="22"/>
      <c r="K419" s="23"/>
      <c r="L419" s="29"/>
      <c r="M419" s="29"/>
      <c r="N419" s="29"/>
      <c r="O419" s="29"/>
      <c r="P419" s="29"/>
      <c r="Q419" s="33"/>
    </row>
    <row r="420" spans="2:17" ht="24" customHeight="1">
      <c r="B420" s="17"/>
      <c r="C420" s="18"/>
      <c r="D420" s="18"/>
      <c r="E420" s="18"/>
      <c r="F420" s="18"/>
      <c r="G420" s="19"/>
      <c r="H420" s="20"/>
      <c r="I420" s="21"/>
      <c r="J420" s="22"/>
      <c r="K420" s="23"/>
      <c r="L420" s="29"/>
      <c r="M420" s="29"/>
      <c r="N420" s="29"/>
      <c r="O420" s="29"/>
      <c r="P420" s="29"/>
      <c r="Q420" s="33"/>
    </row>
    <row r="421" spans="2:17" ht="24" customHeight="1">
      <c r="B421" s="17"/>
      <c r="C421" s="18"/>
      <c r="D421" s="18"/>
      <c r="E421" s="18"/>
      <c r="F421" s="18"/>
      <c r="G421" s="19"/>
      <c r="H421" s="20"/>
      <c r="I421" s="21"/>
      <c r="J421" s="22"/>
      <c r="K421" s="23"/>
      <c r="L421" s="29"/>
      <c r="M421" s="29"/>
      <c r="N421" s="29"/>
      <c r="O421" s="29"/>
      <c r="P421" s="29"/>
      <c r="Q421" s="33"/>
    </row>
    <row r="422" spans="2:17" ht="24" customHeight="1">
      <c r="B422" s="17"/>
      <c r="C422" s="18"/>
      <c r="D422" s="18"/>
      <c r="E422" s="18"/>
      <c r="F422" s="18"/>
      <c r="G422" s="19"/>
      <c r="H422" s="20"/>
      <c r="I422" s="21"/>
      <c r="J422" s="22"/>
      <c r="K422" s="23"/>
      <c r="L422" s="29"/>
      <c r="M422" s="29"/>
      <c r="N422" s="29"/>
      <c r="O422" s="29"/>
      <c r="P422" s="29"/>
      <c r="Q422" s="33"/>
    </row>
    <row r="423" spans="2:17" ht="24" customHeight="1">
      <c r="B423" s="17"/>
      <c r="C423" s="18"/>
      <c r="D423" s="18"/>
      <c r="E423" s="18"/>
      <c r="F423" s="18"/>
      <c r="G423" s="19"/>
      <c r="H423" s="20"/>
      <c r="I423" s="21"/>
      <c r="J423" s="22"/>
      <c r="K423" s="23"/>
      <c r="L423" s="29"/>
      <c r="M423" s="29"/>
      <c r="N423" s="29"/>
      <c r="O423" s="29"/>
      <c r="P423" s="29"/>
      <c r="Q423" s="33"/>
    </row>
    <row r="424" spans="2:17" ht="24" customHeight="1">
      <c r="B424" s="17"/>
      <c r="C424" s="18"/>
      <c r="D424" s="18"/>
      <c r="E424" s="18"/>
      <c r="F424" s="18"/>
      <c r="G424" s="19"/>
      <c r="H424" s="20"/>
      <c r="I424" s="21"/>
      <c r="J424" s="22"/>
      <c r="K424" s="23"/>
      <c r="L424" s="29"/>
      <c r="M424" s="29"/>
      <c r="N424" s="29"/>
      <c r="O424" s="29"/>
      <c r="P424" s="29"/>
      <c r="Q424" s="33"/>
    </row>
    <row r="425" spans="2:17" ht="24" customHeight="1">
      <c r="B425" s="17"/>
      <c r="C425" s="18"/>
      <c r="D425" s="18"/>
      <c r="E425" s="18"/>
      <c r="F425" s="18"/>
      <c r="G425" s="19"/>
      <c r="H425" s="20"/>
      <c r="I425" s="21"/>
      <c r="J425" s="22"/>
      <c r="K425" s="23"/>
      <c r="L425" s="29"/>
      <c r="M425" s="29"/>
      <c r="N425" s="29"/>
      <c r="O425" s="29"/>
      <c r="P425" s="29"/>
      <c r="Q425" s="33"/>
    </row>
    <row r="426" spans="2:17" ht="24" customHeight="1">
      <c r="B426" s="17"/>
      <c r="C426" s="18"/>
      <c r="D426" s="18"/>
      <c r="E426" s="18"/>
      <c r="F426" s="18"/>
      <c r="G426" s="19"/>
      <c r="H426" s="20"/>
      <c r="I426" s="21"/>
      <c r="J426" s="22"/>
      <c r="K426" s="23"/>
      <c r="L426" s="29"/>
      <c r="M426" s="29"/>
      <c r="N426" s="29"/>
      <c r="O426" s="29"/>
      <c r="P426" s="29"/>
      <c r="Q426" s="33"/>
    </row>
    <row r="427" spans="2:17" ht="24" customHeight="1">
      <c r="B427" s="17"/>
      <c r="C427" s="18"/>
      <c r="D427" s="18"/>
      <c r="E427" s="18"/>
      <c r="F427" s="18"/>
      <c r="G427" s="19"/>
      <c r="H427" s="20"/>
      <c r="I427" s="21"/>
      <c r="J427" s="22"/>
      <c r="K427" s="23"/>
      <c r="L427" s="29"/>
      <c r="M427" s="29"/>
      <c r="N427" s="29"/>
      <c r="O427" s="29"/>
      <c r="P427" s="29"/>
      <c r="Q427" s="33"/>
    </row>
    <row r="428" spans="2:17" ht="24" customHeight="1">
      <c r="B428" s="17"/>
      <c r="C428" s="18"/>
      <c r="D428" s="18"/>
      <c r="E428" s="18"/>
      <c r="F428" s="18"/>
      <c r="G428" s="19"/>
      <c r="H428" s="20"/>
      <c r="I428" s="21"/>
      <c r="J428" s="22"/>
      <c r="K428" s="23"/>
      <c r="L428" s="29"/>
      <c r="M428" s="29"/>
      <c r="N428" s="29"/>
      <c r="O428" s="29"/>
      <c r="P428" s="29"/>
      <c r="Q428" s="33"/>
    </row>
    <row r="429" spans="2:17" ht="24" customHeight="1">
      <c r="B429" s="17"/>
      <c r="C429" s="18"/>
      <c r="D429" s="18"/>
      <c r="E429" s="18"/>
      <c r="F429" s="18"/>
      <c r="G429" s="19"/>
      <c r="H429" s="20"/>
      <c r="I429" s="21"/>
      <c r="J429" s="22"/>
      <c r="K429" s="23"/>
      <c r="L429" s="29"/>
      <c r="M429" s="29"/>
      <c r="N429" s="29"/>
      <c r="O429" s="29"/>
      <c r="P429" s="29"/>
      <c r="Q429" s="33"/>
    </row>
    <row r="430" spans="2:17" ht="24" customHeight="1">
      <c r="B430" s="17"/>
      <c r="C430" s="18"/>
      <c r="D430" s="18"/>
      <c r="E430" s="18"/>
      <c r="F430" s="18"/>
      <c r="G430" s="19"/>
      <c r="H430" s="20"/>
      <c r="I430" s="21"/>
      <c r="J430" s="22"/>
      <c r="K430" s="23"/>
      <c r="L430" s="29"/>
      <c r="M430" s="29"/>
      <c r="N430" s="29"/>
      <c r="O430" s="29"/>
      <c r="P430" s="29"/>
      <c r="Q430" s="33"/>
    </row>
    <row r="431" spans="2:17" ht="24" customHeight="1">
      <c r="B431" s="17"/>
      <c r="C431" s="18"/>
      <c r="D431" s="18"/>
      <c r="E431" s="18"/>
      <c r="F431" s="18"/>
      <c r="G431" s="19"/>
      <c r="H431" s="20"/>
      <c r="I431" s="21"/>
      <c r="J431" s="22"/>
      <c r="K431" s="23"/>
      <c r="L431" s="29"/>
      <c r="M431" s="29"/>
      <c r="N431" s="29"/>
      <c r="O431" s="29"/>
      <c r="P431" s="29"/>
      <c r="Q431" s="33"/>
    </row>
    <row r="432" spans="2:17" ht="24" customHeight="1">
      <c r="B432" s="17"/>
      <c r="C432" s="18"/>
      <c r="D432" s="18"/>
      <c r="E432" s="18"/>
      <c r="F432" s="18"/>
      <c r="G432" s="19"/>
      <c r="H432" s="20"/>
      <c r="I432" s="21"/>
      <c r="J432" s="22"/>
      <c r="K432" s="23"/>
      <c r="L432" s="29"/>
      <c r="M432" s="29"/>
      <c r="N432" s="29"/>
      <c r="O432" s="29"/>
      <c r="P432" s="29"/>
      <c r="Q432" s="33"/>
    </row>
    <row r="433" spans="2:17" ht="24" customHeight="1">
      <c r="B433" s="17"/>
      <c r="C433" s="18"/>
      <c r="D433" s="18"/>
      <c r="E433" s="18"/>
      <c r="F433" s="18"/>
      <c r="G433" s="19"/>
      <c r="H433" s="20"/>
      <c r="I433" s="21"/>
      <c r="J433" s="22"/>
      <c r="K433" s="23"/>
      <c r="L433" s="29"/>
      <c r="M433" s="29"/>
      <c r="N433" s="29"/>
      <c r="O433" s="29"/>
      <c r="P433" s="29"/>
      <c r="Q433" s="33"/>
    </row>
    <row r="434" spans="2:17" ht="24" customHeight="1">
      <c r="B434" s="17"/>
      <c r="C434" s="18"/>
      <c r="D434" s="18"/>
      <c r="E434" s="18"/>
      <c r="F434" s="18"/>
      <c r="G434" s="19"/>
      <c r="H434" s="20"/>
      <c r="I434" s="21"/>
      <c r="J434" s="22"/>
      <c r="K434" s="23"/>
      <c r="L434" s="29"/>
      <c r="M434" s="29"/>
      <c r="N434" s="29"/>
      <c r="O434" s="29"/>
      <c r="P434" s="29"/>
      <c r="Q434" s="33"/>
    </row>
    <row r="435" spans="2:17" ht="24" customHeight="1">
      <c r="B435" s="17"/>
      <c r="C435" s="18"/>
      <c r="D435" s="18"/>
      <c r="E435" s="18"/>
      <c r="F435" s="18"/>
      <c r="G435" s="19"/>
      <c r="H435" s="20"/>
      <c r="I435" s="21"/>
      <c r="J435" s="22"/>
      <c r="K435" s="23"/>
      <c r="L435" s="29"/>
      <c r="M435" s="29"/>
      <c r="N435" s="29"/>
      <c r="O435" s="29"/>
      <c r="P435" s="29"/>
      <c r="Q435" s="33"/>
    </row>
    <row r="436" spans="2:17" ht="24" customHeight="1">
      <c r="B436" s="17"/>
      <c r="C436" s="18"/>
      <c r="D436" s="18"/>
      <c r="E436" s="18"/>
      <c r="F436" s="18"/>
      <c r="G436" s="19"/>
      <c r="H436" s="20"/>
      <c r="I436" s="21"/>
      <c r="J436" s="22"/>
      <c r="K436" s="23"/>
      <c r="L436" s="29"/>
      <c r="M436" s="29"/>
      <c r="N436" s="29"/>
      <c r="O436" s="29"/>
      <c r="P436" s="29"/>
      <c r="Q436" s="33"/>
    </row>
    <row r="437" spans="2:17" ht="24" customHeight="1">
      <c r="B437" s="17"/>
      <c r="C437" s="18"/>
      <c r="D437" s="18"/>
      <c r="E437" s="18"/>
      <c r="F437" s="18"/>
      <c r="G437" s="19"/>
      <c r="H437" s="20"/>
      <c r="I437" s="21"/>
      <c r="J437" s="22"/>
      <c r="K437" s="23"/>
      <c r="L437" s="29"/>
      <c r="M437" s="29"/>
      <c r="N437" s="29"/>
      <c r="O437" s="29"/>
      <c r="P437" s="29"/>
      <c r="Q437" s="33"/>
    </row>
    <row r="438" spans="2:17" ht="24" customHeight="1">
      <c r="B438" s="17"/>
      <c r="C438" s="18"/>
      <c r="D438" s="18"/>
      <c r="E438" s="18"/>
      <c r="F438" s="18"/>
      <c r="G438" s="19"/>
      <c r="H438" s="20"/>
      <c r="I438" s="21"/>
      <c r="J438" s="22"/>
      <c r="K438" s="23"/>
      <c r="L438" s="29"/>
      <c r="M438" s="29"/>
      <c r="N438" s="29"/>
      <c r="O438" s="29"/>
      <c r="P438" s="29"/>
      <c r="Q438" s="33"/>
    </row>
    <row r="439" spans="2:17" ht="24" customHeight="1">
      <c r="B439" s="17"/>
      <c r="C439" s="18"/>
      <c r="D439" s="18"/>
      <c r="E439" s="18"/>
      <c r="F439" s="18"/>
      <c r="G439" s="19"/>
      <c r="H439" s="20"/>
      <c r="I439" s="21"/>
      <c r="J439" s="22"/>
      <c r="K439" s="23"/>
      <c r="L439" s="29"/>
      <c r="M439" s="29"/>
      <c r="N439" s="29"/>
      <c r="O439" s="29"/>
      <c r="P439" s="29"/>
      <c r="Q439" s="33"/>
    </row>
    <row r="440" spans="2:17" ht="24" customHeight="1">
      <c r="B440" s="17"/>
      <c r="C440" s="18"/>
      <c r="D440" s="18"/>
      <c r="E440" s="18"/>
      <c r="F440" s="18"/>
      <c r="G440" s="19"/>
      <c r="H440" s="20"/>
      <c r="I440" s="21"/>
      <c r="J440" s="22"/>
      <c r="K440" s="23"/>
      <c r="L440" s="29"/>
      <c r="M440" s="29"/>
      <c r="N440" s="29"/>
      <c r="O440" s="29"/>
      <c r="P440" s="29"/>
      <c r="Q440" s="33"/>
    </row>
    <row r="441" spans="2:17" ht="24" customHeight="1">
      <c r="B441" s="17"/>
      <c r="C441" s="18"/>
      <c r="D441" s="18"/>
      <c r="E441" s="18"/>
      <c r="F441" s="18"/>
      <c r="G441" s="19"/>
      <c r="H441" s="20"/>
      <c r="I441" s="21"/>
      <c r="J441" s="22"/>
      <c r="K441" s="23"/>
      <c r="L441" s="29"/>
      <c r="M441" s="29"/>
      <c r="N441" s="29"/>
      <c r="O441" s="29"/>
      <c r="P441" s="29"/>
      <c r="Q441" s="33"/>
    </row>
    <row r="442" spans="2:17" ht="24" customHeight="1">
      <c r="B442" s="17"/>
      <c r="C442" s="18"/>
      <c r="D442" s="18"/>
      <c r="E442" s="18"/>
      <c r="F442" s="18"/>
      <c r="G442" s="19"/>
      <c r="H442" s="20"/>
      <c r="I442" s="21"/>
      <c r="J442" s="22"/>
      <c r="K442" s="23"/>
      <c r="L442" s="29"/>
      <c r="M442" s="29"/>
      <c r="N442" s="29"/>
      <c r="O442" s="29"/>
      <c r="P442" s="29"/>
      <c r="Q442" s="33"/>
    </row>
    <row r="443" spans="2:17" ht="24" customHeight="1">
      <c r="B443" s="17"/>
      <c r="C443" s="18"/>
      <c r="D443" s="18"/>
      <c r="E443" s="18"/>
      <c r="F443" s="18"/>
      <c r="G443" s="19"/>
      <c r="H443" s="20"/>
      <c r="I443" s="21"/>
      <c r="J443" s="22"/>
      <c r="K443" s="23"/>
      <c r="L443" s="29"/>
      <c r="M443" s="29"/>
      <c r="N443" s="29"/>
      <c r="O443" s="29"/>
      <c r="P443" s="29"/>
      <c r="Q443" s="33"/>
    </row>
    <row r="444" spans="2:17" ht="24" customHeight="1">
      <c r="B444" s="17"/>
      <c r="C444" s="18"/>
      <c r="D444" s="18"/>
      <c r="E444" s="18"/>
      <c r="F444" s="18"/>
      <c r="G444" s="19"/>
      <c r="H444" s="20"/>
      <c r="I444" s="21"/>
      <c r="J444" s="22"/>
      <c r="K444" s="23"/>
      <c r="L444" s="29"/>
      <c r="M444" s="29"/>
      <c r="N444" s="29"/>
      <c r="O444" s="29"/>
      <c r="P444" s="29"/>
      <c r="Q444" s="33"/>
    </row>
    <row r="445" spans="2:17" ht="24" customHeight="1">
      <c r="B445" s="17"/>
      <c r="C445" s="18"/>
      <c r="D445" s="18"/>
      <c r="E445" s="18"/>
      <c r="F445" s="18"/>
      <c r="G445" s="19"/>
      <c r="H445" s="20"/>
      <c r="I445" s="21"/>
      <c r="J445" s="22"/>
      <c r="K445" s="23"/>
      <c r="L445" s="29"/>
      <c r="M445" s="29"/>
      <c r="N445" s="29"/>
      <c r="O445" s="29"/>
      <c r="P445" s="29"/>
      <c r="Q445" s="33"/>
    </row>
    <row r="446" spans="2:17" ht="24" customHeight="1">
      <c r="B446" s="17"/>
      <c r="C446" s="18"/>
      <c r="D446" s="18"/>
      <c r="E446" s="18"/>
      <c r="F446" s="18"/>
      <c r="G446" s="19"/>
      <c r="H446" s="20"/>
      <c r="I446" s="21"/>
      <c r="J446" s="22"/>
      <c r="K446" s="23"/>
      <c r="L446" s="29"/>
      <c r="M446" s="29"/>
      <c r="N446" s="29"/>
      <c r="O446" s="29"/>
      <c r="P446" s="29"/>
      <c r="Q446" s="33"/>
    </row>
    <row r="447" spans="2:17" ht="24" customHeight="1">
      <c r="B447" s="17"/>
      <c r="C447" s="18"/>
      <c r="D447" s="18"/>
      <c r="E447" s="18"/>
      <c r="F447" s="18"/>
      <c r="G447" s="19"/>
      <c r="H447" s="20"/>
      <c r="I447" s="21"/>
      <c r="J447" s="22"/>
      <c r="K447" s="23"/>
      <c r="L447" s="29"/>
      <c r="M447" s="29"/>
      <c r="N447" s="29"/>
      <c r="O447" s="29"/>
      <c r="P447" s="29"/>
      <c r="Q447" s="33"/>
    </row>
    <row r="448" spans="2:17" ht="24" customHeight="1">
      <c r="B448" s="17"/>
      <c r="C448" s="18"/>
      <c r="D448" s="18"/>
      <c r="E448" s="18"/>
      <c r="F448" s="18"/>
      <c r="G448" s="19"/>
      <c r="H448" s="20"/>
      <c r="I448" s="21"/>
      <c r="J448" s="22"/>
      <c r="K448" s="23"/>
      <c r="L448" s="29"/>
      <c r="M448" s="29"/>
      <c r="N448" s="29"/>
      <c r="O448" s="29"/>
      <c r="P448" s="29"/>
      <c r="Q448" s="33"/>
    </row>
    <row r="449" spans="2:17" ht="24" customHeight="1">
      <c r="B449" s="17"/>
      <c r="C449" s="18"/>
      <c r="D449" s="18"/>
      <c r="E449" s="18"/>
      <c r="F449" s="18"/>
      <c r="G449" s="19"/>
      <c r="H449" s="20"/>
      <c r="I449" s="21"/>
      <c r="J449" s="22"/>
      <c r="K449" s="23"/>
      <c r="L449" s="29"/>
      <c r="M449" s="29"/>
      <c r="N449" s="29"/>
      <c r="O449" s="29"/>
      <c r="P449" s="29"/>
      <c r="Q449" s="33"/>
    </row>
    <row r="450" spans="2:17" ht="24" customHeight="1">
      <c r="B450" s="17"/>
      <c r="C450" s="18"/>
      <c r="D450" s="18"/>
      <c r="E450" s="18"/>
      <c r="F450" s="18"/>
      <c r="G450" s="19"/>
      <c r="H450" s="20"/>
      <c r="I450" s="21"/>
      <c r="J450" s="22"/>
      <c r="K450" s="23"/>
      <c r="L450" s="29"/>
      <c r="M450" s="29"/>
      <c r="N450" s="29"/>
      <c r="O450" s="29"/>
      <c r="P450" s="29"/>
      <c r="Q450" s="33"/>
    </row>
    <row r="451" spans="2:17" ht="24" customHeight="1">
      <c r="B451" s="17"/>
      <c r="C451" s="18"/>
      <c r="D451" s="18"/>
      <c r="E451" s="18"/>
      <c r="F451" s="18"/>
      <c r="G451" s="19"/>
      <c r="H451" s="20"/>
      <c r="I451" s="21"/>
      <c r="J451" s="22"/>
      <c r="K451" s="23"/>
      <c r="L451" s="29"/>
      <c r="M451" s="29"/>
      <c r="N451" s="29"/>
      <c r="O451" s="29"/>
      <c r="P451" s="29"/>
      <c r="Q451" s="33"/>
    </row>
    <row r="452" spans="2:17" ht="24" customHeight="1">
      <c r="B452" s="17"/>
      <c r="C452" s="18"/>
      <c r="D452" s="18"/>
      <c r="E452" s="18"/>
      <c r="F452" s="18"/>
      <c r="G452" s="19"/>
      <c r="H452" s="20"/>
      <c r="I452" s="21"/>
      <c r="J452" s="22"/>
      <c r="K452" s="23"/>
      <c r="L452" s="29"/>
      <c r="M452" s="29"/>
      <c r="N452" s="29"/>
      <c r="O452" s="29"/>
      <c r="P452" s="29"/>
      <c r="Q452" s="33"/>
    </row>
    <row r="453" spans="2:17" ht="24" customHeight="1">
      <c r="B453" s="17"/>
      <c r="C453" s="18"/>
      <c r="D453" s="18"/>
      <c r="E453" s="18"/>
      <c r="F453" s="18"/>
      <c r="G453" s="19"/>
      <c r="H453" s="20"/>
      <c r="I453" s="21"/>
      <c r="J453" s="22"/>
      <c r="K453" s="23"/>
      <c r="L453" s="29"/>
      <c r="M453" s="29"/>
      <c r="N453" s="29"/>
      <c r="O453" s="29"/>
      <c r="P453" s="29"/>
      <c r="Q453" s="33"/>
    </row>
    <row r="454" spans="2:17" ht="24" customHeight="1">
      <c r="B454" s="17"/>
      <c r="C454" s="18"/>
      <c r="D454" s="18"/>
      <c r="E454" s="18"/>
      <c r="F454" s="18"/>
      <c r="G454" s="19"/>
      <c r="H454" s="20"/>
      <c r="I454" s="21"/>
      <c r="J454" s="22"/>
      <c r="K454" s="23"/>
      <c r="L454" s="29"/>
      <c r="M454" s="29"/>
      <c r="N454" s="29"/>
      <c r="O454" s="29"/>
      <c r="P454" s="29"/>
      <c r="Q454" s="33"/>
    </row>
    <row r="455" spans="2:17" ht="24" customHeight="1">
      <c r="B455" s="17"/>
      <c r="C455" s="18"/>
      <c r="D455" s="18"/>
      <c r="E455" s="18"/>
      <c r="F455" s="18"/>
      <c r="G455" s="19"/>
      <c r="H455" s="20"/>
      <c r="I455" s="21"/>
      <c r="J455" s="22"/>
      <c r="K455" s="23"/>
      <c r="L455" s="29"/>
      <c r="M455" s="29"/>
      <c r="N455" s="29"/>
      <c r="O455" s="29"/>
      <c r="P455" s="29"/>
      <c r="Q455" s="33"/>
    </row>
    <row r="456" spans="2:17" ht="24" customHeight="1">
      <c r="B456" s="17"/>
      <c r="C456" s="18"/>
      <c r="D456" s="18"/>
      <c r="E456" s="18"/>
      <c r="F456" s="18"/>
      <c r="G456" s="19"/>
      <c r="H456" s="20"/>
      <c r="I456" s="21"/>
      <c r="J456" s="22"/>
      <c r="K456" s="23"/>
      <c r="L456" s="29"/>
      <c r="M456" s="29"/>
      <c r="N456" s="29"/>
      <c r="O456" s="29"/>
      <c r="P456" s="29"/>
      <c r="Q456" s="33"/>
    </row>
    <row r="457" spans="2:17" ht="24" customHeight="1">
      <c r="B457" s="17"/>
      <c r="C457" s="18"/>
      <c r="D457" s="18"/>
      <c r="E457" s="18"/>
      <c r="F457" s="18"/>
      <c r="G457" s="19"/>
      <c r="H457" s="20"/>
      <c r="I457" s="21"/>
      <c r="J457" s="22"/>
      <c r="K457" s="23"/>
      <c r="L457" s="29"/>
      <c r="M457" s="29"/>
      <c r="N457" s="29"/>
      <c r="O457" s="29"/>
      <c r="P457" s="29"/>
      <c r="Q457" s="33"/>
    </row>
    <row r="458" spans="2:17" ht="24" customHeight="1">
      <c r="B458" s="17"/>
      <c r="C458" s="18"/>
      <c r="D458" s="18"/>
      <c r="E458" s="18"/>
      <c r="F458" s="18"/>
      <c r="G458" s="19"/>
      <c r="H458" s="20"/>
      <c r="I458" s="21"/>
      <c r="J458" s="22"/>
      <c r="K458" s="23"/>
      <c r="L458" s="29"/>
      <c r="M458" s="29"/>
      <c r="N458" s="29"/>
      <c r="O458" s="29"/>
      <c r="P458" s="29"/>
      <c r="Q458" s="33"/>
    </row>
    <row r="459" spans="2:17" ht="24" customHeight="1">
      <c r="B459" s="17"/>
      <c r="C459" s="18"/>
      <c r="D459" s="18"/>
      <c r="E459" s="18"/>
      <c r="F459" s="18"/>
      <c r="G459" s="19"/>
      <c r="H459" s="20"/>
      <c r="I459" s="21"/>
      <c r="J459" s="22"/>
      <c r="K459" s="23"/>
      <c r="L459" s="29"/>
      <c r="M459" s="29"/>
      <c r="N459" s="29"/>
      <c r="O459" s="29"/>
      <c r="P459" s="29"/>
      <c r="Q459" s="33"/>
    </row>
    <row r="460" spans="2:17" ht="24" customHeight="1">
      <c r="B460" s="17"/>
      <c r="C460" s="18"/>
      <c r="D460" s="18"/>
      <c r="E460" s="18"/>
      <c r="F460" s="18"/>
      <c r="G460" s="19"/>
      <c r="H460" s="20"/>
      <c r="I460" s="21"/>
      <c r="J460" s="22"/>
      <c r="K460" s="23"/>
      <c r="L460" s="29"/>
      <c r="M460" s="29"/>
      <c r="N460" s="29"/>
      <c r="O460" s="29"/>
      <c r="P460" s="29"/>
      <c r="Q460" s="33"/>
    </row>
    <row r="461" spans="2:17" ht="24" customHeight="1">
      <c r="B461" s="17"/>
      <c r="C461" s="18"/>
      <c r="D461" s="18"/>
      <c r="E461" s="18"/>
      <c r="F461" s="18"/>
      <c r="G461" s="19"/>
      <c r="H461" s="20"/>
      <c r="I461" s="21"/>
      <c r="J461" s="22"/>
      <c r="K461" s="23"/>
      <c r="L461" s="29"/>
      <c r="M461" s="29"/>
      <c r="N461" s="29"/>
      <c r="O461" s="29"/>
      <c r="P461" s="29"/>
      <c r="Q461" s="33"/>
    </row>
    <row r="462" spans="2:17" ht="24" customHeight="1">
      <c r="B462" s="17"/>
      <c r="C462" s="18"/>
      <c r="D462" s="18"/>
      <c r="E462" s="18"/>
      <c r="F462" s="18"/>
      <c r="G462" s="19"/>
      <c r="H462" s="20"/>
      <c r="I462" s="21"/>
      <c r="J462" s="22"/>
      <c r="K462" s="23"/>
      <c r="L462" s="29"/>
      <c r="M462" s="29"/>
      <c r="N462" s="29"/>
      <c r="O462" s="29"/>
      <c r="P462" s="29"/>
      <c r="Q462" s="33"/>
    </row>
    <row r="463" spans="2:17" ht="24" customHeight="1">
      <c r="B463" s="17"/>
      <c r="C463" s="18"/>
      <c r="D463" s="18"/>
      <c r="E463" s="18"/>
      <c r="F463" s="18"/>
      <c r="G463" s="19"/>
      <c r="H463" s="20"/>
      <c r="I463" s="21"/>
      <c r="J463" s="22"/>
      <c r="K463" s="23"/>
      <c r="L463" s="29"/>
      <c r="M463" s="29"/>
      <c r="N463" s="29"/>
      <c r="O463" s="29"/>
      <c r="P463" s="29"/>
      <c r="Q463" s="33"/>
    </row>
    <row r="464" spans="2:17" ht="24" customHeight="1">
      <c r="B464" s="17"/>
      <c r="C464" s="18"/>
      <c r="D464" s="18"/>
      <c r="E464" s="18"/>
      <c r="F464" s="18"/>
      <c r="G464" s="19"/>
      <c r="H464" s="20"/>
      <c r="I464" s="21"/>
      <c r="J464" s="22"/>
      <c r="K464" s="23"/>
      <c r="L464" s="29"/>
      <c r="M464" s="29"/>
      <c r="N464" s="29"/>
      <c r="O464" s="29"/>
      <c r="P464" s="29"/>
      <c r="Q464" s="33"/>
    </row>
    <row r="465" spans="2:17" ht="24" customHeight="1">
      <c r="B465" s="17"/>
      <c r="C465" s="18"/>
      <c r="D465" s="18"/>
      <c r="E465" s="18"/>
      <c r="F465" s="18"/>
      <c r="G465" s="19"/>
      <c r="H465" s="20"/>
      <c r="I465" s="21"/>
      <c r="J465" s="22"/>
      <c r="K465" s="23"/>
      <c r="L465" s="29"/>
      <c r="M465" s="29"/>
      <c r="N465" s="29"/>
      <c r="O465" s="29"/>
      <c r="P465" s="29"/>
      <c r="Q465" s="33"/>
    </row>
    <row r="466" spans="2:17" ht="24" customHeight="1">
      <c r="B466" s="17"/>
      <c r="C466" s="18"/>
      <c r="D466" s="18"/>
      <c r="E466" s="18"/>
      <c r="F466" s="18"/>
      <c r="G466" s="19"/>
      <c r="H466" s="20"/>
      <c r="I466" s="21"/>
      <c r="J466" s="22"/>
      <c r="K466" s="23"/>
      <c r="L466" s="29"/>
      <c r="M466" s="29"/>
      <c r="N466" s="29"/>
      <c r="O466" s="29"/>
      <c r="P466" s="29"/>
      <c r="Q466" s="33"/>
    </row>
    <row r="467" spans="2:17" ht="24" customHeight="1">
      <c r="B467" s="17"/>
      <c r="C467" s="18"/>
      <c r="D467" s="18"/>
      <c r="E467" s="18"/>
      <c r="F467" s="18"/>
      <c r="G467" s="19"/>
      <c r="H467" s="20"/>
      <c r="I467" s="21"/>
      <c r="J467" s="22"/>
      <c r="K467" s="23"/>
      <c r="L467" s="29"/>
      <c r="M467" s="29"/>
      <c r="N467" s="29"/>
      <c r="O467" s="29"/>
      <c r="P467" s="29"/>
      <c r="Q467" s="33"/>
    </row>
    <row r="468" spans="2:17" ht="24" customHeight="1">
      <c r="B468" s="17"/>
      <c r="C468" s="18"/>
      <c r="D468" s="18"/>
      <c r="E468" s="18"/>
      <c r="F468" s="18"/>
      <c r="G468" s="19"/>
      <c r="H468" s="20"/>
      <c r="I468" s="21"/>
      <c r="J468" s="22"/>
      <c r="K468" s="23"/>
      <c r="L468" s="29"/>
      <c r="M468" s="29"/>
      <c r="N468" s="29"/>
      <c r="O468" s="29"/>
      <c r="P468" s="29"/>
      <c r="Q468" s="33"/>
    </row>
    <row r="469" spans="2:17" ht="24" customHeight="1">
      <c r="B469" s="17"/>
      <c r="C469" s="18"/>
      <c r="D469" s="18"/>
      <c r="E469" s="18"/>
      <c r="F469" s="18"/>
      <c r="G469" s="19"/>
      <c r="H469" s="20"/>
      <c r="I469" s="21"/>
      <c r="J469" s="22"/>
      <c r="K469" s="23"/>
      <c r="L469" s="29"/>
      <c r="M469" s="29"/>
      <c r="N469" s="29"/>
      <c r="O469" s="29"/>
      <c r="P469" s="29"/>
      <c r="Q469" s="33"/>
    </row>
    <row r="470" spans="2:17" ht="24" customHeight="1">
      <c r="B470" s="17"/>
      <c r="C470" s="18"/>
      <c r="D470" s="18"/>
      <c r="E470" s="18"/>
      <c r="F470" s="18"/>
      <c r="G470" s="19"/>
      <c r="H470" s="20"/>
      <c r="I470" s="21"/>
      <c r="J470" s="22"/>
      <c r="K470" s="23"/>
      <c r="L470" s="29"/>
      <c r="M470" s="29"/>
      <c r="N470" s="29"/>
      <c r="O470" s="29"/>
      <c r="P470" s="29"/>
      <c r="Q470" s="33"/>
    </row>
    <row r="471" spans="2:17" ht="24" customHeight="1">
      <c r="B471" s="17"/>
      <c r="C471" s="18"/>
      <c r="D471" s="18"/>
      <c r="E471" s="18"/>
      <c r="F471" s="18"/>
      <c r="G471" s="19"/>
      <c r="H471" s="20"/>
      <c r="I471" s="21"/>
      <c r="J471" s="22"/>
      <c r="K471" s="23" t="str">
        <f t="shared" ref="K471:K534" si="0">IF(I471="","",I471*J471)</f>
        <v/>
      </c>
      <c r="L471" s="29"/>
      <c r="M471" s="29"/>
      <c r="N471" s="29"/>
      <c r="O471" s="29"/>
      <c r="P471" s="29"/>
      <c r="Q471" s="33"/>
    </row>
    <row r="472" spans="2:17" ht="24" customHeight="1">
      <c r="B472" s="17"/>
      <c r="C472" s="18"/>
      <c r="D472" s="18"/>
      <c r="E472" s="18"/>
      <c r="F472" s="18"/>
      <c r="G472" s="19"/>
      <c r="H472" s="20"/>
      <c r="I472" s="21"/>
      <c r="J472" s="22"/>
      <c r="K472" s="23" t="str">
        <f t="shared" si="0"/>
        <v/>
      </c>
      <c r="L472" s="29"/>
      <c r="M472" s="29"/>
      <c r="N472" s="29"/>
      <c r="O472" s="29"/>
      <c r="P472" s="29"/>
      <c r="Q472" s="33"/>
    </row>
    <row r="473" spans="2:17" ht="24" customHeight="1">
      <c r="B473" s="17"/>
      <c r="C473" s="18"/>
      <c r="D473" s="18"/>
      <c r="E473" s="18"/>
      <c r="F473" s="18"/>
      <c r="G473" s="19"/>
      <c r="H473" s="20"/>
      <c r="I473" s="21"/>
      <c r="J473" s="22"/>
      <c r="K473" s="23" t="str">
        <f t="shared" si="0"/>
        <v/>
      </c>
      <c r="L473" s="29"/>
      <c r="M473" s="29"/>
      <c r="N473" s="29"/>
      <c r="O473" s="29"/>
      <c r="P473" s="29"/>
      <c r="Q473" s="33"/>
    </row>
    <row r="474" spans="2:17" ht="24" customHeight="1">
      <c r="B474" s="17"/>
      <c r="C474" s="18"/>
      <c r="D474" s="18"/>
      <c r="E474" s="18"/>
      <c r="F474" s="18"/>
      <c r="G474" s="19"/>
      <c r="H474" s="20"/>
      <c r="I474" s="21"/>
      <c r="J474" s="22"/>
      <c r="K474" s="23" t="str">
        <f t="shared" si="0"/>
        <v/>
      </c>
      <c r="L474" s="29"/>
      <c r="M474" s="29"/>
      <c r="N474" s="29"/>
      <c r="O474" s="29"/>
      <c r="P474" s="29"/>
      <c r="Q474" s="33"/>
    </row>
    <row r="475" spans="2:17" ht="24" customHeight="1">
      <c r="B475" s="17"/>
      <c r="C475" s="18"/>
      <c r="D475" s="18"/>
      <c r="E475" s="18"/>
      <c r="F475" s="18"/>
      <c r="G475" s="19"/>
      <c r="H475" s="20"/>
      <c r="I475" s="21"/>
      <c r="J475" s="22"/>
      <c r="K475" s="23" t="str">
        <f t="shared" si="0"/>
        <v/>
      </c>
      <c r="L475" s="29"/>
      <c r="M475" s="29"/>
      <c r="N475" s="29"/>
      <c r="O475" s="29"/>
      <c r="P475" s="29"/>
      <c r="Q475" s="33"/>
    </row>
    <row r="476" spans="2:17" ht="24" customHeight="1">
      <c r="B476" s="17"/>
      <c r="C476" s="18"/>
      <c r="D476" s="18"/>
      <c r="E476" s="18"/>
      <c r="F476" s="18"/>
      <c r="G476" s="19"/>
      <c r="H476" s="20"/>
      <c r="I476" s="21"/>
      <c r="J476" s="22"/>
      <c r="K476" s="23" t="str">
        <f t="shared" si="0"/>
        <v/>
      </c>
      <c r="L476" s="29"/>
      <c r="M476" s="29"/>
      <c r="N476" s="29"/>
      <c r="O476" s="29"/>
      <c r="P476" s="29"/>
      <c r="Q476" s="33"/>
    </row>
    <row r="477" spans="2:17" ht="24" customHeight="1">
      <c r="B477" s="17"/>
      <c r="C477" s="18"/>
      <c r="D477" s="18"/>
      <c r="E477" s="18"/>
      <c r="F477" s="18"/>
      <c r="G477" s="19"/>
      <c r="H477" s="20"/>
      <c r="I477" s="21"/>
      <c r="J477" s="22"/>
      <c r="K477" s="23" t="str">
        <f t="shared" si="0"/>
        <v/>
      </c>
      <c r="L477" s="29"/>
      <c r="M477" s="29"/>
      <c r="N477" s="29"/>
      <c r="O477" s="29"/>
      <c r="P477" s="29"/>
      <c r="Q477" s="33"/>
    </row>
    <row r="478" spans="2:17" ht="24" customHeight="1">
      <c r="B478" s="17"/>
      <c r="C478" s="18"/>
      <c r="D478" s="18"/>
      <c r="E478" s="18"/>
      <c r="F478" s="18"/>
      <c r="G478" s="19"/>
      <c r="H478" s="20"/>
      <c r="I478" s="21"/>
      <c r="J478" s="22"/>
      <c r="K478" s="23" t="str">
        <f t="shared" si="0"/>
        <v/>
      </c>
      <c r="L478" s="29"/>
      <c r="M478" s="29"/>
      <c r="N478" s="29"/>
      <c r="O478" s="29"/>
      <c r="P478" s="29"/>
      <c r="Q478" s="33"/>
    </row>
    <row r="479" spans="2:17" ht="24" customHeight="1">
      <c r="B479" s="17"/>
      <c r="C479" s="18"/>
      <c r="D479" s="18"/>
      <c r="E479" s="18"/>
      <c r="F479" s="18"/>
      <c r="G479" s="19"/>
      <c r="H479" s="20"/>
      <c r="I479" s="21"/>
      <c r="J479" s="22"/>
      <c r="K479" s="23" t="str">
        <f t="shared" si="0"/>
        <v/>
      </c>
      <c r="L479" s="29"/>
      <c r="M479" s="29"/>
      <c r="N479" s="29"/>
      <c r="O479" s="29"/>
      <c r="P479" s="29"/>
      <c r="Q479" s="33"/>
    </row>
    <row r="480" spans="2:17" ht="24" customHeight="1">
      <c r="B480" s="17"/>
      <c r="C480" s="18"/>
      <c r="D480" s="18"/>
      <c r="E480" s="18"/>
      <c r="F480" s="18"/>
      <c r="G480" s="19"/>
      <c r="H480" s="20"/>
      <c r="I480" s="21"/>
      <c r="J480" s="22"/>
      <c r="K480" s="23" t="str">
        <f t="shared" si="0"/>
        <v/>
      </c>
      <c r="L480" s="29"/>
      <c r="M480" s="29"/>
      <c r="N480" s="29"/>
      <c r="O480" s="29"/>
      <c r="P480" s="29"/>
      <c r="Q480" s="33"/>
    </row>
    <row r="481" spans="2:17" ht="24" customHeight="1">
      <c r="B481" s="17"/>
      <c r="C481" s="18"/>
      <c r="D481" s="18"/>
      <c r="E481" s="18"/>
      <c r="F481" s="18"/>
      <c r="G481" s="19"/>
      <c r="H481" s="20"/>
      <c r="I481" s="21"/>
      <c r="J481" s="22"/>
      <c r="K481" s="23" t="str">
        <f t="shared" si="0"/>
        <v/>
      </c>
      <c r="L481" s="29"/>
      <c r="M481" s="29"/>
      <c r="N481" s="29"/>
      <c r="O481" s="29"/>
      <c r="P481" s="29"/>
      <c r="Q481" s="33"/>
    </row>
    <row r="482" spans="2:17" ht="24" customHeight="1">
      <c r="B482" s="17"/>
      <c r="C482" s="18"/>
      <c r="D482" s="18"/>
      <c r="E482" s="18"/>
      <c r="F482" s="18"/>
      <c r="G482" s="19"/>
      <c r="H482" s="20"/>
      <c r="I482" s="21"/>
      <c r="J482" s="22"/>
      <c r="K482" s="23" t="str">
        <f t="shared" si="0"/>
        <v/>
      </c>
      <c r="L482" s="29"/>
      <c r="M482" s="29"/>
      <c r="N482" s="29"/>
      <c r="O482" s="29"/>
      <c r="P482" s="29"/>
      <c r="Q482" s="33"/>
    </row>
    <row r="483" spans="2:17" ht="24" customHeight="1">
      <c r="B483" s="17"/>
      <c r="C483" s="18"/>
      <c r="D483" s="18"/>
      <c r="E483" s="18"/>
      <c r="F483" s="18"/>
      <c r="G483" s="19"/>
      <c r="H483" s="20"/>
      <c r="I483" s="21"/>
      <c r="J483" s="22"/>
      <c r="K483" s="23" t="str">
        <f t="shared" si="0"/>
        <v/>
      </c>
      <c r="L483" s="29"/>
      <c r="M483" s="29"/>
      <c r="N483" s="29"/>
      <c r="O483" s="29"/>
      <c r="P483" s="29"/>
      <c r="Q483" s="33"/>
    </row>
    <row r="484" spans="2:17" ht="24" customHeight="1">
      <c r="B484" s="17"/>
      <c r="C484" s="18"/>
      <c r="D484" s="18"/>
      <c r="E484" s="18"/>
      <c r="F484" s="18"/>
      <c r="G484" s="19"/>
      <c r="H484" s="20"/>
      <c r="I484" s="21"/>
      <c r="J484" s="22"/>
      <c r="K484" s="23" t="str">
        <f t="shared" si="0"/>
        <v/>
      </c>
      <c r="L484" s="29"/>
      <c r="M484" s="29"/>
      <c r="N484" s="29"/>
      <c r="O484" s="29"/>
      <c r="P484" s="29"/>
      <c r="Q484" s="33"/>
    </row>
    <row r="485" spans="2:17" ht="24" customHeight="1">
      <c r="B485" s="17"/>
      <c r="C485" s="18"/>
      <c r="D485" s="18"/>
      <c r="E485" s="18"/>
      <c r="F485" s="18"/>
      <c r="G485" s="19"/>
      <c r="H485" s="20"/>
      <c r="I485" s="21"/>
      <c r="J485" s="22"/>
      <c r="K485" s="23" t="str">
        <f t="shared" si="0"/>
        <v/>
      </c>
      <c r="L485" s="29"/>
      <c r="M485" s="29"/>
      <c r="N485" s="29"/>
      <c r="O485" s="29"/>
      <c r="P485" s="29"/>
      <c r="Q485" s="33"/>
    </row>
    <row r="486" spans="2:17" ht="24" customHeight="1">
      <c r="B486" s="17"/>
      <c r="C486" s="18"/>
      <c r="D486" s="18"/>
      <c r="E486" s="18"/>
      <c r="F486" s="18"/>
      <c r="G486" s="19"/>
      <c r="H486" s="20"/>
      <c r="I486" s="21"/>
      <c r="J486" s="22"/>
      <c r="K486" s="23" t="str">
        <f t="shared" si="0"/>
        <v/>
      </c>
      <c r="L486" s="29"/>
      <c r="M486" s="29"/>
      <c r="N486" s="29"/>
      <c r="O486" s="29"/>
      <c r="P486" s="29"/>
      <c r="Q486" s="33"/>
    </row>
    <row r="487" spans="2:17" ht="24" customHeight="1">
      <c r="B487" s="17"/>
      <c r="C487" s="18"/>
      <c r="D487" s="18"/>
      <c r="E487" s="18"/>
      <c r="F487" s="18"/>
      <c r="G487" s="19"/>
      <c r="H487" s="20"/>
      <c r="I487" s="21"/>
      <c r="J487" s="22"/>
      <c r="K487" s="23" t="str">
        <f t="shared" si="0"/>
        <v/>
      </c>
      <c r="L487" s="29"/>
      <c r="M487" s="29"/>
      <c r="N487" s="29"/>
      <c r="O487" s="29"/>
      <c r="P487" s="29"/>
      <c r="Q487" s="33"/>
    </row>
    <row r="488" spans="2:17" ht="24" customHeight="1">
      <c r="B488" s="17"/>
      <c r="C488" s="18"/>
      <c r="D488" s="18"/>
      <c r="E488" s="18"/>
      <c r="F488" s="18"/>
      <c r="G488" s="19"/>
      <c r="H488" s="20"/>
      <c r="I488" s="21"/>
      <c r="J488" s="22"/>
      <c r="K488" s="23" t="str">
        <f t="shared" si="0"/>
        <v/>
      </c>
      <c r="L488" s="29"/>
      <c r="M488" s="29"/>
      <c r="N488" s="29"/>
      <c r="O488" s="29"/>
      <c r="P488" s="29"/>
      <c r="Q488" s="33"/>
    </row>
    <row r="489" spans="2:17" ht="24" customHeight="1">
      <c r="B489" s="17"/>
      <c r="C489" s="18"/>
      <c r="D489" s="18"/>
      <c r="E489" s="18"/>
      <c r="F489" s="18"/>
      <c r="G489" s="19"/>
      <c r="H489" s="20"/>
      <c r="I489" s="21"/>
      <c r="J489" s="22"/>
      <c r="K489" s="23" t="str">
        <f t="shared" si="0"/>
        <v/>
      </c>
      <c r="L489" s="29"/>
      <c r="M489" s="29"/>
      <c r="N489" s="29"/>
      <c r="O489" s="29"/>
      <c r="P489" s="29"/>
      <c r="Q489" s="33"/>
    </row>
    <row r="490" spans="2:17" ht="24" customHeight="1">
      <c r="B490" s="17"/>
      <c r="C490" s="18"/>
      <c r="D490" s="18"/>
      <c r="E490" s="18"/>
      <c r="F490" s="18"/>
      <c r="G490" s="19"/>
      <c r="H490" s="20"/>
      <c r="I490" s="21"/>
      <c r="J490" s="22"/>
      <c r="K490" s="23" t="str">
        <f t="shared" si="0"/>
        <v/>
      </c>
      <c r="L490" s="29"/>
      <c r="M490" s="29"/>
      <c r="N490" s="29"/>
      <c r="O490" s="29"/>
      <c r="P490" s="29"/>
      <c r="Q490" s="33"/>
    </row>
    <row r="491" spans="2:17" ht="24" customHeight="1">
      <c r="B491" s="17"/>
      <c r="C491" s="18"/>
      <c r="D491" s="18"/>
      <c r="E491" s="18"/>
      <c r="F491" s="18"/>
      <c r="G491" s="19"/>
      <c r="H491" s="20"/>
      <c r="I491" s="21"/>
      <c r="J491" s="22"/>
      <c r="K491" s="23" t="str">
        <f t="shared" si="0"/>
        <v/>
      </c>
      <c r="L491" s="29"/>
      <c r="M491" s="29"/>
      <c r="N491" s="29"/>
      <c r="O491" s="29"/>
      <c r="P491" s="29"/>
      <c r="Q491" s="33"/>
    </row>
    <row r="492" spans="2:17" ht="24" customHeight="1">
      <c r="B492" s="17"/>
      <c r="C492" s="18"/>
      <c r="D492" s="18"/>
      <c r="E492" s="18"/>
      <c r="F492" s="18"/>
      <c r="G492" s="19"/>
      <c r="H492" s="20"/>
      <c r="I492" s="21"/>
      <c r="J492" s="22"/>
      <c r="K492" s="23" t="str">
        <f t="shared" si="0"/>
        <v/>
      </c>
      <c r="L492" s="29"/>
      <c r="M492" s="29"/>
      <c r="N492" s="29"/>
      <c r="O492" s="29"/>
      <c r="P492" s="29"/>
      <c r="Q492" s="33"/>
    </row>
    <row r="493" spans="2:17" ht="24" customHeight="1">
      <c r="B493" s="17"/>
      <c r="C493" s="18"/>
      <c r="D493" s="18"/>
      <c r="E493" s="18"/>
      <c r="F493" s="18"/>
      <c r="G493" s="19"/>
      <c r="H493" s="20"/>
      <c r="I493" s="21"/>
      <c r="J493" s="22"/>
      <c r="K493" s="23" t="str">
        <f t="shared" si="0"/>
        <v/>
      </c>
      <c r="L493" s="29"/>
      <c r="M493" s="29"/>
      <c r="N493" s="29"/>
      <c r="O493" s="29"/>
      <c r="P493" s="29"/>
      <c r="Q493" s="33"/>
    </row>
    <row r="494" spans="2:17" ht="24" customHeight="1">
      <c r="B494" s="17"/>
      <c r="C494" s="18"/>
      <c r="D494" s="18"/>
      <c r="E494" s="18"/>
      <c r="F494" s="18"/>
      <c r="G494" s="19"/>
      <c r="H494" s="20"/>
      <c r="I494" s="21"/>
      <c r="J494" s="22"/>
      <c r="K494" s="23" t="str">
        <f t="shared" si="0"/>
        <v/>
      </c>
      <c r="L494" s="29"/>
      <c r="M494" s="29"/>
      <c r="N494" s="29"/>
      <c r="O494" s="29"/>
      <c r="P494" s="29"/>
      <c r="Q494" s="33"/>
    </row>
    <row r="495" spans="2:17" ht="24" customHeight="1">
      <c r="B495" s="17"/>
      <c r="C495" s="18"/>
      <c r="D495" s="18"/>
      <c r="E495" s="18"/>
      <c r="F495" s="18"/>
      <c r="G495" s="19"/>
      <c r="H495" s="20"/>
      <c r="I495" s="21"/>
      <c r="J495" s="22"/>
      <c r="K495" s="23" t="str">
        <f t="shared" si="0"/>
        <v/>
      </c>
      <c r="L495" s="29"/>
      <c r="M495" s="29"/>
      <c r="N495" s="29"/>
      <c r="O495" s="29"/>
      <c r="P495" s="29"/>
      <c r="Q495" s="33"/>
    </row>
    <row r="496" spans="2:17" ht="24" customHeight="1">
      <c r="B496" s="17"/>
      <c r="C496" s="18"/>
      <c r="D496" s="18"/>
      <c r="E496" s="18"/>
      <c r="F496" s="18"/>
      <c r="G496" s="19"/>
      <c r="H496" s="20"/>
      <c r="I496" s="21"/>
      <c r="J496" s="22"/>
      <c r="K496" s="23" t="str">
        <f t="shared" si="0"/>
        <v/>
      </c>
      <c r="L496" s="29"/>
      <c r="M496" s="29"/>
      <c r="N496" s="29"/>
      <c r="O496" s="29"/>
      <c r="P496" s="29"/>
      <c r="Q496" s="33"/>
    </row>
    <row r="497" spans="2:17" ht="24" customHeight="1">
      <c r="B497" s="17"/>
      <c r="C497" s="18"/>
      <c r="D497" s="18"/>
      <c r="E497" s="18"/>
      <c r="F497" s="18"/>
      <c r="G497" s="19"/>
      <c r="H497" s="20"/>
      <c r="I497" s="21"/>
      <c r="J497" s="22"/>
      <c r="K497" s="23" t="str">
        <f t="shared" si="0"/>
        <v/>
      </c>
      <c r="L497" s="29"/>
      <c r="M497" s="29"/>
      <c r="N497" s="29"/>
      <c r="O497" s="29"/>
      <c r="P497" s="29"/>
      <c r="Q497" s="33"/>
    </row>
    <row r="498" spans="2:17" ht="24" customHeight="1">
      <c r="B498" s="17"/>
      <c r="C498" s="18"/>
      <c r="D498" s="18"/>
      <c r="E498" s="18"/>
      <c r="F498" s="18"/>
      <c r="G498" s="19"/>
      <c r="H498" s="20"/>
      <c r="I498" s="21"/>
      <c r="J498" s="22"/>
      <c r="K498" s="23" t="str">
        <f t="shared" si="0"/>
        <v/>
      </c>
      <c r="L498" s="29"/>
      <c r="M498" s="29"/>
      <c r="N498" s="29"/>
      <c r="O498" s="29"/>
      <c r="P498" s="29"/>
      <c r="Q498" s="33"/>
    </row>
    <row r="499" spans="2:17" ht="24" customHeight="1">
      <c r="B499" s="17"/>
      <c r="C499" s="18"/>
      <c r="D499" s="18"/>
      <c r="E499" s="18"/>
      <c r="F499" s="18"/>
      <c r="G499" s="19"/>
      <c r="H499" s="20"/>
      <c r="I499" s="21"/>
      <c r="J499" s="22"/>
      <c r="K499" s="23" t="str">
        <f t="shared" si="0"/>
        <v/>
      </c>
      <c r="L499" s="29"/>
      <c r="M499" s="29"/>
      <c r="N499" s="29"/>
      <c r="O499" s="29"/>
      <c r="P499" s="29"/>
      <c r="Q499" s="33"/>
    </row>
    <row r="500" spans="2:17" ht="24" customHeight="1">
      <c r="B500" s="17"/>
      <c r="C500" s="18"/>
      <c r="D500" s="18"/>
      <c r="E500" s="18"/>
      <c r="F500" s="18"/>
      <c r="G500" s="19"/>
      <c r="H500" s="20"/>
      <c r="I500" s="21"/>
      <c r="J500" s="22"/>
      <c r="K500" s="23" t="str">
        <f t="shared" si="0"/>
        <v/>
      </c>
      <c r="L500" s="29"/>
      <c r="M500" s="29"/>
      <c r="N500" s="29"/>
      <c r="O500" s="29"/>
      <c r="P500" s="29"/>
      <c r="Q500" s="33"/>
    </row>
    <row r="501" spans="2:17" ht="24" customHeight="1">
      <c r="B501" s="17"/>
      <c r="C501" s="18"/>
      <c r="D501" s="18"/>
      <c r="E501" s="18"/>
      <c r="F501" s="18"/>
      <c r="G501" s="19"/>
      <c r="H501" s="20"/>
      <c r="I501" s="21"/>
      <c r="J501" s="22"/>
      <c r="K501" s="23" t="str">
        <f t="shared" si="0"/>
        <v/>
      </c>
      <c r="L501" s="29"/>
      <c r="M501" s="29"/>
      <c r="N501" s="29"/>
      <c r="O501" s="29"/>
      <c r="P501" s="29"/>
      <c r="Q501" s="33"/>
    </row>
    <row r="502" spans="2:17" ht="24" customHeight="1">
      <c r="B502" s="17"/>
      <c r="C502" s="18"/>
      <c r="D502" s="18"/>
      <c r="E502" s="18"/>
      <c r="F502" s="18"/>
      <c r="G502" s="19"/>
      <c r="H502" s="20"/>
      <c r="I502" s="21"/>
      <c r="J502" s="22"/>
      <c r="K502" s="23" t="str">
        <f t="shared" si="0"/>
        <v/>
      </c>
      <c r="L502" s="29"/>
      <c r="M502" s="29"/>
      <c r="N502" s="29"/>
      <c r="O502" s="29"/>
      <c r="P502" s="29"/>
      <c r="Q502" s="33"/>
    </row>
    <row r="503" spans="2:17" ht="24" customHeight="1">
      <c r="B503" s="17"/>
      <c r="C503" s="18"/>
      <c r="D503" s="18"/>
      <c r="E503" s="18"/>
      <c r="F503" s="18"/>
      <c r="G503" s="19"/>
      <c r="H503" s="20"/>
      <c r="I503" s="21"/>
      <c r="J503" s="22"/>
      <c r="K503" s="23" t="str">
        <f t="shared" si="0"/>
        <v/>
      </c>
      <c r="L503" s="29"/>
      <c r="M503" s="29"/>
      <c r="N503" s="29"/>
      <c r="O503" s="29"/>
      <c r="P503" s="29"/>
      <c r="Q503" s="33"/>
    </row>
    <row r="504" spans="2:17" ht="24" customHeight="1">
      <c r="B504" s="17"/>
      <c r="C504" s="18"/>
      <c r="D504" s="18"/>
      <c r="E504" s="18"/>
      <c r="F504" s="18"/>
      <c r="G504" s="19"/>
      <c r="H504" s="20"/>
      <c r="I504" s="21"/>
      <c r="J504" s="22"/>
      <c r="K504" s="23" t="str">
        <f t="shared" si="0"/>
        <v/>
      </c>
      <c r="L504" s="29"/>
      <c r="M504" s="29"/>
      <c r="N504" s="29"/>
      <c r="O504" s="29"/>
      <c r="P504" s="29"/>
      <c r="Q504" s="33"/>
    </row>
    <row r="505" spans="2:17" ht="24" customHeight="1">
      <c r="B505" s="17"/>
      <c r="C505" s="18"/>
      <c r="D505" s="18"/>
      <c r="E505" s="18"/>
      <c r="F505" s="18"/>
      <c r="G505" s="19"/>
      <c r="H505" s="20"/>
      <c r="I505" s="21"/>
      <c r="J505" s="22"/>
      <c r="K505" s="23" t="str">
        <f t="shared" si="0"/>
        <v/>
      </c>
      <c r="L505" s="29"/>
      <c r="M505" s="29"/>
      <c r="N505" s="29"/>
      <c r="O505" s="29"/>
      <c r="P505" s="29"/>
      <c r="Q505" s="33"/>
    </row>
    <row r="506" spans="2:17" ht="24" customHeight="1">
      <c r="B506" s="17"/>
      <c r="C506" s="18"/>
      <c r="D506" s="18"/>
      <c r="E506" s="18"/>
      <c r="F506" s="18"/>
      <c r="G506" s="19"/>
      <c r="H506" s="20"/>
      <c r="I506" s="21"/>
      <c r="J506" s="22"/>
      <c r="K506" s="23" t="str">
        <f t="shared" si="0"/>
        <v/>
      </c>
      <c r="L506" s="29"/>
      <c r="M506" s="29"/>
      <c r="N506" s="29"/>
      <c r="O506" s="29"/>
      <c r="P506" s="29"/>
      <c r="Q506" s="33"/>
    </row>
    <row r="507" spans="2:17" ht="24" customHeight="1">
      <c r="B507" s="17"/>
      <c r="C507" s="18"/>
      <c r="D507" s="18"/>
      <c r="E507" s="18"/>
      <c r="F507" s="18"/>
      <c r="G507" s="19"/>
      <c r="H507" s="20"/>
      <c r="I507" s="21"/>
      <c r="J507" s="22"/>
      <c r="K507" s="23" t="str">
        <f t="shared" si="0"/>
        <v/>
      </c>
      <c r="L507" s="29"/>
      <c r="M507" s="29"/>
      <c r="N507" s="29"/>
      <c r="O507" s="29"/>
      <c r="P507" s="29"/>
      <c r="Q507" s="33"/>
    </row>
    <row r="508" spans="2:17" ht="24" customHeight="1">
      <c r="B508" s="17"/>
      <c r="C508" s="18"/>
      <c r="D508" s="18"/>
      <c r="E508" s="18"/>
      <c r="F508" s="18"/>
      <c r="G508" s="19"/>
      <c r="H508" s="20"/>
      <c r="I508" s="21"/>
      <c r="J508" s="22"/>
      <c r="K508" s="23" t="str">
        <f t="shared" si="0"/>
        <v/>
      </c>
      <c r="L508" s="29"/>
      <c r="M508" s="29"/>
      <c r="N508" s="29"/>
      <c r="O508" s="29"/>
      <c r="P508" s="29"/>
      <c r="Q508" s="33"/>
    </row>
    <row r="509" spans="2:17" ht="24" customHeight="1">
      <c r="B509" s="17"/>
      <c r="C509" s="18"/>
      <c r="D509" s="18"/>
      <c r="E509" s="18"/>
      <c r="F509" s="18"/>
      <c r="G509" s="19"/>
      <c r="H509" s="20"/>
      <c r="I509" s="21"/>
      <c r="J509" s="22"/>
      <c r="K509" s="23" t="str">
        <f t="shared" si="0"/>
        <v/>
      </c>
      <c r="L509" s="29"/>
      <c r="M509" s="29"/>
      <c r="N509" s="29"/>
      <c r="O509" s="29"/>
      <c r="P509" s="29"/>
      <c r="Q509" s="33"/>
    </row>
    <row r="510" spans="2:17" ht="24" customHeight="1">
      <c r="B510" s="17"/>
      <c r="C510" s="18"/>
      <c r="D510" s="18"/>
      <c r="E510" s="18"/>
      <c r="F510" s="18"/>
      <c r="G510" s="19"/>
      <c r="H510" s="20"/>
      <c r="I510" s="21"/>
      <c r="J510" s="22"/>
      <c r="K510" s="23" t="str">
        <f t="shared" si="0"/>
        <v/>
      </c>
      <c r="L510" s="29"/>
      <c r="M510" s="29"/>
      <c r="N510" s="29"/>
      <c r="O510" s="29"/>
      <c r="P510" s="29"/>
      <c r="Q510" s="33"/>
    </row>
    <row r="511" spans="2:17" ht="24" customHeight="1">
      <c r="B511" s="17"/>
      <c r="C511" s="18"/>
      <c r="D511" s="18"/>
      <c r="E511" s="18"/>
      <c r="F511" s="18"/>
      <c r="G511" s="19"/>
      <c r="H511" s="20"/>
      <c r="I511" s="21"/>
      <c r="J511" s="22"/>
      <c r="K511" s="23" t="str">
        <f t="shared" si="0"/>
        <v/>
      </c>
      <c r="L511" s="29"/>
      <c r="M511" s="29"/>
      <c r="N511" s="29"/>
      <c r="O511" s="29"/>
      <c r="P511" s="29"/>
      <c r="Q511" s="33"/>
    </row>
    <row r="512" spans="2:17" ht="24" customHeight="1">
      <c r="B512" s="17"/>
      <c r="C512" s="18"/>
      <c r="D512" s="18"/>
      <c r="E512" s="18"/>
      <c r="F512" s="18"/>
      <c r="G512" s="19"/>
      <c r="H512" s="20"/>
      <c r="I512" s="21"/>
      <c r="J512" s="22"/>
      <c r="K512" s="23" t="str">
        <f t="shared" si="0"/>
        <v/>
      </c>
      <c r="L512" s="29"/>
      <c r="M512" s="29"/>
      <c r="N512" s="29"/>
      <c r="O512" s="29"/>
      <c r="P512" s="29"/>
      <c r="Q512" s="33"/>
    </row>
    <row r="513" spans="2:17" ht="24" customHeight="1">
      <c r="B513" s="17"/>
      <c r="C513" s="18"/>
      <c r="D513" s="18"/>
      <c r="E513" s="18"/>
      <c r="F513" s="18"/>
      <c r="G513" s="19"/>
      <c r="H513" s="20"/>
      <c r="I513" s="21"/>
      <c r="J513" s="22"/>
      <c r="K513" s="23" t="str">
        <f t="shared" si="0"/>
        <v/>
      </c>
      <c r="L513" s="29"/>
      <c r="M513" s="29"/>
      <c r="N513" s="29"/>
      <c r="O513" s="29"/>
      <c r="P513" s="29"/>
      <c r="Q513" s="33"/>
    </row>
    <row r="514" spans="2:17" ht="24" customHeight="1">
      <c r="B514" s="17"/>
      <c r="C514" s="18"/>
      <c r="D514" s="18"/>
      <c r="E514" s="18"/>
      <c r="F514" s="18"/>
      <c r="G514" s="19"/>
      <c r="H514" s="20"/>
      <c r="I514" s="21"/>
      <c r="J514" s="22"/>
      <c r="K514" s="23" t="str">
        <f t="shared" si="0"/>
        <v/>
      </c>
      <c r="L514" s="29"/>
      <c r="M514" s="29"/>
      <c r="N514" s="29"/>
      <c r="O514" s="29"/>
      <c r="P514" s="29"/>
      <c r="Q514" s="33"/>
    </row>
    <row r="515" spans="2:17" ht="24" customHeight="1">
      <c r="B515" s="17"/>
      <c r="C515" s="18"/>
      <c r="D515" s="18"/>
      <c r="E515" s="18"/>
      <c r="F515" s="18"/>
      <c r="G515" s="19"/>
      <c r="H515" s="20"/>
      <c r="I515" s="21"/>
      <c r="J515" s="22"/>
      <c r="K515" s="23" t="str">
        <f t="shared" si="0"/>
        <v/>
      </c>
      <c r="L515" s="29"/>
      <c r="M515" s="29"/>
      <c r="N515" s="29"/>
      <c r="O515" s="29"/>
      <c r="P515" s="29"/>
      <c r="Q515" s="33"/>
    </row>
    <row r="516" spans="2:17" ht="24" customHeight="1">
      <c r="B516" s="17"/>
      <c r="C516" s="18"/>
      <c r="D516" s="18"/>
      <c r="E516" s="18"/>
      <c r="F516" s="18"/>
      <c r="G516" s="19"/>
      <c r="H516" s="20"/>
      <c r="I516" s="21"/>
      <c r="J516" s="22"/>
      <c r="K516" s="23" t="str">
        <f t="shared" si="0"/>
        <v/>
      </c>
      <c r="L516" s="29"/>
      <c r="M516" s="29"/>
      <c r="N516" s="29"/>
      <c r="O516" s="29"/>
      <c r="P516" s="29"/>
      <c r="Q516" s="33"/>
    </row>
    <row r="517" spans="2:17" ht="24" customHeight="1">
      <c r="B517" s="17"/>
      <c r="C517" s="18"/>
      <c r="D517" s="18"/>
      <c r="E517" s="18"/>
      <c r="F517" s="18"/>
      <c r="G517" s="19"/>
      <c r="H517" s="20"/>
      <c r="I517" s="21"/>
      <c r="J517" s="22"/>
      <c r="K517" s="23" t="str">
        <f t="shared" si="0"/>
        <v/>
      </c>
      <c r="L517" s="29"/>
      <c r="M517" s="29"/>
      <c r="N517" s="29"/>
      <c r="O517" s="29"/>
      <c r="P517" s="29"/>
      <c r="Q517" s="33"/>
    </row>
    <row r="518" spans="2:17" ht="24" customHeight="1">
      <c r="B518" s="17"/>
      <c r="C518" s="18"/>
      <c r="D518" s="18"/>
      <c r="E518" s="18"/>
      <c r="F518" s="18"/>
      <c r="G518" s="19"/>
      <c r="H518" s="20"/>
      <c r="I518" s="21"/>
      <c r="J518" s="22"/>
      <c r="K518" s="23" t="str">
        <f t="shared" si="0"/>
        <v/>
      </c>
      <c r="L518" s="29"/>
      <c r="M518" s="29"/>
      <c r="N518" s="29"/>
      <c r="O518" s="29"/>
      <c r="P518" s="29"/>
      <c r="Q518" s="33"/>
    </row>
    <row r="519" spans="2:17" ht="24" customHeight="1">
      <c r="B519" s="17"/>
      <c r="C519" s="18"/>
      <c r="D519" s="18"/>
      <c r="E519" s="18"/>
      <c r="F519" s="18"/>
      <c r="G519" s="19"/>
      <c r="H519" s="20"/>
      <c r="I519" s="21"/>
      <c r="J519" s="22"/>
      <c r="K519" s="23" t="str">
        <f t="shared" si="0"/>
        <v/>
      </c>
      <c r="L519" s="29"/>
      <c r="M519" s="29"/>
      <c r="N519" s="29"/>
      <c r="O519" s="29"/>
      <c r="P519" s="29"/>
      <c r="Q519" s="33"/>
    </row>
    <row r="520" spans="2:17" ht="24" customHeight="1">
      <c r="B520" s="17"/>
      <c r="C520" s="18"/>
      <c r="D520" s="18"/>
      <c r="E520" s="18"/>
      <c r="F520" s="18"/>
      <c r="G520" s="19"/>
      <c r="H520" s="20"/>
      <c r="I520" s="21"/>
      <c r="J520" s="22"/>
      <c r="K520" s="23" t="str">
        <f t="shared" si="0"/>
        <v/>
      </c>
      <c r="L520" s="29"/>
      <c r="M520" s="29"/>
      <c r="N520" s="29"/>
      <c r="O520" s="29"/>
      <c r="P520" s="29"/>
      <c r="Q520" s="33"/>
    </row>
    <row r="521" spans="2:17" ht="24" customHeight="1">
      <c r="B521" s="17"/>
      <c r="C521" s="18"/>
      <c r="D521" s="18"/>
      <c r="E521" s="18"/>
      <c r="F521" s="18"/>
      <c r="G521" s="19"/>
      <c r="H521" s="20"/>
      <c r="I521" s="21"/>
      <c r="J521" s="22"/>
      <c r="K521" s="23" t="str">
        <f t="shared" si="0"/>
        <v/>
      </c>
      <c r="L521" s="29"/>
      <c r="M521" s="29"/>
      <c r="N521" s="29"/>
      <c r="O521" s="29"/>
      <c r="P521" s="29"/>
      <c r="Q521" s="33"/>
    </row>
    <row r="522" spans="2:17" ht="24" customHeight="1">
      <c r="B522" s="17"/>
      <c r="C522" s="18"/>
      <c r="D522" s="18"/>
      <c r="E522" s="18"/>
      <c r="F522" s="18"/>
      <c r="G522" s="19"/>
      <c r="H522" s="20"/>
      <c r="I522" s="21"/>
      <c r="J522" s="22"/>
      <c r="K522" s="23" t="str">
        <f t="shared" si="0"/>
        <v/>
      </c>
      <c r="L522" s="29"/>
      <c r="M522" s="29"/>
      <c r="N522" s="29"/>
      <c r="O522" s="29"/>
      <c r="P522" s="29"/>
      <c r="Q522" s="33"/>
    </row>
    <row r="523" spans="2:17" ht="24" customHeight="1">
      <c r="B523" s="17"/>
      <c r="C523" s="18"/>
      <c r="D523" s="18"/>
      <c r="E523" s="18"/>
      <c r="F523" s="18"/>
      <c r="G523" s="19"/>
      <c r="H523" s="20"/>
      <c r="I523" s="21"/>
      <c r="J523" s="22"/>
      <c r="K523" s="23" t="str">
        <f t="shared" si="0"/>
        <v/>
      </c>
      <c r="L523" s="29"/>
      <c r="M523" s="29"/>
      <c r="N523" s="29"/>
      <c r="O523" s="29"/>
      <c r="P523" s="29"/>
      <c r="Q523" s="33"/>
    </row>
    <row r="524" spans="2:17" ht="24" customHeight="1">
      <c r="B524" s="17"/>
      <c r="C524" s="18"/>
      <c r="D524" s="18"/>
      <c r="E524" s="18"/>
      <c r="F524" s="18"/>
      <c r="G524" s="19"/>
      <c r="H524" s="20"/>
      <c r="I524" s="21"/>
      <c r="J524" s="22"/>
      <c r="K524" s="23" t="str">
        <f t="shared" si="0"/>
        <v/>
      </c>
      <c r="L524" s="29"/>
      <c r="M524" s="29"/>
      <c r="N524" s="29"/>
      <c r="O524" s="29"/>
      <c r="P524" s="29"/>
      <c r="Q524" s="33"/>
    </row>
    <row r="525" spans="2:17" ht="24" customHeight="1">
      <c r="B525" s="17"/>
      <c r="C525" s="18"/>
      <c r="D525" s="18"/>
      <c r="E525" s="18"/>
      <c r="F525" s="18"/>
      <c r="G525" s="19"/>
      <c r="H525" s="20"/>
      <c r="I525" s="21"/>
      <c r="J525" s="22"/>
      <c r="K525" s="23" t="str">
        <f t="shared" si="0"/>
        <v/>
      </c>
      <c r="L525" s="29"/>
      <c r="M525" s="29"/>
      <c r="N525" s="29"/>
      <c r="O525" s="29"/>
      <c r="P525" s="29"/>
      <c r="Q525" s="33"/>
    </row>
    <row r="526" spans="2:17" ht="24" customHeight="1">
      <c r="B526" s="17"/>
      <c r="C526" s="18"/>
      <c r="D526" s="18"/>
      <c r="E526" s="18"/>
      <c r="F526" s="18"/>
      <c r="G526" s="19"/>
      <c r="H526" s="20"/>
      <c r="I526" s="21"/>
      <c r="J526" s="22"/>
      <c r="K526" s="23" t="str">
        <f t="shared" si="0"/>
        <v/>
      </c>
      <c r="L526" s="29"/>
      <c r="M526" s="29"/>
      <c r="N526" s="29"/>
      <c r="O526" s="29"/>
      <c r="P526" s="29"/>
      <c r="Q526" s="33"/>
    </row>
    <row r="527" spans="2:17" ht="24" customHeight="1">
      <c r="B527" s="17"/>
      <c r="C527" s="18"/>
      <c r="D527" s="18"/>
      <c r="E527" s="18"/>
      <c r="F527" s="18"/>
      <c r="G527" s="19"/>
      <c r="H527" s="20"/>
      <c r="I527" s="21"/>
      <c r="J527" s="22"/>
      <c r="K527" s="23" t="str">
        <f t="shared" si="0"/>
        <v/>
      </c>
      <c r="L527" s="29"/>
      <c r="M527" s="29"/>
      <c r="N527" s="29"/>
      <c r="O527" s="29"/>
      <c r="P527" s="29"/>
      <c r="Q527" s="33"/>
    </row>
    <row r="528" spans="2:17" ht="24" customHeight="1">
      <c r="B528" s="17"/>
      <c r="C528" s="18"/>
      <c r="D528" s="18"/>
      <c r="E528" s="18"/>
      <c r="F528" s="18"/>
      <c r="G528" s="19"/>
      <c r="H528" s="20"/>
      <c r="I528" s="21"/>
      <c r="J528" s="22"/>
      <c r="K528" s="23" t="str">
        <f t="shared" si="0"/>
        <v/>
      </c>
      <c r="L528" s="29"/>
      <c r="M528" s="29"/>
      <c r="N528" s="29"/>
      <c r="O528" s="29"/>
      <c r="P528" s="29"/>
      <c r="Q528" s="33"/>
    </row>
    <row r="529" spans="2:17" ht="24" customHeight="1">
      <c r="B529" s="17"/>
      <c r="C529" s="18"/>
      <c r="D529" s="18"/>
      <c r="E529" s="18"/>
      <c r="F529" s="18"/>
      <c r="G529" s="19"/>
      <c r="H529" s="20"/>
      <c r="I529" s="21"/>
      <c r="J529" s="22"/>
      <c r="K529" s="23" t="str">
        <f t="shared" si="0"/>
        <v/>
      </c>
      <c r="L529" s="29"/>
      <c r="M529" s="29"/>
      <c r="N529" s="29"/>
      <c r="O529" s="29"/>
      <c r="P529" s="29"/>
      <c r="Q529" s="33"/>
    </row>
    <row r="530" spans="2:17" ht="24" customHeight="1">
      <c r="B530" s="17"/>
      <c r="C530" s="18"/>
      <c r="D530" s="18"/>
      <c r="E530" s="18"/>
      <c r="F530" s="18"/>
      <c r="G530" s="19"/>
      <c r="H530" s="20"/>
      <c r="I530" s="21"/>
      <c r="J530" s="22"/>
      <c r="K530" s="23" t="str">
        <f t="shared" si="0"/>
        <v/>
      </c>
      <c r="L530" s="29"/>
      <c r="M530" s="29"/>
      <c r="N530" s="29"/>
      <c r="O530" s="29"/>
      <c r="P530" s="29"/>
      <c r="Q530" s="33"/>
    </row>
    <row r="531" spans="2:17" ht="24" customHeight="1">
      <c r="B531" s="17"/>
      <c r="C531" s="18"/>
      <c r="D531" s="18"/>
      <c r="E531" s="18"/>
      <c r="F531" s="18"/>
      <c r="G531" s="19"/>
      <c r="H531" s="20"/>
      <c r="I531" s="21"/>
      <c r="J531" s="22"/>
      <c r="K531" s="23" t="str">
        <f t="shared" si="0"/>
        <v/>
      </c>
      <c r="L531" s="29"/>
      <c r="M531" s="29"/>
      <c r="N531" s="29"/>
      <c r="O531" s="29"/>
      <c r="P531" s="29"/>
      <c r="Q531" s="33"/>
    </row>
    <row r="532" spans="2:17" ht="24" customHeight="1">
      <c r="B532" s="17"/>
      <c r="C532" s="18"/>
      <c r="D532" s="18"/>
      <c r="E532" s="18"/>
      <c r="F532" s="18"/>
      <c r="G532" s="19"/>
      <c r="H532" s="20"/>
      <c r="I532" s="21"/>
      <c r="J532" s="22"/>
      <c r="K532" s="23" t="str">
        <f t="shared" si="0"/>
        <v/>
      </c>
      <c r="L532" s="29"/>
      <c r="M532" s="29"/>
      <c r="N532" s="29"/>
      <c r="O532" s="29"/>
      <c r="P532" s="29"/>
      <c r="Q532" s="33"/>
    </row>
    <row r="533" spans="2:17" ht="24" customHeight="1">
      <c r="B533" s="17"/>
      <c r="C533" s="18"/>
      <c r="D533" s="18"/>
      <c r="E533" s="18"/>
      <c r="F533" s="18"/>
      <c r="G533" s="19"/>
      <c r="H533" s="20"/>
      <c r="I533" s="21"/>
      <c r="J533" s="22"/>
      <c r="K533" s="23" t="str">
        <f t="shared" si="0"/>
        <v/>
      </c>
      <c r="L533" s="29"/>
      <c r="M533" s="29"/>
      <c r="N533" s="29"/>
      <c r="O533" s="29"/>
      <c r="P533" s="29"/>
      <c r="Q533" s="33"/>
    </row>
    <row r="534" spans="2:17" ht="24" customHeight="1">
      <c r="B534" s="17"/>
      <c r="C534" s="18"/>
      <c r="D534" s="18"/>
      <c r="E534" s="18"/>
      <c r="F534" s="18"/>
      <c r="G534" s="19"/>
      <c r="H534" s="20"/>
      <c r="I534" s="21"/>
      <c r="J534" s="22"/>
      <c r="K534" s="23" t="str">
        <f t="shared" si="0"/>
        <v/>
      </c>
      <c r="L534" s="29"/>
      <c r="M534" s="29"/>
      <c r="N534" s="29"/>
      <c r="O534" s="29"/>
      <c r="P534" s="29"/>
      <c r="Q534" s="33"/>
    </row>
    <row r="535" spans="2:17" ht="24" customHeight="1">
      <c r="B535" s="17"/>
      <c r="C535" s="18"/>
      <c r="D535" s="18"/>
      <c r="E535" s="18"/>
      <c r="F535" s="18"/>
      <c r="G535" s="19"/>
      <c r="H535" s="20"/>
      <c r="I535" s="21"/>
      <c r="J535" s="22"/>
      <c r="K535" s="23" t="str">
        <f t="shared" ref="K535:K598" si="1">IF(I535="","",I535*J535)</f>
        <v/>
      </c>
      <c r="L535" s="29"/>
      <c r="M535" s="29"/>
      <c r="N535" s="29"/>
      <c r="O535" s="29"/>
      <c r="P535" s="29"/>
      <c r="Q535" s="33"/>
    </row>
    <row r="536" spans="2:17" ht="24" customHeight="1">
      <c r="B536" s="17"/>
      <c r="C536" s="18"/>
      <c r="D536" s="18"/>
      <c r="E536" s="18"/>
      <c r="F536" s="18"/>
      <c r="G536" s="19"/>
      <c r="H536" s="20"/>
      <c r="I536" s="21"/>
      <c r="J536" s="22"/>
      <c r="K536" s="23" t="str">
        <f t="shared" si="1"/>
        <v/>
      </c>
      <c r="L536" s="29"/>
      <c r="M536" s="29"/>
      <c r="N536" s="29"/>
      <c r="O536" s="29"/>
      <c r="P536" s="29"/>
      <c r="Q536" s="33"/>
    </row>
    <row r="537" spans="2:17" ht="24" customHeight="1">
      <c r="B537" s="17"/>
      <c r="C537" s="18"/>
      <c r="D537" s="18"/>
      <c r="E537" s="18"/>
      <c r="F537" s="18"/>
      <c r="G537" s="19"/>
      <c r="H537" s="20"/>
      <c r="I537" s="21"/>
      <c r="J537" s="22"/>
      <c r="K537" s="23" t="str">
        <f t="shared" si="1"/>
        <v/>
      </c>
      <c r="L537" s="29"/>
      <c r="M537" s="29"/>
      <c r="N537" s="29"/>
      <c r="O537" s="29"/>
      <c r="P537" s="29"/>
      <c r="Q537" s="33"/>
    </row>
    <row r="538" spans="2:17" ht="24" customHeight="1">
      <c r="B538" s="17"/>
      <c r="C538" s="18"/>
      <c r="D538" s="18"/>
      <c r="E538" s="18"/>
      <c r="F538" s="18"/>
      <c r="G538" s="19"/>
      <c r="H538" s="20"/>
      <c r="I538" s="21"/>
      <c r="J538" s="22"/>
      <c r="K538" s="23" t="str">
        <f t="shared" si="1"/>
        <v/>
      </c>
      <c r="L538" s="29"/>
      <c r="M538" s="29"/>
      <c r="N538" s="29"/>
      <c r="O538" s="29"/>
      <c r="P538" s="29"/>
      <c r="Q538" s="33"/>
    </row>
    <row r="539" spans="2:17" ht="24" customHeight="1">
      <c r="B539" s="17"/>
      <c r="C539" s="18"/>
      <c r="D539" s="18"/>
      <c r="E539" s="18"/>
      <c r="F539" s="18"/>
      <c r="G539" s="19"/>
      <c r="H539" s="20"/>
      <c r="I539" s="21"/>
      <c r="J539" s="22"/>
      <c r="K539" s="23" t="str">
        <f t="shared" si="1"/>
        <v/>
      </c>
      <c r="L539" s="29"/>
      <c r="M539" s="29"/>
      <c r="N539" s="29"/>
      <c r="O539" s="29"/>
      <c r="P539" s="29"/>
      <c r="Q539" s="33"/>
    </row>
    <row r="540" spans="2:17" ht="24" customHeight="1">
      <c r="B540" s="17"/>
      <c r="C540" s="18"/>
      <c r="D540" s="18"/>
      <c r="E540" s="18"/>
      <c r="F540" s="18"/>
      <c r="G540" s="19"/>
      <c r="H540" s="20"/>
      <c r="I540" s="21"/>
      <c r="J540" s="22"/>
      <c r="K540" s="23" t="str">
        <f t="shared" si="1"/>
        <v/>
      </c>
      <c r="L540" s="29"/>
      <c r="M540" s="29"/>
      <c r="N540" s="29"/>
      <c r="O540" s="29"/>
      <c r="P540" s="29"/>
      <c r="Q540" s="33"/>
    </row>
    <row r="541" spans="2:17" ht="24" customHeight="1">
      <c r="B541" s="17"/>
      <c r="C541" s="18"/>
      <c r="D541" s="18"/>
      <c r="E541" s="18"/>
      <c r="F541" s="18"/>
      <c r="G541" s="19"/>
      <c r="H541" s="20"/>
      <c r="I541" s="21"/>
      <c r="J541" s="22"/>
      <c r="K541" s="23" t="str">
        <f t="shared" si="1"/>
        <v/>
      </c>
      <c r="L541" s="29"/>
      <c r="M541" s="29"/>
      <c r="N541" s="29"/>
      <c r="O541" s="29"/>
      <c r="P541" s="29"/>
      <c r="Q541" s="33"/>
    </row>
    <row r="542" spans="2:17" ht="24" customHeight="1">
      <c r="B542" s="17"/>
      <c r="C542" s="18"/>
      <c r="D542" s="18"/>
      <c r="E542" s="18"/>
      <c r="F542" s="18"/>
      <c r="G542" s="19"/>
      <c r="H542" s="20"/>
      <c r="I542" s="21"/>
      <c r="J542" s="22"/>
      <c r="K542" s="23" t="str">
        <f t="shared" si="1"/>
        <v/>
      </c>
      <c r="L542" s="29"/>
      <c r="M542" s="29"/>
      <c r="N542" s="29"/>
      <c r="O542" s="29"/>
      <c r="P542" s="29"/>
      <c r="Q542" s="33"/>
    </row>
    <row r="543" spans="2:17" ht="24" customHeight="1">
      <c r="B543" s="17"/>
      <c r="C543" s="18"/>
      <c r="D543" s="18"/>
      <c r="E543" s="18"/>
      <c r="F543" s="18"/>
      <c r="G543" s="19"/>
      <c r="H543" s="20"/>
      <c r="I543" s="21"/>
      <c r="J543" s="22"/>
      <c r="K543" s="23" t="str">
        <f t="shared" si="1"/>
        <v/>
      </c>
      <c r="L543" s="29"/>
      <c r="M543" s="29"/>
      <c r="N543" s="29"/>
      <c r="O543" s="29"/>
      <c r="P543" s="29"/>
      <c r="Q543" s="33"/>
    </row>
    <row r="544" spans="2:17" ht="24" customHeight="1">
      <c r="B544" s="17"/>
      <c r="C544" s="18"/>
      <c r="D544" s="18"/>
      <c r="E544" s="18"/>
      <c r="F544" s="18"/>
      <c r="G544" s="19"/>
      <c r="H544" s="20"/>
      <c r="I544" s="21"/>
      <c r="J544" s="22"/>
      <c r="K544" s="23" t="str">
        <f t="shared" si="1"/>
        <v/>
      </c>
      <c r="L544" s="29"/>
      <c r="M544" s="29"/>
      <c r="N544" s="29"/>
      <c r="O544" s="29"/>
      <c r="P544" s="29"/>
      <c r="Q544" s="33"/>
    </row>
    <row r="545" spans="2:17" ht="24" customHeight="1">
      <c r="B545" s="17"/>
      <c r="C545" s="18"/>
      <c r="D545" s="18"/>
      <c r="E545" s="18"/>
      <c r="F545" s="18"/>
      <c r="G545" s="19"/>
      <c r="H545" s="20"/>
      <c r="I545" s="21"/>
      <c r="J545" s="22"/>
      <c r="K545" s="23" t="str">
        <f t="shared" si="1"/>
        <v/>
      </c>
      <c r="L545" s="29"/>
      <c r="M545" s="29"/>
      <c r="N545" s="29"/>
      <c r="O545" s="29"/>
      <c r="P545" s="29"/>
      <c r="Q545" s="33"/>
    </row>
    <row r="546" spans="2:17" ht="24" customHeight="1">
      <c r="B546" s="17"/>
      <c r="C546" s="18"/>
      <c r="D546" s="18"/>
      <c r="E546" s="18"/>
      <c r="F546" s="18"/>
      <c r="G546" s="19"/>
      <c r="H546" s="20"/>
      <c r="I546" s="21"/>
      <c r="J546" s="22"/>
      <c r="K546" s="23" t="str">
        <f t="shared" si="1"/>
        <v/>
      </c>
      <c r="L546" s="29"/>
      <c r="M546" s="29"/>
      <c r="N546" s="29"/>
      <c r="O546" s="29"/>
      <c r="P546" s="29"/>
      <c r="Q546" s="33"/>
    </row>
    <row r="547" spans="2:17" ht="24" customHeight="1">
      <c r="B547" s="17"/>
      <c r="C547" s="18"/>
      <c r="D547" s="18"/>
      <c r="E547" s="18"/>
      <c r="F547" s="18"/>
      <c r="G547" s="19"/>
      <c r="H547" s="20"/>
      <c r="I547" s="21"/>
      <c r="J547" s="22"/>
      <c r="K547" s="23" t="str">
        <f t="shared" si="1"/>
        <v/>
      </c>
      <c r="L547" s="29"/>
      <c r="M547" s="29"/>
      <c r="N547" s="29"/>
      <c r="O547" s="29"/>
      <c r="P547" s="29"/>
      <c r="Q547" s="33"/>
    </row>
    <row r="548" spans="2:17" ht="24" customHeight="1">
      <c r="B548" s="17"/>
      <c r="C548" s="18"/>
      <c r="D548" s="18"/>
      <c r="E548" s="18"/>
      <c r="F548" s="18"/>
      <c r="G548" s="19"/>
      <c r="H548" s="20"/>
      <c r="I548" s="21"/>
      <c r="J548" s="22"/>
      <c r="K548" s="23" t="str">
        <f t="shared" si="1"/>
        <v/>
      </c>
      <c r="L548" s="29"/>
      <c r="M548" s="29"/>
      <c r="N548" s="29"/>
      <c r="O548" s="29"/>
      <c r="P548" s="29"/>
      <c r="Q548" s="33"/>
    </row>
    <row r="549" spans="2:17" ht="24" customHeight="1">
      <c r="B549" s="17"/>
      <c r="C549" s="18"/>
      <c r="D549" s="18"/>
      <c r="E549" s="18"/>
      <c r="F549" s="18"/>
      <c r="G549" s="19"/>
      <c r="H549" s="20"/>
      <c r="I549" s="21"/>
      <c r="J549" s="22"/>
      <c r="K549" s="23" t="str">
        <f t="shared" si="1"/>
        <v/>
      </c>
      <c r="L549" s="29"/>
      <c r="M549" s="29"/>
      <c r="N549" s="29"/>
      <c r="O549" s="29"/>
      <c r="P549" s="29"/>
      <c r="Q549" s="33"/>
    </row>
    <row r="550" spans="2:17" ht="24" customHeight="1">
      <c r="B550" s="17"/>
      <c r="C550" s="18"/>
      <c r="D550" s="18"/>
      <c r="E550" s="18"/>
      <c r="F550" s="18"/>
      <c r="G550" s="19"/>
      <c r="H550" s="20"/>
      <c r="I550" s="21"/>
      <c r="J550" s="22"/>
      <c r="K550" s="23" t="str">
        <f t="shared" si="1"/>
        <v/>
      </c>
      <c r="L550" s="29"/>
      <c r="M550" s="29"/>
      <c r="N550" s="29"/>
      <c r="O550" s="29"/>
      <c r="P550" s="29"/>
      <c r="Q550" s="33"/>
    </row>
    <row r="551" spans="2:17" ht="24" customHeight="1">
      <c r="B551" s="17"/>
      <c r="C551" s="18"/>
      <c r="D551" s="18"/>
      <c r="E551" s="18"/>
      <c r="F551" s="18"/>
      <c r="G551" s="19"/>
      <c r="H551" s="20"/>
      <c r="I551" s="21"/>
      <c r="J551" s="22"/>
      <c r="K551" s="23" t="str">
        <f t="shared" si="1"/>
        <v/>
      </c>
      <c r="L551" s="29"/>
      <c r="M551" s="29"/>
      <c r="N551" s="29"/>
      <c r="O551" s="29"/>
      <c r="P551" s="29"/>
      <c r="Q551" s="33"/>
    </row>
    <row r="552" spans="2:17" ht="24" customHeight="1">
      <c r="B552" s="17"/>
      <c r="C552" s="18"/>
      <c r="D552" s="18"/>
      <c r="E552" s="18"/>
      <c r="F552" s="18"/>
      <c r="G552" s="19"/>
      <c r="H552" s="20"/>
      <c r="I552" s="21"/>
      <c r="J552" s="22"/>
      <c r="K552" s="23" t="str">
        <f t="shared" si="1"/>
        <v/>
      </c>
      <c r="L552" s="29"/>
      <c r="M552" s="29"/>
      <c r="N552" s="29"/>
      <c r="O552" s="29"/>
      <c r="P552" s="29"/>
      <c r="Q552" s="33"/>
    </row>
    <row r="553" spans="2:17" ht="24" customHeight="1">
      <c r="B553" s="17"/>
      <c r="C553" s="18"/>
      <c r="D553" s="18"/>
      <c r="E553" s="18"/>
      <c r="F553" s="18"/>
      <c r="G553" s="19"/>
      <c r="H553" s="20"/>
      <c r="I553" s="21"/>
      <c r="J553" s="22"/>
      <c r="K553" s="23" t="str">
        <f t="shared" si="1"/>
        <v/>
      </c>
      <c r="L553" s="29"/>
      <c r="M553" s="29"/>
      <c r="N553" s="29"/>
      <c r="O553" s="29"/>
      <c r="P553" s="29"/>
      <c r="Q553" s="33"/>
    </row>
    <row r="554" spans="2:17" ht="24" customHeight="1">
      <c r="B554" s="17"/>
      <c r="C554" s="18"/>
      <c r="D554" s="18"/>
      <c r="E554" s="18"/>
      <c r="F554" s="18"/>
      <c r="G554" s="19"/>
      <c r="H554" s="20"/>
      <c r="I554" s="21"/>
      <c r="J554" s="22"/>
      <c r="K554" s="23" t="str">
        <f t="shared" si="1"/>
        <v/>
      </c>
      <c r="L554" s="29"/>
      <c r="M554" s="29"/>
      <c r="N554" s="29"/>
      <c r="O554" s="29"/>
      <c r="P554" s="29"/>
      <c r="Q554" s="33"/>
    </row>
    <row r="555" spans="2:17" ht="24" customHeight="1">
      <c r="B555" s="17"/>
      <c r="C555" s="18"/>
      <c r="D555" s="18"/>
      <c r="E555" s="18"/>
      <c r="F555" s="18"/>
      <c r="G555" s="19"/>
      <c r="H555" s="20"/>
      <c r="I555" s="21"/>
      <c r="J555" s="22"/>
      <c r="K555" s="23" t="str">
        <f t="shared" si="1"/>
        <v/>
      </c>
      <c r="L555" s="29"/>
      <c r="M555" s="29"/>
      <c r="N555" s="29"/>
      <c r="O555" s="29"/>
      <c r="P555" s="29"/>
      <c r="Q555" s="33"/>
    </row>
    <row r="556" spans="2:17" ht="24" customHeight="1">
      <c r="B556" s="17"/>
      <c r="C556" s="18"/>
      <c r="D556" s="18"/>
      <c r="E556" s="18"/>
      <c r="F556" s="18"/>
      <c r="G556" s="19"/>
      <c r="H556" s="20"/>
      <c r="I556" s="21"/>
      <c r="J556" s="22"/>
      <c r="K556" s="23" t="str">
        <f t="shared" si="1"/>
        <v/>
      </c>
      <c r="L556" s="29"/>
      <c r="M556" s="29"/>
      <c r="N556" s="29"/>
      <c r="O556" s="29"/>
      <c r="P556" s="29"/>
      <c r="Q556" s="33"/>
    </row>
    <row r="557" spans="2:17" ht="24" customHeight="1">
      <c r="B557" s="17"/>
      <c r="C557" s="18"/>
      <c r="D557" s="18"/>
      <c r="E557" s="18"/>
      <c r="F557" s="18"/>
      <c r="G557" s="19"/>
      <c r="H557" s="20"/>
      <c r="I557" s="21"/>
      <c r="J557" s="22"/>
      <c r="K557" s="23" t="str">
        <f t="shared" si="1"/>
        <v/>
      </c>
      <c r="L557" s="29"/>
      <c r="M557" s="29"/>
      <c r="N557" s="29"/>
      <c r="O557" s="29"/>
      <c r="P557" s="29"/>
      <c r="Q557" s="33"/>
    </row>
    <row r="558" spans="2:17" ht="24" customHeight="1">
      <c r="B558" s="17"/>
      <c r="C558" s="18"/>
      <c r="D558" s="18"/>
      <c r="E558" s="18"/>
      <c r="F558" s="18"/>
      <c r="G558" s="19"/>
      <c r="H558" s="20"/>
      <c r="I558" s="21"/>
      <c r="J558" s="22"/>
      <c r="K558" s="23" t="str">
        <f t="shared" si="1"/>
        <v/>
      </c>
      <c r="L558" s="29"/>
      <c r="M558" s="29"/>
      <c r="N558" s="29"/>
      <c r="O558" s="29"/>
      <c r="P558" s="29"/>
      <c r="Q558" s="33"/>
    </row>
    <row r="559" spans="2:17" ht="24" customHeight="1">
      <c r="B559" s="17"/>
      <c r="C559" s="18"/>
      <c r="D559" s="18"/>
      <c r="E559" s="18"/>
      <c r="F559" s="18"/>
      <c r="G559" s="19"/>
      <c r="H559" s="20"/>
      <c r="I559" s="21"/>
      <c r="J559" s="22"/>
      <c r="K559" s="23" t="str">
        <f t="shared" si="1"/>
        <v/>
      </c>
      <c r="L559" s="29"/>
      <c r="M559" s="29"/>
      <c r="N559" s="29"/>
      <c r="O559" s="29"/>
      <c r="P559" s="29"/>
      <c r="Q559" s="33"/>
    </row>
    <row r="560" spans="2:17" ht="24" customHeight="1">
      <c r="B560" s="17"/>
      <c r="C560" s="18"/>
      <c r="D560" s="18"/>
      <c r="E560" s="18"/>
      <c r="F560" s="18"/>
      <c r="G560" s="19"/>
      <c r="H560" s="20"/>
      <c r="I560" s="21"/>
      <c r="J560" s="22"/>
      <c r="K560" s="23" t="str">
        <f t="shared" si="1"/>
        <v/>
      </c>
      <c r="L560" s="29"/>
      <c r="M560" s="29"/>
      <c r="N560" s="29"/>
      <c r="O560" s="29"/>
      <c r="P560" s="29"/>
      <c r="Q560" s="33"/>
    </row>
    <row r="561" spans="2:17" ht="24" customHeight="1">
      <c r="B561" s="17"/>
      <c r="C561" s="18"/>
      <c r="D561" s="18"/>
      <c r="E561" s="18"/>
      <c r="F561" s="18"/>
      <c r="G561" s="19"/>
      <c r="H561" s="20"/>
      <c r="I561" s="21"/>
      <c r="J561" s="22"/>
      <c r="K561" s="23" t="str">
        <f t="shared" si="1"/>
        <v/>
      </c>
      <c r="L561" s="29"/>
      <c r="M561" s="29"/>
      <c r="N561" s="29"/>
      <c r="O561" s="29"/>
      <c r="P561" s="29"/>
      <c r="Q561" s="33"/>
    </row>
    <row r="562" spans="2:17" ht="24" customHeight="1">
      <c r="B562" s="17"/>
      <c r="C562" s="18"/>
      <c r="D562" s="18"/>
      <c r="E562" s="18"/>
      <c r="F562" s="18"/>
      <c r="G562" s="19"/>
      <c r="H562" s="20"/>
      <c r="I562" s="21"/>
      <c r="J562" s="22"/>
      <c r="K562" s="23" t="str">
        <f t="shared" si="1"/>
        <v/>
      </c>
      <c r="L562" s="29"/>
      <c r="M562" s="29"/>
      <c r="N562" s="29"/>
      <c r="O562" s="29"/>
      <c r="P562" s="29"/>
      <c r="Q562" s="33"/>
    </row>
    <row r="563" spans="2:17" ht="24" customHeight="1">
      <c r="B563" s="17"/>
      <c r="C563" s="18"/>
      <c r="D563" s="18"/>
      <c r="E563" s="18"/>
      <c r="F563" s="18"/>
      <c r="G563" s="19"/>
      <c r="H563" s="20"/>
      <c r="I563" s="21"/>
      <c r="J563" s="22"/>
      <c r="K563" s="23" t="str">
        <f t="shared" si="1"/>
        <v/>
      </c>
      <c r="L563" s="29"/>
      <c r="M563" s="29"/>
      <c r="N563" s="29"/>
      <c r="O563" s="29"/>
      <c r="P563" s="29"/>
      <c r="Q563" s="33"/>
    </row>
    <row r="564" spans="2:17" ht="24" customHeight="1">
      <c r="B564" s="17"/>
      <c r="C564" s="18"/>
      <c r="D564" s="18"/>
      <c r="E564" s="18"/>
      <c r="F564" s="18"/>
      <c r="G564" s="19"/>
      <c r="H564" s="20"/>
      <c r="I564" s="21"/>
      <c r="J564" s="22"/>
      <c r="K564" s="23" t="str">
        <f t="shared" si="1"/>
        <v/>
      </c>
      <c r="L564" s="29"/>
      <c r="M564" s="29"/>
      <c r="N564" s="29"/>
      <c r="O564" s="29"/>
      <c r="P564" s="29"/>
      <c r="Q564" s="33"/>
    </row>
    <row r="565" spans="2:17" ht="24" customHeight="1">
      <c r="B565" s="17"/>
      <c r="C565" s="18"/>
      <c r="D565" s="18"/>
      <c r="E565" s="18"/>
      <c r="F565" s="18"/>
      <c r="G565" s="19"/>
      <c r="H565" s="20"/>
      <c r="I565" s="21"/>
      <c r="J565" s="22"/>
      <c r="K565" s="23" t="str">
        <f t="shared" si="1"/>
        <v/>
      </c>
      <c r="L565" s="29"/>
      <c r="M565" s="29"/>
      <c r="N565" s="29"/>
      <c r="O565" s="29"/>
      <c r="P565" s="29"/>
      <c r="Q565" s="33"/>
    </row>
    <row r="566" spans="2:17" ht="24" customHeight="1">
      <c r="B566" s="17"/>
      <c r="C566" s="18"/>
      <c r="D566" s="18"/>
      <c r="E566" s="18"/>
      <c r="F566" s="18"/>
      <c r="G566" s="19"/>
      <c r="H566" s="20"/>
      <c r="I566" s="21"/>
      <c r="J566" s="22"/>
      <c r="K566" s="23" t="str">
        <f t="shared" si="1"/>
        <v/>
      </c>
      <c r="L566" s="29"/>
      <c r="M566" s="29"/>
      <c r="N566" s="29"/>
      <c r="O566" s="29"/>
      <c r="P566" s="29"/>
      <c r="Q566" s="33"/>
    </row>
    <row r="567" spans="2:17" ht="24" customHeight="1">
      <c r="B567" s="17"/>
      <c r="C567" s="18"/>
      <c r="D567" s="18"/>
      <c r="E567" s="18"/>
      <c r="F567" s="18"/>
      <c r="G567" s="19"/>
      <c r="H567" s="20"/>
      <c r="I567" s="21"/>
      <c r="J567" s="22"/>
      <c r="K567" s="23" t="str">
        <f t="shared" si="1"/>
        <v/>
      </c>
      <c r="L567" s="29"/>
      <c r="M567" s="29"/>
      <c r="N567" s="29"/>
      <c r="O567" s="29"/>
      <c r="P567" s="29"/>
      <c r="Q567" s="33"/>
    </row>
    <row r="568" spans="2:17" ht="24" customHeight="1">
      <c r="B568" s="17"/>
      <c r="C568" s="18"/>
      <c r="D568" s="18"/>
      <c r="E568" s="18"/>
      <c r="F568" s="18"/>
      <c r="G568" s="19"/>
      <c r="H568" s="20"/>
      <c r="I568" s="21"/>
      <c r="J568" s="22"/>
      <c r="K568" s="23" t="str">
        <f t="shared" si="1"/>
        <v/>
      </c>
      <c r="L568" s="29"/>
      <c r="M568" s="29"/>
      <c r="N568" s="29"/>
      <c r="O568" s="29"/>
      <c r="P568" s="29"/>
      <c r="Q568" s="33"/>
    </row>
    <row r="569" spans="2:17" ht="24" customHeight="1">
      <c r="B569" s="17"/>
      <c r="C569" s="18"/>
      <c r="D569" s="18"/>
      <c r="E569" s="18"/>
      <c r="F569" s="18"/>
      <c r="G569" s="19"/>
      <c r="H569" s="20"/>
      <c r="I569" s="21"/>
      <c r="J569" s="22"/>
      <c r="K569" s="23" t="str">
        <f t="shared" si="1"/>
        <v/>
      </c>
      <c r="L569" s="29"/>
      <c r="M569" s="29"/>
      <c r="N569" s="29"/>
      <c r="O569" s="29"/>
      <c r="P569" s="29"/>
      <c r="Q569" s="33"/>
    </row>
    <row r="570" spans="2:17" ht="24" customHeight="1">
      <c r="B570" s="17"/>
      <c r="C570" s="18"/>
      <c r="D570" s="18"/>
      <c r="E570" s="18"/>
      <c r="F570" s="18"/>
      <c r="G570" s="19"/>
      <c r="H570" s="20"/>
      <c r="I570" s="21"/>
      <c r="J570" s="22"/>
      <c r="K570" s="23" t="str">
        <f t="shared" si="1"/>
        <v/>
      </c>
      <c r="L570" s="29"/>
      <c r="M570" s="29"/>
      <c r="N570" s="29"/>
      <c r="O570" s="29"/>
      <c r="P570" s="29"/>
      <c r="Q570" s="33"/>
    </row>
    <row r="571" spans="2:17" ht="24" customHeight="1">
      <c r="B571" s="17"/>
      <c r="C571" s="18"/>
      <c r="D571" s="18"/>
      <c r="E571" s="18"/>
      <c r="F571" s="18"/>
      <c r="G571" s="19"/>
      <c r="H571" s="20"/>
      <c r="I571" s="21"/>
      <c r="J571" s="22"/>
      <c r="K571" s="23" t="str">
        <f t="shared" si="1"/>
        <v/>
      </c>
      <c r="L571" s="29"/>
      <c r="M571" s="29"/>
      <c r="N571" s="29"/>
      <c r="O571" s="29"/>
      <c r="P571" s="29"/>
      <c r="Q571" s="33"/>
    </row>
    <row r="572" spans="2:17" ht="24" customHeight="1">
      <c r="B572" s="17"/>
      <c r="C572" s="18"/>
      <c r="D572" s="18"/>
      <c r="E572" s="18"/>
      <c r="F572" s="18"/>
      <c r="G572" s="19"/>
      <c r="H572" s="20"/>
      <c r="I572" s="21"/>
      <c r="J572" s="22"/>
      <c r="K572" s="23" t="str">
        <f t="shared" si="1"/>
        <v/>
      </c>
      <c r="L572" s="29"/>
      <c r="M572" s="29"/>
      <c r="N572" s="29"/>
      <c r="O572" s="29"/>
      <c r="P572" s="29"/>
      <c r="Q572" s="33"/>
    </row>
    <row r="573" spans="2:17" ht="24" customHeight="1">
      <c r="B573" s="17"/>
      <c r="C573" s="18"/>
      <c r="D573" s="18"/>
      <c r="E573" s="18"/>
      <c r="F573" s="18"/>
      <c r="G573" s="19"/>
      <c r="H573" s="20"/>
      <c r="I573" s="21"/>
      <c r="J573" s="22"/>
      <c r="K573" s="23" t="str">
        <f t="shared" si="1"/>
        <v/>
      </c>
      <c r="L573" s="29"/>
      <c r="M573" s="29"/>
      <c r="N573" s="29"/>
      <c r="O573" s="29"/>
      <c r="P573" s="29"/>
      <c r="Q573" s="33"/>
    </row>
    <row r="574" spans="2:17" ht="24" customHeight="1">
      <c r="B574" s="17"/>
      <c r="C574" s="18"/>
      <c r="D574" s="18"/>
      <c r="E574" s="18"/>
      <c r="F574" s="18"/>
      <c r="G574" s="19"/>
      <c r="H574" s="20"/>
      <c r="I574" s="21"/>
      <c r="J574" s="22"/>
      <c r="K574" s="23" t="str">
        <f t="shared" si="1"/>
        <v/>
      </c>
      <c r="L574" s="29"/>
      <c r="M574" s="29"/>
      <c r="N574" s="29"/>
      <c r="O574" s="29"/>
      <c r="P574" s="29"/>
      <c r="Q574" s="33"/>
    </row>
    <row r="575" spans="2:17" ht="24" customHeight="1">
      <c r="B575" s="17"/>
      <c r="C575" s="18"/>
      <c r="D575" s="18"/>
      <c r="E575" s="18"/>
      <c r="F575" s="18"/>
      <c r="G575" s="19"/>
      <c r="H575" s="20"/>
      <c r="I575" s="21"/>
      <c r="J575" s="22"/>
      <c r="K575" s="23" t="str">
        <f t="shared" si="1"/>
        <v/>
      </c>
      <c r="L575" s="29"/>
      <c r="M575" s="29"/>
      <c r="N575" s="29"/>
      <c r="O575" s="29"/>
      <c r="P575" s="29"/>
      <c r="Q575" s="33"/>
    </row>
    <row r="576" spans="2:17" ht="24" customHeight="1">
      <c r="B576" s="17"/>
      <c r="C576" s="18"/>
      <c r="D576" s="18"/>
      <c r="E576" s="18"/>
      <c r="F576" s="18"/>
      <c r="G576" s="19"/>
      <c r="H576" s="20"/>
      <c r="I576" s="21"/>
      <c r="J576" s="22"/>
      <c r="K576" s="23" t="str">
        <f t="shared" si="1"/>
        <v/>
      </c>
      <c r="L576" s="29"/>
      <c r="M576" s="29"/>
      <c r="N576" s="29"/>
      <c r="O576" s="29"/>
      <c r="P576" s="29"/>
      <c r="Q576" s="33"/>
    </row>
    <row r="577" spans="2:17" ht="24" customHeight="1">
      <c r="B577" s="17"/>
      <c r="C577" s="18"/>
      <c r="D577" s="18"/>
      <c r="E577" s="18"/>
      <c r="F577" s="18"/>
      <c r="G577" s="19"/>
      <c r="H577" s="20"/>
      <c r="I577" s="21"/>
      <c r="J577" s="22"/>
      <c r="K577" s="23" t="str">
        <f t="shared" si="1"/>
        <v/>
      </c>
      <c r="L577" s="29"/>
      <c r="M577" s="29"/>
      <c r="N577" s="29"/>
      <c r="O577" s="29"/>
      <c r="P577" s="29"/>
      <c r="Q577" s="33"/>
    </row>
    <row r="578" spans="2:17" ht="24" customHeight="1">
      <c r="B578" s="17"/>
      <c r="C578" s="18"/>
      <c r="D578" s="18"/>
      <c r="E578" s="18"/>
      <c r="F578" s="18"/>
      <c r="G578" s="19"/>
      <c r="H578" s="20"/>
      <c r="I578" s="21"/>
      <c r="J578" s="22"/>
      <c r="K578" s="23" t="str">
        <f t="shared" si="1"/>
        <v/>
      </c>
      <c r="L578" s="29"/>
      <c r="M578" s="29"/>
      <c r="N578" s="29"/>
      <c r="O578" s="29"/>
      <c r="P578" s="29"/>
      <c r="Q578" s="33"/>
    </row>
    <row r="579" spans="2:17" ht="24" customHeight="1">
      <c r="B579" s="17"/>
      <c r="C579" s="18"/>
      <c r="D579" s="18"/>
      <c r="E579" s="18"/>
      <c r="F579" s="18"/>
      <c r="G579" s="19"/>
      <c r="H579" s="20"/>
      <c r="I579" s="21"/>
      <c r="J579" s="22"/>
      <c r="K579" s="23" t="str">
        <f t="shared" si="1"/>
        <v/>
      </c>
      <c r="L579" s="29"/>
      <c r="M579" s="29"/>
      <c r="N579" s="29"/>
      <c r="O579" s="29"/>
      <c r="P579" s="29"/>
      <c r="Q579" s="33"/>
    </row>
    <row r="580" spans="2:17" ht="24" customHeight="1">
      <c r="B580" s="17"/>
      <c r="C580" s="18"/>
      <c r="D580" s="18"/>
      <c r="E580" s="18"/>
      <c r="F580" s="18"/>
      <c r="G580" s="19"/>
      <c r="H580" s="20"/>
      <c r="I580" s="21"/>
      <c r="J580" s="22"/>
      <c r="K580" s="23" t="str">
        <f t="shared" si="1"/>
        <v/>
      </c>
      <c r="L580" s="29"/>
      <c r="M580" s="29"/>
      <c r="N580" s="29"/>
      <c r="O580" s="29"/>
      <c r="P580" s="29"/>
      <c r="Q580" s="33"/>
    </row>
    <row r="581" spans="2:17" ht="24" customHeight="1">
      <c r="B581" s="17"/>
      <c r="C581" s="18"/>
      <c r="D581" s="18"/>
      <c r="E581" s="18"/>
      <c r="F581" s="18"/>
      <c r="G581" s="19"/>
      <c r="H581" s="20"/>
      <c r="I581" s="21"/>
      <c r="J581" s="22"/>
      <c r="K581" s="23" t="str">
        <f t="shared" si="1"/>
        <v/>
      </c>
      <c r="L581" s="29"/>
      <c r="M581" s="29"/>
      <c r="N581" s="29"/>
      <c r="O581" s="29"/>
      <c r="P581" s="29"/>
      <c r="Q581" s="33"/>
    </row>
    <row r="582" spans="2:17" ht="24" customHeight="1">
      <c r="B582" s="17"/>
      <c r="C582" s="18"/>
      <c r="D582" s="18"/>
      <c r="E582" s="18"/>
      <c r="F582" s="18"/>
      <c r="G582" s="19"/>
      <c r="H582" s="20"/>
      <c r="I582" s="21"/>
      <c r="J582" s="22"/>
      <c r="K582" s="23" t="str">
        <f t="shared" si="1"/>
        <v/>
      </c>
      <c r="L582" s="29"/>
      <c r="M582" s="29"/>
      <c r="N582" s="29"/>
      <c r="O582" s="29"/>
      <c r="P582" s="29"/>
      <c r="Q582" s="33"/>
    </row>
    <row r="583" spans="2:17" ht="24" customHeight="1">
      <c r="B583" s="17"/>
      <c r="C583" s="18"/>
      <c r="D583" s="18"/>
      <c r="E583" s="18"/>
      <c r="F583" s="18"/>
      <c r="G583" s="19"/>
      <c r="H583" s="20"/>
      <c r="I583" s="21"/>
      <c r="J583" s="22"/>
      <c r="K583" s="23" t="str">
        <f t="shared" si="1"/>
        <v/>
      </c>
      <c r="L583" s="29"/>
      <c r="M583" s="29"/>
      <c r="N583" s="29"/>
      <c r="O583" s="29"/>
      <c r="P583" s="29"/>
      <c r="Q583" s="33"/>
    </row>
    <row r="584" spans="2:17" ht="24" customHeight="1">
      <c r="B584" s="17"/>
      <c r="C584" s="18"/>
      <c r="D584" s="18"/>
      <c r="E584" s="18"/>
      <c r="F584" s="18"/>
      <c r="G584" s="19"/>
      <c r="H584" s="20"/>
      <c r="I584" s="21"/>
      <c r="J584" s="22"/>
      <c r="K584" s="23" t="str">
        <f t="shared" si="1"/>
        <v/>
      </c>
      <c r="L584" s="29"/>
      <c r="M584" s="29"/>
      <c r="N584" s="29"/>
      <c r="O584" s="29"/>
      <c r="P584" s="29"/>
      <c r="Q584" s="33"/>
    </row>
    <row r="585" spans="2:17" ht="24" customHeight="1">
      <c r="B585" s="17"/>
      <c r="C585" s="18"/>
      <c r="D585" s="18"/>
      <c r="E585" s="18"/>
      <c r="F585" s="18"/>
      <c r="G585" s="19"/>
      <c r="H585" s="20"/>
      <c r="I585" s="21"/>
      <c r="J585" s="22"/>
      <c r="K585" s="23" t="str">
        <f t="shared" si="1"/>
        <v/>
      </c>
      <c r="L585" s="29"/>
      <c r="M585" s="29"/>
      <c r="N585" s="29"/>
      <c r="O585" s="29"/>
      <c r="P585" s="29"/>
      <c r="Q585" s="33"/>
    </row>
    <row r="586" spans="2:17" ht="24" customHeight="1">
      <c r="B586" s="17"/>
      <c r="C586" s="18"/>
      <c r="D586" s="18"/>
      <c r="E586" s="18"/>
      <c r="F586" s="18"/>
      <c r="G586" s="19"/>
      <c r="H586" s="20"/>
      <c r="I586" s="21"/>
      <c r="J586" s="22"/>
      <c r="K586" s="23" t="str">
        <f t="shared" si="1"/>
        <v/>
      </c>
      <c r="L586" s="29"/>
      <c r="M586" s="29"/>
      <c r="N586" s="29"/>
      <c r="O586" s="29"/>
      <c r="P586" s="29"/>
      <c r="Q586" s="33"/>
    </row>
    <row r="587" spans="2:17" ht="24" customHeight="1">
      <c r="B587" s="17"/>
      <c r="C587" s="18"/>
      <c r="D587" s="18"/>
      <c r="E587" s="18"/>
      <c r="F587" s="18"/>
      <c r="G587" s="19"/>
      <c r="H587" s="20"/>
      <c r="I587" s="21"/>
      <c r="J587" s="22"/>
      <c r="K587" s="23" t="str">
        <f t="shared" si="1"/>
        <v/>
      </c>
      <c r="L587" s="29"/>
      <c r="M587" s="29"/>
      <c r="N587" s="29"/>
      <c r="O587" s="29"/>
      <c r="P587" s="29"/>
      <c r="Q587" s="33"/>
    </row>
    <row r="588" spans="2:17" ht="24" customHeight="1">
      <c r="B588" s="17"/>
      <c r="C588" s="18"/>
      <c r="D588" s="18"/>
      <c r="E588" s="18"/>
      <c r="F588" s="18"/>
      <c r="G588" s="19"/>
      <c r="H588" s="20"/>
      <c r="I588" s="21"/>
      <c r="J588" s="22"/>
      <c r="K588" s="23" t="str">
        <f t="shared" si="1"/>
        <v/>
      </c>
      <c r="L588" s="29"/>
      <c r="M588" s="29"/>
      <c r="N588" s="29"/>
      <c r="O588" s="29"/>
      <c r="P588" s="29"/>
      <c r="Q588" s="33"/>
    </row>
    <row r="589" spans="2:17" ht="24" customHeight="1">
      <c r="B589" s="17"/>
      <c r="C589" s="18"/>
      <c r="D589" s="18"/>
      <c r="E589" s="18"/>
      <c r="F589" s="18"/>
      <c r="G589" s="19"/>
      <c r="H589" s="20"/>
      <c r="I589" s="21"/>
      <c r="J589" s="22"/>
      <c r="K589" s="23" t="str">
        <f t="shared" si="1"/>
        <v/>
      </c>
      <c r="L589" s="29"/>
      <c r="M589" s="29"/>
      <c r="N589" s="29"/>
      <c r="O589" s="29"/>
      <c r="P589" s="29"/>
      <c r="Q589" s="33"/>
    </row>
    <row r="590" spans="2:17" ht="24" customHeight="1">
      <c r="B590" s="17"/>
      <c r="C590" s="18"/>
      <c r="D590" s="18"/>
      <c r="E590" s="18"/>
      <c r="F590" s="18"/>
      <c r="G590" s="19"/>
      <c r="H590" s="20"/>
      <c r="I590" s="21"/>
      <c r="J590" s="22"/>
      <c r="K590" s="23" t="str">
        <f t="shared" si="1"/>
        <v/>
      </c>
      <c r="L590" s="29"/>
      <c r="M590" s="29"/>
      <c r="N590" s="29"/>
      <c r="O590" s="29"/>
      <c r="P590" s="29"/>
      <c r="Q590" s="33"/>
    </row>
    <row r="591" spans="2:17" ht="24" customHeight="1">
      <c r="B591" s="17"/>
      <c r="C591" s="18"/>
      <c r="D591" s="18"/>
      <c r="E591" s="18"/>
      <c r="F591" s="18"/>
      <c r="G591" s="19"/>
      <c r="H591" s="20"/>
      <c r="I591" s="21"/>
      <c r="J591" s="22"/>
      <c r="K591" s="23" t="str">
        <f t="shared" si="1"/>
        <v/>
      </c>
      <c r="L591" s="29"/>
      <c r="M591" s="29"/>
      <c r="N591" s="29"/>
      <c r="O591" s="29"/>
      <c r="P591" s="29"/>
      <c r="Q591" s="33"/>
    </row>
    <row r="592" spans="2:17" ht="24" customHeight="1">
      <c r="B592" s="17"/>
      <c r="C592" s="18"/>
      <c r="D592" s="18"/>
      <c r="E592" s="18"/>
      <c r="F592" s="18"/>
      <c r="G592" s="19"/>
      <c r="H592" s="20"/>
      <c r="I592" s="21"/>
      <c r="J592" s="22"/>
      <c r="K592" s="23" t="str">
        <f t="shared" si="1"/>
        <v/>
      </c>
      <c r="L592" s="29"/>
      <c r="M592" s="29"/>
      <c r="N592" s="29"/>
      <c r="O592" s="29"/>
      <c r="P592" s="29"/>
      <c r="Q592" s="33"/>
    </row>
    <row r="593" spans="2:17" ht="24" customHeight="1">
      <c r="B593" s="17"/>
      <c r="C593" s="18"/>
      <c r="D593" s="18"/>
      <c r="E593" s="18"/>
      <c r="F593" s="18"/>
      <c r="G593" s="19"/>
      <c r="H593" s="20"/>
      <c r="I593" s="21"/>
      <c r="J593" s="22"/>
      <c r="K593" s="23" t="str">
        <f t="shared" si="1"/>
        <v/>
      </c>
      <c r="L593" s="29"/>
      <c r="M593" s="29"/>
      <c r="N593" s="29"/>
      <c r="O593" s="29"/>
      <c r="P593" s="29"/>
      <c r="Q593" s="33"/>
    </row>
    <row r="594" spans="2:17" ht="24" customHeight="1">
      <c r="B594" s="17"/>
      <c r="C594" s="18"/>
      <c r="D594" s="18"/>
      <c r="E594" s="18"/>
      <c r="F594" s="18"/>
      <c r="G594" s="19"/>
      <c r="H594" s="20"/>
      <c r="I594" s="21"/>
      <c r="J594" s="22"/>
      <c r="K594" s="23" t="str">
        <f t="shared" si="1"/>
        <v/>
      </c>
      <c r="L594" s="29"/>
      <c r="M594" s="29"/>
      <c r="N594" s="29"/>
      <c r="O594" s="29"/>
      <c r="P594" s="29"/>
      <c r="Q594" s="33"/>
    </row>
    <row r="595" spans="2:17" ht="24" customHeight="1">
      <c r="B595" s="17"/>
      <c r="C595" s="18"/>
      <c r="D595" s="18"/>
      <c r="E595" s="18"/>
      <c r="F595" s="18"/>
      <c r="G595" s="19"/>
      <c r="H595" s="20"/>
      <c r="I595" s="21"/>
      <c r="J595" s="22"/>
      <c r="K595" s="23" t="str">
        <f t="shared" si="1"/>
        <v/>
      </c>
      <c r="L595" s="29"/>
      <c r="M595" s="29"/>
      <c r="N595" s="29"/>
      <c r="O595" s="29"/>
      <c r="P595" s="29"/>
      <c r="Q595" s="33"/>
    </row>
    <row r="596" spans="2:17" ht="24" customHeight="1">
      <c r="B596" s="17"/>
      <c r="C596" s="18"/>
      <c r="D596" s="18"/>
      <c r="E596" s="18"/>
      <c r="F596" s="18"/>
      <c r="G596" s="19"/>
      <c r="H596" s="20"/>
      <c r="I596" s="21"/>
      <c r="J596" s="22"/>
      <c r="K596" s="23" t="str">
        <f t="shared" si="1"/>
        <v/>
      </c>
      <c r="L596" s="29"/>
      <c r="M596" s="29"/>
      <c r="N596" s="29"/>
      <c r="O596" s="29"/>
      <c r="P596" s="29"/>
      <c r="Q596" s="33"/>
    </row>
    <row r="597" spans="2:17" ht="24" customHeight="1">
      <c r="B597" s="17"/>
      <c r="C597" s="18"/>
      <c r="D597" s="18"/>
      <c r="E597" s="18"/>
      <c r="F597" s="18"/>
      <c r="G597" s="19"/>
      <c r="H597" s="20"/>
      <c r="I597" s="21"/>
      <c r="J597" s="22"/>
      <c r="K597" s="23" t="str">
        <f t="shared" si="1"/>
        <v/>
      </c>
      <c r="L597" s="29"/>
      <c r="M597" s="29"/>
      <c r="N597" s="29"/>
      <c r="O597" s="29"/>
      <c r="P597" s="29"/>
      <c r="Q597" s="33"/>
    </row>
    <row r="598" spans="2:17" ht="24" customHeight="1">
      <c r="B598" s="17"/>
      <c r="C598" s="18"/>
      <c r="D598" s="18"/>
      <c r="E598" s="18"/>
      <c r="F598" s="18"/>
      <c r="G598" s="19"/>
      <c r="H598" s="20"/>
      <c r="I598" s="21"/>
      <c r="J598" s="22"/>
      <c r="K598" s="23" t="str">
        <f t="shared" si="1"/>
        <v/>
      </c>
      <c r="L598" s="29"/>
      <c r="M598" s="29"/>
      <c r="N598" s="29"/>
      <c r="O598" s="29"/>
      <c r="P598" s="29"/>
      <c r="Q598" s="33"/>
    </row>
    <row r="599" spans="2:17" ht="24" customHeight="1">
      <c r="B599" s="17"/>
      <c r="C599" s="18"/>
      <c r="D599" s="18"/>
      <c r="E599" s="18"/>
      <c r="F599" s="18"/>
      <c r="G599" s="19"/>
      <c r="H599" s="20"/>
      <c r="I599" s="21"/>
      <c r="J599" s="22"/>
      <c r="K599" s="23" t="str">
        <f t="shared" ref="K599:K662" si="2">IF(I599="","",I599*J599)</f>
        <v/>
      </c>
      <c r="L599" s="29"/>
      <c r="M599" s="29"/>
      <c r="N599" s="29"/>
      <c r="O599" s="29"/>
      <c r="P599" s="29"/>
      <c r="Q599" s="33"/>
    </row>
    <row r="600" spans="2:17" ht="24" customHeight="1">
      <c r="B600" s="17"/>
      <c r="C600" s="18"/>
      <c r="D600" s="18"/>
      <c r="E600" s="18"/>
      <c r="F600" s="18"/>
      <c r="G600" s="19"/>
      <c r="H600" s="20"/>
      <c r="I600" s="21"/>
      <c r="J600" s="22"/>
      <c r="K600" s="23" t="str">
        <f t="shared" si="2"/>
        <v/>
      </c>
      <c r="L600" s="29"/>
      <c r="M600" s="29"/>
      <c r="N600" s="29"/>
      <c r="O600" s="29"/>
      <c r="P600" s="29"/>
      <c r="Q600" s="33"/>
    </row>
    <row r="601" spans="2:17" ht="24" customHeight="1">
      <c r="B601" s="17"/>
      <c r="C601" s="18"/>
      <c r="D601" s="18"/>
      <c r="E601" s="18"/>
      <c r="F601" s="18"/>
      <c r="G601" s="19"/>
      <c r="H601" s="20"/>
      <c r="I601" s="21"/>
      <c r="J601" s="22"/>
      <c r="K601" s="23" t="str">
        <f t="shared" si="2"/>
        <v/>
      </c>
      <c r="L601" s="29"/>
      <c r="M601" s="29"/>
      <c r="N601" s="29"/>
      <c r="O601" s="29"/>
      <c r="P601" s="29"/>
      <c r="Q601" s="33"/>
    </row>
    <row r="602" spans="2:17" ht="24" customHeight="1">
      <c r="B602" s="17"/>
      <c r="C602" s="18"/>
      <c r="D602" s="18"/>
      <c r="E602" s="18"/>
      <c r="F602" s="18"/>
      <c r="G602" s="19"/>
      <c r="H602" s="20"/>
      <c r="I602" s="21"/>
      <c r="J602" s="22"/>
      <c r="K602" s="23" t="str">
        <f t="shared" si="2"/>
        <v/>
      </c>
      <c r="L602" s="29"/>
      <c r="M602" s="29"/>
      <c r="N602" s="29"/>
      <c r="O602" s="29"/>
      <c r="P602" s="29"/>
      <c r="Q602" s="33"/>
    </row>
    <row r="603" spans="2:17" ht="24" customHeight="1">
      <c r="B603" s="17"/>
      <c r="C603" s="18"/>
      <c r="D603" s="18"/>
      <c r="E603" s="18"/>
      <c r="F603" s="18"/>
      <c r="G603" s="19"/>
      <c r="H603" s="20"/>
      <c r="I603" s="21"/>
      <c r="J603" s="22"/>
      <c r="K603" s="23" t="str">
        <f t="shared" si="2"/>
        <v/>
      </c>
      <c r="L603" s="29"/>
      <c r="M603" s="29"/>
      <c r="N603" s="29"/>
      <c r="O603" s="29"/>
      <c r="P603" s="29"/>
      <c r="Q603" s="33"/>
    </row>
    <row r="604" spans="2:17" ht="24" customHeight="1">
      <c r="B604" s="17"/>
      <c r="C604" s="18"/>
      <c r="D604" s="18"/>
      <c r="E604" s="18"/>
      <c r="F604" s="18"/>
      <c r="G604" s="19"/>
      <c r="H604" s="20"/>
      <c r="I604" s="21"/>
      <c r="J604" s="22"/>
      <c r="K604" s="23" t="str">
        <f t="shared" si="2"/>
        <v/>
      </c>
      <c r="L604" s="29"/>
      <c r="M604" s="29"/>
      <c r="N604" s="29"/>
      <c r="O604" s="29"/>
      <c r="P604" s="29"/>
      <c r="Q604" s="33"/>
    </row>
    <row r="605" spans="2:17" ht="24" customHeight="1">
      <c r="B605" s="17"/>
      <c r="C605" s="18"/>
      <c r="D605" s="18"/>
      <c r="E605" s="18"/>
      <c r="F605" s="18"/>
      <c r="G605" s="19"/>
      <c r="H605" s="20"/>
      <c r="I605" s="21"/>
      <c r="J605" s="22"/>
      <c r="K605" s="23" t="str">
        <f t="shared" si="2"/>
        <v/>
      </c>
      <c r="L605" s="29"/>
      <c r="M605" s="29"/>
      <c r="N605" s="29"/>
      <c r="O605" s="29"/>
      <c r="P605" s="29"/>
      <c r="Q605" s="33"/>
    </row>
    <row r="606" spans="2:17" ht="24" customHeight="1">
      <c r="B606" s="17"/>
      <c r="C606" s="18"/>
      <c r="D606" s="18"/>
      <c r="E606" s="18"/>
      <c r="F606" s="18"/>
      <c r="G606" s="19"/>
      <c r="H606" s="20"/>
      <c r="I606" s="21"/>
      <c r="J606" s="22"/>
      <c r="K606" s="23" t="str">
        <f t="shared" si="2"/>
        <v/>
      </c>
      <c r="L606" s="29"/>
      <c r="M606" s="29"/>
      <c r="N606" s="29"/>
      <c r="O606" s="29"/>
      <c r="P606" s="29"/>
      <c r="Q606" s="33"/>
    </row>
    <row r="607" spans="2:17" ht="24" customHeight="1">
      <c r="B607" s="17"/>
      <c r="C607" s="18"/>
      <c r="D607" s="18"/>
      <c r="E607" s="18"/>
      <c r="F607" s="18"/>
      <c r="G607" s="19"/>
      <c r="H607" s="20"/>
      <c r="I607" s="21"/>
      <c r="J607" s="22"/>
      <c r="K607" s="23" t="str">
        <f t="shared" si="2"/>
        <v/>
      </c>
      <c r="L607" s="29"/>
      <c r="M607" s="29"/>
      <c r="N607" s="29"/>
      <c r="O607" s="29"/>
      <c r="P607" s="29"/>
      <c r="Q607" s="33"/>
    </row>
    <row r="608" spans="2:17" ht="24" customHeight="1">
      <c r="B608" s="17"/>
      <c r="C608" s="18"/>
      <c r="D608" s="18"/>
      <c r="E608" s="18"/>
      <c r="F608" s="18"/>
      <c r="G608" s="19"/>
      <c r="H608" s="20"/>
      <c r="I608" s="21"/>
      <c r="J608" s="22"/>
      <c r="K608" s="23" t="str">
        <f t="shared" si="2"/>
        <v/>
      </c>
      <c r="L608" s="29"/>
      <c r="M608" s="29"/>
      <c r="N608" s="29"/>
      <c r="O608" s="29"/>
      <c r="P608" s="29"/>
      <c r="Q608" s="33"/>
    </row>
    <row r="609" spans="2:17" ht="24" customHeight="1">
      <c r="B609" s="17"/>
      <c r="C609" s="18"/>
      <c r="D609" s="18"/>
      <c r="E609" s="18"/>
      <c r="F609" s="18"/>
      <c r="G609" s="19"/>
      <c r="H609" s="20"/>
      <c r="I609" s="21"/>
      <c r="J609" s="22"/>
      <c r="K609" s="23" t="str">
        <f t="shared" si="2"/>
        <v/>
      </c>
      <c r="L609" s="29"/>
      <c r="M609" s="29"/>
      <c r="N609" s="29"/>
      <c r="O609" s="29"/>
      <c r="P609" s="29"/>
      <c r="Q609" s="33"/>
    </row>
    <row r="610" spans="2:17" ht="24" customHeight="1">
      <c r="B610" s="17"/>
      <c r="C610" s="18"/>
      <c r="D610" s="18"/>
      <c r="E610" s="18"/>
      <c r="F610" s="18"/>
      <c r="G610" s="19"/>
      <c r="H610" s="20"/>
      <c r="I610" s="21"/>
      <c r="J610" s="22"/>
      <c r="K610" s="23" t="str">
        <f t="shared" si="2"/>
        <v/>
      </c>
      <c r="L610" s="29"/>
      <c r="M610" s="29"/>
      <c r="N610" s="29"/>
      <c r="O610" s="29"/>
      <c r="P610" s="29"/>
      <c r="Q610" s="33"/>
    </row>
    <row r="611" spans="2:17" ht="24" customHeight="1">
      <c r="B611" s="17"/>
      <c r="C611" s="18"/>
      <c r="D611" s="18"/>
      <c r="E611" s="18"/>
      <c r="F611" s="18"/>
      <c r="G611" s="19"/>
      <c r="H611" s="20"/>
      <c r="I611" s="21"/>
      <c r="J611" s="22"/>
      <c r="K611" s="23" t="str">
        <f t="shared" si="2"/>
        <v/>
      </c>
      <c r="L611" s="29"/>
      <c r="M611" s="29"/>
      <c r="N611" s="29"/>
      <c r="O611" s="29"/>
      <c r="P611" s="29"/>
      <c r="Q611" s="33"/>
    </row>
    <row r="612" spans="2:17" ht="24" customHeight="1">
      <c r="B612" s="17"/>
      <c r="C612" s="18"/>
      <c r="D612" s="18"/>
      <c r="E612" s="18"/>
      <c r="F612" s="18"/>
      <c r="G612" s="19"/>
      <c r="H612" s="20"/>
      <c r="I612" s="21"/>
      <c r="J612" s="22"/>
      <c r="K612" s="23" t="str">
        <f t="shared" si="2"/>
        <v/>
      </c>
      <c r="L612" s="29"/>
      <c r="M612" s="29"/>
      <c r="N612" s="29"/>
      <c r="O612" s="29"/>
      <c r="P612" s="29"/>
      <c r="Q612" s="33"/>
    </row>
    <row r="613" spans="2:17" ht="24" customHeight="1">
      <c r="B613" s="17"/>
      <c r="C613" s="18"/>
      <c r="D613" s="18"/>
      <c r="E613" s="18"/>
      <c r="F613" s="18"/>
      <c r="G613" s="19"/>
      <c r="H613" s="20"/>
      <c r="I613" s="21"/>
      <c r="J613" s="22"/>
      <c r="K613" s="23" t="str">
        <f t="shared" si="2"/>
        <v/>
      </c>
      <c r="L613" s="29"/>
      <c r="M613" s="29"/>
      <c r="N613" s="29"/>
      <c r="O613" s="29"/>
      <c r="P613" s="29"/>
      <c r="Q613" s="33"/>
    </row>
    <row r="614" spans="2:17" ht="24" customHeight="1">
      <c r="B614" s="17"/>
      <c r="C614" s="18"/>
      <c r="D614" s="18"/>
      <c r="E614" s="18"/>
      <c r="F614" s="18"/>
      <c r="G614" s="19"/>
      <c r="H614" s="20"/>
      <c r="I614" s="21"/>
      <c r="J614" s="22"/>
      <c r="K614" s="23" t="str">
        <f t="shared" si="2"/>
        <v/>
      </c>
      <c r="L614" s="29"/>
      <c r="M614" s="29"/>
      <c r="N614" s="29"/>
      <c r="O614" s="29"/>
      <c r="P614" s="29"/>
      <c r="Q614" s="33"/>
    </row>
    <row r="615" spans="2:17" ht="24" customHeight="1">
      <c r="B615" s="17"/>
      <c r="C615" s="18"/>
      <c r="D615" s="18"/>
      <c r="E615" s="18"/>
      <c r="F615" s="18"/>
      <c r="G615" s="19"/>
      <c r="H615" s="20"/>
      <c r="I615" s="21"/>
      <c r="J615" s="22"/>
      <c r="K615" s="23" t="str">
        <f t="shared" si="2"/>
        <v/>
      </c>
      <c r="L615" s="29"/>
      <c r="M615" s="29"/>
      <c r="N615" s="29"/>
      <c r="O615" s="29"/>
      <c r="P615" s="29"/>
      <c r="Q615" s="33"/>
    </row>
    <row r="616" spans="2:17" ht="24" customHeight="1">
      <c r="B616" s="17"/>
      <c r="C616" s="18"/>
      <c r="D616" s="18"/>
      <c r="E616" s="18"/>
      <c r="F616" s="18"/>
      <c r="G616" s="19"/>
      <c r="H616" s="20"/>
      <c r="I616" s="21"/>
      <c r="J616" s="22"/>
      <c r="K616" s="23" t="str">
        <f t="shared" si="2"/>
        <v/>
      </c>
      <c r="L616" s="29"/>
      <c r="M616" s="29"/>
      <c r="N616" s="29"/>
      <c r="O616" s="29"/>
      <c r="P616" s="29"/>
      <c r="Q616" s="33"/>
    </row>
    <row r="617" spans="2:17" ht="24" customHeight="1">
      <c r="B617" s="17"/>
      <c r="C617" s="18"/>
      <c r="D617" s="18"/>
      <c r="E617" s="18"/>
      <c r="F617" s="18"/>
      <c r="G617" s="19"/>
      <c r="H617" s="20"/>
      <c r="I617" s="21"/>
      <c r="J617" s="22"/>
      <c r="K617" s="23" t="str">
        <f t="shared" si="2"/>
        <v/>
      </c>
      <c r="L617" s="29"/>
      <c r="M617" s="29"/>
      <c r="N617" s="29"/>
      <c r="O617" s="29"/>
      <c r="P617" s="29"/>
      <c r="Q617" s="33"/>
    </row>
    <row r="618" spans="2:17" ht="24" customHeight="1">
      <c r="B618" s="17"/>
      <c r="C618" s="18"/>
      <c r="D618" s="18"/>
      <c r="E618" s="18"/>
      <c r="F618" s="18"/>
      <c r="G618" s="19"/>
      <c r="H618" s="20"/>
      <c r="I618" s="21"/>
      <c r="J618" s="22"/>
      <c r="K618" s="23" t="str">
        <f t="shared" si="2"/>
        <v/>
      </c>
      <c r="L618" s="29"/>
      <c r="M618" s="29"/>
      <c r="N618" s="29"/>
      <c r="O618" s="29"/>
      <c r="P618" s="29"/>
      <c r="Q618" s="33"/>
    </row>
    <row r="619" spans="2:17" ht="24" customHeight="1">
      <c r="B619" s="17"/>
      <c r="C619" s="18"/>
      <c r="D619" s="18"/>
      <c r="E619" s="18"/>
      <c r="F619" s="18"/>
      <c r="G619" s="19"/>
      <c r="H619" s="20"/>
      <c r="I619" s="21"/>
      <c r="J619" s="22"/>
      <c r="K619" s="23" t="str">
        <f t="shared" si="2"/>
        <v/>
      </c>
      <c r="L619" s="29"/>
      <c r="M619" s="29"/>
      <c r="N619" s="29"/>
      <c r="O619" s="29"/>
      <c r="P619" s="29"/>
      <c r="Q619" s="33"/>
    </row>
    <row r="620" spans="2:17" ht="24" customHeight="1">
      <c r="B620" s="17"/>
      <c r="C620" s="18"/>
      <c r="D620" s="18"/>
      <c r="E620" s="18"/>
      <c r="F620" s="18"/>
      <c r="G620" s="19"/>
      <c r="H620" s="20"/>
      <c r="I620" s="21"/>
      <c r="J620" s="22"/>
      <c r="K620" s="23" t="str">
        <f t="shared" si="2"/>
        <v/>
      </c>
      <c r="L620" s="29"/>
      <c r="M620" s="29"/>
      <c r="N620" s="29"/>
      <c r="O620" s="29"/>
      <c r="P620" s="29"/>
      <c r="Q620" s="33"/>
    </row>
    <row r="621" spans="2:17" ht="24" customHeight="1">
      <c r="B621" s="17"/>
      <c r="C621" s="18"/>
      <c r="D621" s="18"/>
      <c r="E621" s="18"/>
      <c r="F621" s="18"/>
      <c r="G621" s="19"/>
      <c r="H621" s="20"/>
      <c r="I621" s="21"/>
      <c r="J621" s="22"/>
      <c r="K621" s="23" t="str">
        <f t="shared" si="2"/>
        <v/>
      </c>
      <c r="L621" s="29"/>
      <c r="M621" s="29"/>
      <c r="N621" s="29"/>
      <c r="O621" s="29"/>
      <c r="P621" s="29"/>
      <c r="Q621" s="33"/>
    </row>
    <row r="622" spans="2:17" ht="24" customHeight="1">
      <c r="B622" s="17"/>
      <c r="C622" s="18"/>
      <c r="D622" s="18"/>
      <c r="E622" s="18"/>
      <c r="F622" s="18"/>
      <c r="G622" s="19"/>
      <c r="H622" s="20"/>
      <c r="I622" s="21"/>
      <c r="J622" s="22"/>
      <c r="K622" s="23" t="str">
        <f t="shared" si="2"/>
        <v/>
      </c>
      <c r="L622" s="29"/>
      <c r="M622" s="29"/>
      <c r="N622" s="29"/>
      <c r="O622" s="29"/>
      <c r="P622" s="29"/>
      <c r="Q622" s="33"/>
    </row>
    <row r="623" spans="2:17" ht="24" customHeight="1">
      <c r="B623" s="17"/>
      <c r="C623" s="18"/>
      <c r="D623" s="18"/>
      <c r="E623" s="18"/>
      <c r="F623" s="18"/>
      <c r="G623" s="19"/>
      <c r="H623" s="20"/>
      <c r="I623" s="21"/>
      <c r="J623" s="22"/>
      <c r="K623" s="23" t="str">
        <f t="shared" si="2"/>
        <v/>
      </c>
      <c r="L623" s="29"/>
      <c r="M623" s="29"/>
      <c r="N623" s="29"/>
      <c r="O623" s="29"/>
      <c r="P623" s="29"/>
      <c r="Q623" s="33"/>
    </row>
    <row r="624" spans="2:17" ht="24" customHeight="1">
      <c r="B624" s="17"/>
      <c r="C624" s="18"/>
      <c r="D624" s="18"/>
      <c r="E624" s="18"/>
      <c r="F624" s="18"/>
      <c r="G624" s="19"/>
      <c r="H624" s="20"/>
      <c r="I624" s="21"/>
      <c r="J624" s="22"/>
      <c r="K624" s="23" t="str">
        <f t="shared" si="2"/>
        <v/>
      </c>
      <c r="L624" s="29"/>
      <c r="M624" s="29"/>
      <c r="N624" s="29"/>
      <c r="O624" s="29"/>
      <c r="P624" s="29"/>
      <c r="Q624" s="33"/>
    </row>
    <row r="625" spans="2:17" ht="24" customHeight="1">
      <c r="B625" s="17"/>
      <c r="C625" s="18"/>
      <c r="D625" s="18"/>
      <c r="E625" s="18"/>
      <c r="F625" s="18"/>
      <c r="G625" s="19"/>
      <c r="H625" s="20"/>
      <c r="I625" s="21"/>
      <c r="J625" s="22"/>
      <c r="K625" s="23" t="str">
        <f t="shared" si="2"/>
        <v/>
      </c>
      <c r="L625" s="29"/>
      <c r="M625" s="29"/>
      <c r="N625" s="29"/>
      <c r="O625" s="29"/>
      <c r="P625" s="29"/>
      <c r="Q625" s="33"/>
    </row>
    <row r="626" spans="2:17" ht="24" customHeight="1">
      <c r="B626" s="17"/>
      <c r="C626" s="18"/>
      <c r="D626" s="18"/>
      <c r="E626" s="18"/>
      <c r="F626" s="18"/>
      <c r="G626" s="19"/>
      <c r="H626" s="20"/>
      <c r="I626" s="21"/>
      <c r="J626" s="22"/>
      <c r="K626" s="23" t="str">
        <f t="shared" si="2"/>
        <v/>
      </c>
      <c r="L626" s="29"/>
      <c r="M626" s="29"/>
      <c r="N626" s="29"/>
      <c r="O626" s="29"/>
      <c r="P626" s="29"/>
      <c r="Q626" s="33"/>
    </row>
    <row r="627" spans="2:17" ht="24" customHeight="1">
      <c r="B627" s="17"/>
      <c r="C627" s="18"/>
      <c r="D627" s="18"/>
      <c r="E627" s="18"/>
      <c r="F627" s="18"/>
      <c r="G627" s="19"/>
      <c r="H627" s="20"/>
      <c r="I627" s="21"/>
      <c r="J627" s="22"/>
      <c r="K627" s="23" t="str">
        <f t="shared" si="2"/>
        <v/>
      </c>
      <c r="L627" s="29"/>
      <c r="M627" s="29"/>
      <c r="N627" s="29"/>
      <c r="O627" s="29"/>
      <c r="P627" s="29"/>
      <c r="Q627" s="33"/>
    </row>
    <row r="628" spans="2:17" ht="24" customHeight="1">
      <c r="B628" s="17"/>
      <c r="C628" s="18"/>
      <c r="D628" s="18"/>
      <c r="E628" s="18"/>
      <c r="F628" s="18"/>
      <c r="G628" s="19"/>
      <c r="H628" s="20"/>
      <c r="I628" s="21"/>
      <c r="J628" s="22"/>
      <c r="K628" s="23" t="str">
        <f t="shared" si="2"/>
        <v/>
      </c>
      <c r="L628" s="29"/>
      <c r="M628" s="29"/>
      <c r="N628" s="29"/>
      <c r="O628" s="29"/>
      <c r="P628" s="29"/>
      <c r="Q628" s="33"/>
    </row>
    <row r="629" spans="2:17" ht="24" customHeight="1">
      <c r="B629" s="17"/>
      <c r="C629" s="18"/>
      <c r="D629" s="18"/>
      <c r="E629" s="18"/>
      <c r="F629" s="18"/>
      <c r="G629" s="19"/>
      <c r="H629" s="20"/>
      <c r="I629" s="21"/>
      <c r="J629" s="22"/>
      <c r="K629" s="23" t="str">
        <f t="shared" si="2"/>
        <v/>
      </c>
      <c r="L629" s="29"/>
      <c r="M629" s="29"/>
      <c r="N629" s="29"/>
      <c r="O629" s="29"/>
      <c r="P629" s="29"/>
      <c r="Q629" s="33"/>
    </row>
    <row r="630" spans="2:17" ht="24" customHeight="1">
      <c r="B630" s="17"/>
      <c r="C630" s="18"/>
      <c r="D630" s="18"/>
      <c r="E630" s="18"/>
      <c r="F630" s="18"/>
      <c r="G630" s="19"/>
      <c r="H630" s="20"/>
      <c r="I630" s="21"/>
      <c r="J630" s="22"/>
      <c r="K630" s="23" t="str">
        <f t="shared" si="2"/>
        <v/>
      </c>
      <c r="L630" s="29"/>
      <c r="M630" s="29"/>
      <c r="N630" s="29"/>
      <c r="O630" s="29"/>
      <c r="P630" s="29"/>
      <c r="Q630" s="33"/>
    </row>
    <row r="631" spans="2:17" ht="24" customHeight="1">
      <c r="B631" s="17"/>
      <c r="C631" s="18"/>
      <c r="D631" s="18"/>
      <c r="E631" s="18"/>
      <c r="F631" s="18"/>
      <c r="G631" s="19"/>
      <c r="H631" s="20"/>
      <c r="I631" s="21"/>
      <c r="J631" s="22"/>
      <c r="K631" s="23" t="str">
        <f t="shared" si="2"/>
        <v/>
      </c>
      <c r="L631" s="29"/>
      <c r="M631" s="29"/>
      <c r="N631" s="29"/>
      <c r="O631" s="29"/>
      <c r="P631" s="29"/>
      <c r="Q631" s="33"/>
    </row>
    <row r="632" spans="2:17" ht="24" customHeight="1">
      <c r="B632" s="17"/>
      <c r="C632" s="18"/>
      <c r="D632" s="18"/>
      <c r="E632" s="18"/>
      <c r="F632" s="18"/>
      <c r="G632" s="19"/>
      <c r="H632" s="20"/>
      <c r="I632" s="21"/>
      <c r="J632" s="22"/>
      <c r="K632" s="23" t="str">
        <f t="shared" si="2"/>
        <v/>
      </c>
      <c r="L632" s="29"/>
      <c r="M632" s="29"/>
      <c r="N632" s="29"/>
      <c r="O632" s="29"/>
      <c r="P632" s="29"/>
      <c r="Q632" s="33"/>
    </row>
    <row r="633" spans="2:17" ht="24" customHeight="1">
      <c r="B633" s="17"/>
      <c r="C633" s="18"/>
      <c r="D633" s="18"/>
      <c r="E633" s="18"/>
      <c r="F633" s="18"/>
      <c r="G633" s="19"/>
      <c r="H633" s="20"/>
      <c r="I633" s="21"/>
      <c r="J633" s="22"/>
      <c r="K633" s="23" t="str">
        <f t="shared" si="2"/>
        <v/>
      </c>
      <c r="L633" s="29"/>
      <c r="M633" s="29"/>
      <c r="N633" s="29"/>
      <c r="O633" s="29"/>
      <c r="P633" s="29"/>
      <c r="Q633" s="33"/>
    </row>
    <row r="634" spans="2:17" ht="24" customHeight="1">
      <c r="B634" s="17"/>
      <c r="C634" s="18"/>
      <c r="D634" s="18"/>
      <c r="E634" s="18"/>
      <c r="F634" s="18"/>
      <c r="G634" s="19"/>
      <c r="H634" s="20"/>
      <c r="I634" s="21"/>
      <c r="J634" s="22"/>
      <c r="K634" s="23" t="str">
        <f t="shared" si="2"/>
        <v/>
      </c>
      <c r="L634" s="29"/>
      <c r="M634" s="29"/>
      <c r="N634" s="29"/>
      <c r="O634" s="29"/>
      <c r="P634" s="29"/>
      <c r="Q634" s="33"/>
    </row>
    <row r="635" spans="2:17" ht="24" customHeight="1">
      <c r="B635" s="17"/>
      <c r="C635" s="18"/>
      <c r="D635" s="18"/>
      <c r="E635" s="18"/>
      <c r="F635" s="18"/>
      <c r="G635" s="19"/>
      <c r="H635" s="20"/>
      <c r="I635" s="21"/>
      <c r="J635" s="22"/>
      <c r="K635" s="23" t="str">
        <f t="shared" si="2"/>
        <v/>
      </c>
      <c r="L635" s="29"/>
      <c r="M635" s="29"/>
      <c r="N635" s="29"/>
      <c r="O635" s="29"/>
      <c r="P635" s="29"/>
      <c r="Q635" s="33"/>
    </row>
    <row r="636" spans="2:17" ht="24" customHeight="1">
      <c r="B636" s="17"/>
      <c r="C636" s="18"/>
      <c r="D636" s="18"/>
      <c r="E636" s="18"/>
      <c r="F636" s="18"/>
      <c r="G636" s="19"/>
      <c r="H636" s="20"/>
      <c r="I636" s="21"/>
      <c r="J636" s="22"/>
      <c r="K636" s="23" t="str">
        <f t="shared" si="2"/>
        <v/>
      </c>
      <c r="L636" s="29"/>
      <c r="M636" s="29"/>
      <c r="N636" s="29"/>
      <c r="O636" s="29"/>
      <c r="P636" s="29"/>
      <c r="Q636" s="33"/>
    </row>
    <row r="637" spans="2:17" ht="24" customHeight="1">
      <c r="B637" s="17"/>
      <c r="C637" s="18"/>
      <c r="D637" s="18"/>
      <c r="E637" s="18"/>
      <c r="F637" s="18"/>
      <c r="G637" s="19"/>
      <c r="H637" s="20"/>
      <c r="I637" s="21"/>
      <c r="J637" s="22"/>
      <c r="K637" s="23" t="str">
        <f t="shared" si="2"/>
        <v/>
      </c>
      <c r="L637" s="29"/>
      <c r="M637" s="29"/>
      <c r="N637" s="29"/>
      <c r="O637" s="29"/>
      <c r="P637" s="29"/>
      <c r="Q637" s="33"/>
    </row>
    <row r="638" spans="2:17" ht="24" customHeight="1">
      <c r="B638" s="17"/>
      <c r="C638" s="18"/>
      <c r="D638" s="18"/>
      <c r="E638" s="18"/>
      <c r="F638" s="18"/>
      <c r="G638" s="19"/>
      <c r="H638" s="20"/>
      <c r="I638" s="21"/>
      <c r="J638" s="22"/>
      <c r="K638" s="23" t="str">
        <f t="shared" si="2"/>
        <v/>
      </c>
      <c r="L638" s="29"/>
      <c r="M638" s="29"/>
      <c r="N638" s="29"/>
      <c r="O638" s="29"/>
      <c r="P638" s="29"/>
      <c r="Q638" s="33"/>
    </row>
    <row r="639" spans="2:17" ht="24" customHeight="1">
      <c r="B639" s="17"/>
      <c r="C639" s="18"/>
      <c r="D639" s="18"/>
      <c r="E639" s="18"/>
      <c r="F639" s="18"/>
      <c r="G639" s="19"/>
      <c r="H639" s="20"/>
      <c r="I639" s="21"/>
      <c r="J639" s="22"/>
      <c r="K639" s="23" t="str">
        <f t="shared" si="2"/>
        <v/>
      </c>
      <c r="L639" s="29"/>
      <c r="M639" s="29"/>
      <c r="N639" s="29"/>
      <c r="O639" s="29"/>
      <c r="P639" s="29"/>
      <c r="Q639" s="33"/>
    </row>
    <row r="640" spans="2:17" ht="24" customHeight="1">
      <c r="B640" s="17"/>
      <c r="C640" s="18"/>
      <c r="D640" s="18"/>
      <c r="E640" s="18"/>
      <c r="F640" s="18"/>
      <c r="G640" s="19"/>
      <c r="H640" s="20"/>
      <c r="I640" s="21"/>
      <c r="J640" s="22"/>
      <c r="K640" s="23" t="str">
        <f t="shared" si="2"/>
        <v/>
      </c>
      <c r="L640" s="29"/>
      <c r="M640" s="29"/>
      <c r="N640" s="29"/>
      <c r="O640" s="29"/>
      <c r="P640" s="29"/>
      <c r="Q640" s="33"/>
    </row>
    <row r="641" spans="2:17" ht="24" customHeight="1">
      <c r="B641" s="17"/>
      <c r="C641" s="18"/>
      <c r="D641" s="18"/>
      <c r="E641" s="18"/>
      <c r="F641" s="18"/>
      <c r="G641" s="19"/>
      <c r="H641" s="20"/>
      <c r="I641" s="21"/>
      <c r="J641" s="22"/>
      <c r="K641" s="23" t="str">
        <f t="shared" si="2"/>
        <v/>
      </c>
      <c r="L641" s="29"/>
      <c r="M641" s="29"/>
      <c r="N641" s="29"/>
      <c r="O641" s="29"/>
      <c r="P641" s="29"/>
      <c r="Q641" s="33"/>
    </row>
    <row r="642" spans="2:17" ht="24" customHeight="1">
      <c r="B642" s="17"/>
      <c r="C642" s="18"/>
      <c r="D642" s="18"/>
      <c r="E642" s="18"/>
      <c r="F642" s="18"/>
      <c r="G642" s="19"/>
      <c r="H642" s="20"/>
      <c r="I642" s="21"/>
      <c r="J642" s="22"/>
      <c r="K642" s="23" t="str">
        <f t="shared" si="2"/>
        <v/>
      </c>
      <c r="L642" s="29"/>
      <c r="M642" s="29"/>
      <c r="N642" s="29"/>
      <c r="O642" s="29"/>
      <c r="P642" s="29"/>
      <c r="Q642" s="33"/>
    </row>
    <row r="643" spans="2:17" ht="24" customHeight="1">
      <c r="B643" s="17"/>
      <c r="C643" s="18"/>
      <c r="D643" s="18"/>
      <c r="E643" s="18"/>
      <c r="F643" s="18"/>
      <c r="G643" s="19"/>
      <c r="H643" s="20"/>
      <c r="I643" s="21"/>
      <c r="J643" s="22"/>
      <c r="K643" s="23" t="str">
        <f t="shared" si="2"/>
        <v/>
      </c>
      <c r="L643" s="29"/>
      <c r="M643" s="29"/>
      <c r="N643" s="29"/>
      <c r="O643" s="29"/>
      <c r="P643" s="29"/>
      <c r="Q643" s="33"/>
    </row>
    <row r="644" spans="2:17" ht="24" customHeight="1">
      <c r="B644" s="17"/>
      <c r="C644" s="18"/>
      <c r="D644" s="18"/>
      <c r="E644" s="18"/>
      <c r="F644" s="18"/>
      <c r="G644" s="19"/>
      <c r="H644" s="20"/>
      <c r="I644" s="21"/>
      <c r="J644" s="22"/>
      <c r="K644" s="23" t="str">
        <f t="shared" si="2"/>
        <v/>
      </c>
      <c r="L644" s="29"/>
      <c r="M644" s="29"/>
      <c r="N644" s="29"/>
      <c r="O644" s="29"/>
      <c r="P644" s="29"/>
      <c r="Q644" s="33"/>
    </row>
    <row r="645" spans="2:17" ht="24" customHeight="1">
      <c r="B645" s="17"/>
      <c r="C645" s="18"/>
      <c r="D645" s="18"/>
      <c r="E645" s="18"/>
      <c r="F645" s="18"/>
      <c r="G645" s="19"/>
      <c r="H645" s="20"/>
      <c r="I645" s="21"/>
      <c r="J645" s="22"/>
      <c r="K645" s="23" t="str">
        <f t="shared" si="2"/>
        <v/>
      </c>
      <c r="L645" s="29"/>
      <c r="M645" s="29"/>
      <c r="N645" s="29"/>
      <c r="O645" s="29"/>
      <c r="P645" s="29"/>
      <c r="Q645" s="33"/>
    </row>
    <row r="646" spans="2:17" ht="24" customHeight="1">
      <c r="B646" s="17"/>
      <c r="C646" s="18"/>
      <c r="D646" s="18"/>
      <c r="E646" s="18"/>
      <c r="F646" s="18"/>
      <c r="G646" s="19"/>
      <c r="H646" s="20"/>
      <c r="I646" s="21"/>
      <c r="J646" s="22"/>
      <c r="K646" s="23" t="str">
        <f t="shared" si="2"/>
        <v/>
      </c>
      <c r="L646" s="29"/>
      <c r="M646" s="29"/>
      <c r="N646" s="29"/>
      <c r="O646" s="29"/>
      <c r="P646" s="29"/>
      <c r="Q646" s="33"/>
    </row>
    <row r="647" spans="2:17" ht="24" customHeight="1">
      <c r="B647" s="17"/>
      <c r="C647" s="18"/>
      <c r="D647" s="18"/>
      <c r="E647" s="18"/>
      <c r="F647" s="18"/>
      <c r="G647" s="19"/>
      <c r="H647" s="20"/>
      <c r="I647" s="21"/>
      <c r="J647" s="22"/>
      <c r="K647" s="23" t="str">
        <f t="shared" si="2"/>
        <v/>
      </c>
      <c r="L647" s="29"/>
      <c r="M647" s="29"/>
      <c r="N647" s="29"/>
      <c r="O647" s="29"/>
      <c r="P647" s="29"/>
      <c r="Q647" s="33"/>
    </row>
    <row r="648" spans="2:17" ht="24" customHeight="1">
      <c r="B648" s="17"/>
      <c r="C648" s="18"/>
      <c r="D648" s="18"/>
      <c r="E648" s="18"/>
      <c r="F648" s="18"/>
      <c r="G648" s="19"/>
      <c r="H648" s="20"/>
      <c r="I648" s="21"/>
      <c r="J648" s="22"/>
      <c r="K648" s="23" t="str">
        <f t="shared" si="2"/>
        <v/>
      </c>
      <c r="L648" s="29"/>
      <c r="M648" s="29"/>
      <c r="N648" s="29"/>
      <c r="O648" s="29"/>
      <c r="P648" s="29"/>
      <c r="Q648" s="33"/>
    </row>
    <row r="649" spans="2:17" ht="24" customHeight="1">
      <c r="B649" s="17"/>
      <c r="C649" s="18"/>
      <c r="D649" s="18"/>
      <c r="E649" s="18"/>
      <c r="F649" s="18"/>
      <c r="G649" s="19"/>
      <c r="H649" s="20"/>
      <c r="I649" s="21"/>
      <c r="J649" s="22"/>
      <c r="K649" s="23" t="str">
        <f t="shared" si="2"/>
        <v/>
      </c>
      <c r="L649" s="29"/>
      <c r="M649" s="29"/>
      <c r="N649" s="29"/>
      <c r="O649" s="29"/>
      <c r="P649" s="29"/>
      <c r="Q649" s="33"/>
    </row>
    <row r="650" spans="2:17" ht="24" customHeight="1">
      <c r="B650" s="17"/>
      <c r="C650" s="18"/>
      <c r="D650" s="18"/>
      <c r="E650" s="18"/>
      <c r="F650" s="18"/>
      <c r="G650" s="19"/>
      <c r="H650" s="20"/>
      <c r="I650" s="21"/>
      <c r="J650" s="22"/>
      <c r="K650" s="23" t="str">
        <f t="shared" si="2"/>
        <v/>
      </c>
      <c r="L650" s="29"/>
      <c r="M650" s="29"/>
      <c r="N650" s="29"/>
      <c r="O650" s="29"/>
      <c r="P650" s="29"/>
      <c r="Q650" s="33"/>
    </row>
    <row r="651" spans="2:17" ht="24" customHeight="1">
      <c r="B651" s="17"/>
      <c r="C651" s="18"/>
      <c r="D651" s="18"/>
      <c r="E651" s="18"/>
      <c r="F651" s="18"/>
      <c r="G651" s="19"/>
      <c r="H651" s="20"/>
      <c r="I651" s="21"/>
      <c r="J651" s="22"/>
      <c r="K651" s="23" t="str">
        <f t="shared" si="2"/>
        <v/>
      </c>
      <c r="L651" s="29"/>
      <c r="M651" s="29"/>
      <c r="N651" s="29"/>
      <c r="O651" s="29"/>
      <c r="P651" s="29"/>
      <c r="Q651" s="33"/>
    </row>
    <row r="652" spans="2:17" ht="24" customHeight="1">
      <c r="B652" s="17"/>
      <c r="C652" s="18"/>
      <c r="D652" s="18"/>
      <c r="E652" s="18"/>
      <c r="F652" s="18"/>
      <c r="G652" s="19"/>
      <c r="H652" s="20"/>
      <c r="I652" s="21"/>
      <c r="J652" s="22"/>
      <c r="K652" s="23" t="str">
        <f t="shared" si="2"/>
        <v/>
      </c>
      <c r="L652" s="29"/>
      <c r="M652" s="29"/>
      <c r="N652" s="29"/>
      <c r="O652" s="29"/>
      <c r="P652" s="29"/>
      <c r="Q652" s="33"/>
    </row>
    <row r="653" spans="2:17" ht="24" customHeight="1">
      <c r="B653" s="17"/>
      <c r="C653" s="18"/>
      <c r="D653" s="18"/>
      <c r="E653" s="18"/>
      <c r="F653" s="18"/>
      <c r="G653" s="19"/>
      <c r="H653" s="20"/>
      <c r="I653" s="21"/>
      <c r="J653" s="22"/>
      <c r="K653" s="23" t="str">
        <f t="shared" si="2"/>
        <v/>
      </c>
      <c r="L653" s="29"/>
      <c r="M653" s="29"/>
      <c r="N653" s="29"/>
      <c r="O653" s="29"/>
      <c r="P653" s="29"/>
      <c r="Q653" s="33"/>
    </row>
    <row r="654" spans="2:17" ht="24" customHeight="1">
      <c r="B654" s="17"/>
      <c r="C654" s="18"/>
      <c r="D654" s="18"/>
      <c r="E654" s="18"/>
      <c r="F654" s="18"/>
      <c r="G654" s="19"/>
      <c r="H654" s="20"/>
      <c r="I654" s="21"/>
      <c r="J654" s="22"/>
      <c r="K654" s="23" t="str">
        <f t="shared" si="2"/>
        <v/>
      </c>
      <c r="L654" s="29"/>
      <c r="M654" s="29"/>
      <c r="N654" s="29"/>
      <c r="O654" s="29"/>
      <c r="P654" s="29"/>
      <c r="Q654" s="33"/>
    </row>
    <row r="655" spans="2:17" ht="24" customHeight="1">
      <c r="B655" s="17"/>
      <c r="C655" s="18"/>
      <c r="D655" s="18"/>
      <c r="E655" s="18"/>
      <c r="F655" s="18"/>
      <c r="G655" s="19"/>
      <c r="H655" s="20"/>
      <c r="I655" s="21"/>
      <c r="J655" s="22"/>
      <c r="K655" s="23" t="str">
        <f t="shared" si="2"/>
        <v/>
      </c>
      <c r="L655" s="29"/>
      <c r="M655" s="29"/>
      <c r="N655" s="29"/>
      <c r="O655" s="29"/>
      <c r="P655" s="29"/>
      <c r="Q655" s="33"/>
    </row>
    <row r="656" spans="2:17" ht="24" customHeight="1">
      <c r="B656" s="17"/>
      <c r="C656" s="18"/>
      <c r="D656" s="18"/>
      <c r="E656" s="18"/>
      <c r="F656" s="18"/>
      <c r="G656" s="19"/>
      <c r="H656" s="20"/>
      <c r="I656" s="21"/>
      <c r="J656" s="22"/>
      <c r="K656" s="23" t="str">
        <f t="shared" si="2"/>
        <v/>
      </c>
      <c r="L656" s="29"/>
      <c r="M656" s="29"/>
      <c r="N656" s="29"/>
      <c r="O656" s="29"/>
      <c r="P656" s="29"/>
      <c r="Q656" s="33"/>
    </row>
    <row r="657" spans="2:17" ht="24" customHeight="1">
      <c r="B657" s="17"/>
      <c r="C657" s="18"/>
      <c r="D657" s="18"/>
      <c r="E657" s="18"/>
      <c r="F657" s="18"/>
      <c r="G657" s="19"/>
      <c r="H657" s="20"/>
      <c r="I657" s="21"/>
      <c r="J657" s="22"/>
      <c r="K657" s="23" t="str">
        <f t="shared" si="2"/>
        <v/>
      </c>
      <c r="L657" s="29"/>
      <c r="M657" s="29"/>
      <c r="N657" s="29"/>
      <c r="O657" s="29"/>
      <c r="P657" s="29"/>
      <c r="Q657" s="33"/>
    </row>
    <row r="658" spans="2:17" ht="24" customHeight="1">
      <c r="B658" s="17"/>
      <c r="C658" s="18"/>
      <c r="D658" s="18"/>
      <c r="E658" s="18"/>
      <c r="F658" s="18"/>
      <c r="G658" s="19"/>
      <c r="H658" s="20"/>
      <c r="I658" s="21"/>
      <c r="J658" s="22"/>
      <c r="K658" s="23" t="str">
        <f t="shared" si="2"/>
        <v/>
      </c>
      <c r="L658" s="29"/>
      <c r="M658" s="29"/>
      <c r="N658" s="29"/>
      <c r="O658" s="29"/>
      <c r="P658" s="29"/>
      <c r="Q658" s="33"/>
    </row>
    <row r="659" spans="2:17" ht="24" customHeight="1">
      <c r="B659" s="17"/>
      <c r="C659" s="18"/>
      <c r="D659" s="18"/>
      <c r="E659" s="18"/>
      <c r="F659" s="18"/>
      <c r="G659" s="19"/>
      <c r="H659" s="20"/>
      <c r="I659" s="21"/>
      <c r="J659" s="22"/>
      <c r="K659" s="23" t="str">
        <f t="shared" si="2"/>
        <v/>
      </c>
      <c r="L659" s="29"/>
      <c r="M659" s="29"/>
      <c r="N659" s="29"/>
      <c r="O659" s="29"/>
      <c r="P659" s="29"/>
      <c r="Q659" s="33"/>
    </row>
    <row r="660" spans="2:17" ht="24" customHeight="1">
      <c r="B660" s="17"/>
      <c r="C660" s="18"/>
      <c r="D660" s="18"/>
      <c r="E660" s="18"/>
      <c r="F660" s="18"/>
      <c r="G660" s="19"/>
      <c r="H660" s="20"/>
      <c r="I660" s="21"/>
      <c r="J660" s="22"/>
      <c r="K660" s="23" t="str">
        <f t="shared" si="2"/>
        <v/>
      </c>
      <c r="L660" s="29"/>
      <c r="M660" s="29"/>
      <c r="N660" s="29"/>
      <c r="O660" s="29"/>
      <c r="P660" s="29"/>
      <c r="Q660" s="33"/>
    </row>
    <row r="661" spans="2:17" ht="24" customHeight="1">
      <c r="B661" s="17"/>
      <c r="C661" s="18"/>
      <c r="D661" s="18"/>
      <c r="E661" s="18"/>
      <c r="F661" s="18"/>
      <c r="G661" s="19"/>
      <c r="H661" s="20"/>
      <c r="I661" s="21"/>
      <c r="J661" s="22"/>
      <c r="K661" s="23" t="str">
        <f t="shared" si="2"/>
        <v/>
      </c>
      <c r="L661" s="29"/>
      <c r="M661" s="29"/>
      <c r="N661" s="29"/>
      <c r="O661" s="29"/>
      <c r="P661" s="29"/>
      <c r="Q661" s="33"/>
    </row>
    <row r="662" spans="2:17" ht="24" customHeight="1">
      <c r="B662" s="17"/>
      <c r="C662" s="18"/>
      <c r="D662" s="18"/>
      <c r="E662" s="18"/>
      <c r="F662" s="18"/>
      <c r="G662" s="19"/>
      <c r="H662" s="20"/>
      <c r="I662" s="21"/>
      <c r="J662" s="22"/>
      <c r="K662" s="23" t="str">
        <f t="shared" si="2"/>
        <v/>
      </c>
      <c r="L662" s="29"/>
      <c r="M662" s="29"/>
      <c r="N662" s="29"/>
      <c r="O662" s="29"/>
      <c r="P662" s="29"/>
      <c r="Q662" s="33"/>
    </row>
    <row r="663" spans="2:17" ht="24" customHeight="1">
      <c r="B663" s="17"/>
      <c r="C663" s="18"/>
      <c r="D663" s="18"/>
      <c r="E663" s="18"/>
      <c r="F663" s="18"/>
      <c r="G663" s="19"/>
      <c r="H663" s="20"/>
      <c r="I663" s="21"/>
      <c r="J663" s="22"/>
      <c r="K663" s="23" t="str">
        <f t="shared" ref="K663:K726" si="3">IF(I663="","",I663*J663)</f>
        <v/>
      </c>
      <c r="L663" s="29"/>
      <c r="M663" s="29"/>
      <c r="N663" s="29"/>
      <c r="O663" s="29"/>
      <c r="P663" s="29"/>
      <c r="Q663" s="33"/>
    </row>
    <row r="664" spans="2:17" ht="24" customHeight="1">
      <c r="B664" s="17"/>
      <c r="C664" s="18"/>
      <c r="D664" s="18"/>
      <c r="E664" s="18"/>
      <c r="F664" s="18"/>
      <c r="G664" s="19"/>
      <c r="H664" s="20"/>
      <c r="I664" s="21"/>
      <c r="J664" s="22"/>
      <c r="K664" s="23" t="str">
        <f t="shared" si="3"/>
        <v/>
      </c>
      <c r="L664" s="29"/>
      <c r="M664" s="29"/>
      <c r="N664" s="29"/>
      <c r="O664" s="29"/>
      <c r="P664" s="29"/>
      <c r="Q664" s="33"/>
    </row>
    <row r="665" spans="2:17" ht="24" customHeight="1">
      <c r="B665" s="17"/>
      <c r="C665" s="18"/>
      <c r="D665" s="18"/>
      <c r="E665" s="18"/>
      <c r="F665" s="18"/>
      <c r="G665" s="19"/>
      <c r="H665" s="20"/>
      <c r="I665" s="21"/>
      <c r="J665" s="22"/>
      <c r="K665" s="23" t="str">
        <f t="shared" si="3"/>
        <v/>
      </c>
      <c r="L665" s="29"/>
      <c r="M665" s="29"/>
      <c r="N665" s="29"/>
      <c r="O665" s="29"/>
      <c r="P665" s="29"/>
      <c r="Q665" s="33"/>
    </row>
    <row r="666" spans="2:17" ht="24" customHeight="1">
      <c r="B666" s="17"/>
      <c r="C666" s="18"/>
      <c r="D666" s="18"/>
      <c r="E666" s="18"/>
      <c r="F666" s="18"/>
      <c r="G666" s="19"/>
      <c r="H666" s="20"/>
      <c r="I666" s="21"/>
      <c r="J666" s="22"/>
      <c r="K666" s="23" t="str">
        <f t="shared" si="3"/>
        <v/>
      </c>
      <c r="L666" s="29"/>
      <c r="M666" s="29"/>
      <c r="N666" s="29"/>
      <c r="O666" s="29"/>
      <c r="P666" s="29"/>
      <c r="Q666" s="33"/>
    </row>
    <row r="667" spans="2:17" ht="24" customHeight="1">
      <c r="B667" s="17"/>
      <c r="C667" s="18"/>
      <c r="D667" s="18"/>
      <c r="E667" s="18"/>
      <c r="F667" s="18"/>
      <c r="G667" s="19"/>
      <c r="H667" s="20"/>
      <c r="I667" s="21"/>
      <c r="J667" s="22"/>
      <c r="K667" s="23" t="str">
        <f t="shared" si="3"/>
        <v/>
      </c>
      <c r="L667" s="29"/>
      <c r="M667" s="29"/>
      <c r="N667" s="29"/>
      <c r="O667" s="29"/>
      <c r="P667" s="29"/>
      <c r="Q667" s="33"/>
    </row>
    <row r="668" spans="2:17" ht="24" customHeight="1">
      <c r="B668" s="17"/>
      <c r="C668" s="18"/>
      <c r="D668" s="18"/>
      <c r="E668" s="18"/>
      <c r="F668" s="18"/>
      <c r="G668" s="19"/>
      <c r="H668" s="20"/>
      <c r="I668" s="21"/>
      <c r="J668" s="22"/>
      <c r="K668" s="23" t="str">
        <f t="shared" si="3"/>
        <v/>
      </c>
      <c r="L668" s="29"/>
      <c r="M668" s="29"/>
      <c r="N668" s="29"/>
      <c r="O668" s="29"/>
      <c r="P668" s="29"/>
      <c r="Q668" s="33"/>
    </row>
    <row r="669" spans="2:17" ht="24" customHeight="1">
      <c r="B669" s="17"/>
      <c r="C669" s="18"/>
      <c r="D669" s="18"/>
      <c r="E669" s="18"/>
      <c r="F669" s="18"/>
      <c r="G669" s="19"/>
      <c r="H669" s="20"/>
      <c r="I669" s="21"/>
      <c r="J669" s="22"/>
      <c r="K669" s="23" t="str">
        <f t="shared" si="3"/>
        <v/>
      </c>
      <c r="L669" s="29"/>
      <c r="M669" s="29"/>
      <c r="N669" s="29"/>
      <c r="O669" s="29"/>
      <c r="P669" s="29"/>
      <c r="Q669" s="33"/>
    </row>
    <row r="670" spans="2:17" ht="24" customHeight="1">
      <c r="B670" s="17"/>
      <c r="C670" s="18"/>
      <c r="D670" s="18"/>
      <c r="E670" s="18"/>
      <c r="F670" s="18"/>
      <c r="G670" s="19"/>
      <c r="H670" s="20"/>
      <c r="I670" s="21"/>
      <c r="J670" s="22"/>
      <c r="K670" s="23" t="str">
        <f t="shared" si="3"/>
        <v/>
      </c>
      <c r="L670" s="29"/>
      <c r="M670" s="29"/>
      <c r="N670" s="29"/>
      <c r="O670" s="29"/>
      <c r="P670" s="29"/>
      <c r="Q670" s="33"/>
    </row>
    <row r="671" spans="2:17" ht="24" customHeight="1">
      <c r="B671" s="17"/>
      <c r="C671" s="18"/>
      <c r="D671" s="18"/>
      <c r="E671" s="18"/>
      <c r="F671" s="18"/>
      <c r="G671" s="19"/>
      <c r="H671" s="20"/>
      <c r="I671" s="21"/>
      <c r="J671" s="22"/>
      <c r="K671" s="23" t="str">
        <f t="shared" si="3"/>
        <v/>
      </c>
      <c r="L671" s="29"/>
      <c r="M671" s="29"/>
      <c r="N671" s="29"/>
      <c r="O671" s="29"/>
      <c r="P671" s="29"/>
      <c r="Q671" s="33"/>
    </row>
    <row r="672" spans="2:17" ht="24" customHeight="1">
      <c r="B672" s="17"/>
      <c r="C672" s="18"/>
      <c r="D672" s="18"/>
      <c r="E672" s="18"/>
      <c r="F672" s="18"/>
      <c r="G672" s="19"/>
      <c r="H672" s="20"/>
      <c r="I672" s="21"/>
      <c r="J672" s="22"/>
      <c r="K672" s="23" t="str">
        <f t="shared" si="3"/>
        <v/>
      </c>
      <c r="L672" s="29"/>
      <c r="M672" s="29"/>
      <c r="N672" s="29"/>
      <c r="O672" s="29"/>
      <c r="P672" s="29"/>
      <c r="Q672" s="33"/>
    </row>
    <row r="673" spans="2:17" ht="24" customHeight="1">
      <c r="B673" s="17"/>
      <c r="C673" s="18"/>
      <c r="D673" s="18"/>
      <c r="E673" s="18"/>
      <c r="F673" s="18"/>
      <c r="G673" s="19"/>
      <c r="H673" s="20"/>
      <c r="I673" s="21"/>
      <c r="J673" s="22"/>
      <c r="K673" s="23" t="str">
        <f t="shared" si="3"/>
        <v/>
      </c>
      <c r="L673" s="29"/>
      <c r="M673" s="29"/>
      <c r="N673" s="29"/>
      <c r="O673" s="29"/>
      <c r="P673" s="29"/>
      <c r="Q673" s="33"/>
    </row>
    <row r="674" spans="2:17" ht="24" customHeight="1">
      <c r="B674" s="17"/>
      <c r="C674" s="18"/>
      <c r="D674" s="18"/>
      <c r="E674" s="18"/>
      <c r="F674" s="18"/>
      <c r="G674" s="19"/>
      <c r="H674" s="20"/>
      <c r="I674" s="21"/>
      <c r="J674" s="22"/>
      <c r="K674" s="23" t="str">
        <f t="shared" si="3"/>
        <v/>
      </c>
      <c r="L674" s="29"/>
      <c r="M674" s="29"/>
      <c r="N674" s="29"/>
      <c r="O674" s="29"/>
      <c r="P674" s="29"/>
      <c r="Q674" s="33"/>
    </row>
    <row r="675" spans="2:17" ht="24" customHeight="1">
      <c r="B675" s="17"/>
      <c r="C675" s="18"/>
      <c r="D675" s="18"/>
      <c r="E675" s="18"/>
      <c r="F675" s="18"/>
      <c r="G675" s="19"/>
      <c r="H675" s="20"/>
      <c r="I675" s="21"/>
      <c r="J675" s="22"/>
      <c r="K675" s="23" t="str">
        <f t="shared" si="3"/>
        <v/>
      </c>
      <c r="L675" s="29"/>
      <c r="M675" s="29"/>
      <c r="N675" s="29"/>
      <c r="O675" s="29"/>
      <c r="P675" s="29"/>
      <c r="Q675" s="33"/>
    </row>
    <row r="676" spans="2:17" ht="24" customHeight="1">
      <c r="B676" s="17"/>
      <c r="C676" s="18"/>
      <c r="D676" s="18"/>
      <c r="E676" s="18"/>
      <c r="F676" s="18"/>
      <c r="G676" s="19"/>
      <c r="H676" s="20"/>
      <c r="I676" s="21"/>
      <c r="J676" s="22"/>
      <c r="K676" s="23" t="str">
        <f t="shared" si="3"/>
        <v/>
      </c>
      <c r="L676" s="29"/>
      <c r="M676" s="29"/>
      <c r="N676" s="29"/>
      <c r="O676" s="29"/>
      <c r="P676" s="29"/>
      <c r="Q676" s="33"/>
    </row>
    <row r="677" spans="2:17" ht="24" customHeight="1">
      <c r="B677" s="17"/>
      <c r="C677" s="18"/>
      <c r="D677" s="18"/>
      <c r="E677" s="18"/>
      <c r="F677" s="18"/>
      <c r="G677" s="19"/>
      <c r="H677" s="20"/>
      <c r="I677" s="21"/>
      <c r="J677" s="22"/>
      <c r="K677" s="23" t="str">
        <f t="shared" si="3"/>
        <v/>
      </c>
      <c r="L677" s="29"/>
      <c r="M677" s="29"/>
      <c r="N677" s="29"/>
      <c r="O677" s="29"/>
      <c r="P677" s="29"/>
      <c r="Q677" s="33"/>
    </row>
    <row r="678" spans="2:17" ht="24" customHeight="1">
      <c r="B678" s="17"/>
      <c r="C678" s="18"/>
      <c r="D678" s="18"/>
      <c r="E678" s="18"/>
      <c r="F678" s="18"/>
      <c r="G678" s="19"/>
      <c r="H678" s="20"/>
      <c r="I678" s="21"/>
      <c r="J678" s="22"/>
      <c r="K678" s="23" t="str">
        <f t="shared" si="3"/>
        <v/>
      </c>
      <c r="L678" s="29"/>
      <c r="M678" s="29"/>
      <c r="N678" s="29"/>
      <c r="O678" s="29"/>
      <c r="P678" s="29"/>
      <c r="Q678" s="33"/>
    </row>
    <row r="679" spans="2:17" ht="24" customHeight="1">
      <c r="B679" s="17"/>
      <c r="C679" s="18"/>
      <c r="D679" s="18"/>
      <c r="E679" s="18"/>
      <c r="F679" s="18"/>
      <c r="G679" s="19"/>
      <c r="H679" s="20"/>
      <c r="I679" s="21"/>
      <c r="J679" s="22"/>
      <c r="K679" s="23" t="str">
        <f t="shared" si="3"/>
        <v/>
      </c>
      <c r="L679" s="29"/>
      <c r="M679" s="29"/>
      <c r="N679" s="29"/>
      <c r="O679" s="29"/>
      <c r="P679" s="29"/>
      <c r="Q679" s="33"/>
    </row>
    <row r="680" spans="2:17" ht="24" customHeight="1">
      <c r="B680" s="17"/>
      <c r="C680" s="18"/>
      <c r="D680" s="18"/>
      <c r="E680" s="18"/>
      <c r="F680" s="18"/>
      <c r="G680" s="19"/>
      <c r="H680" s="20"/>
      <c r="I680" s="21"/>
      <c r="J680" s="22"/>
      <c r="K680" s="23" t="str">
        <f t="shared" si="3"/>
        <v/>
      </c>
      <c r="L680" s="29"/>
      <c r="M680" s="29"/>
      <c r="N680" s="29"/>
      <c r="O680" s="29"/>
      <c r="P680" s="29"/>
      <c r="Q680" s="33"/>
    </row>
    <row r="681" spans="2:17" ht="24" customHeight="1">
      <c r="B681" s="17"/>
      <c r="C681" s="18"/>
      <c r="D681" s="18"/>
      <c r="E681" s="18"/>
      <c r="F681" s="18"/>
      <c r="G681" s="19"/>
      <c r="H681" s="20"/>
      <c r="I681" s="21"/>
      <c r="J681" s="22"/>
      <c r="K681" s="23" t="str">
        <f t="shared" si="3"/>
        <v/>
      </c>
      <c r="L681" s="29"/>
      <c r="M681" s="29"/>
      <c r="N681" s="29"/>
      <c r="O681" s="29"/>
      <c r="P681" s="29"/>
      <c r="Q681" s="33"/>
    </row>
    <row r="682" spans="2:17" ht="24" customHeight="1">
      <c r="B682" s="17"/>
      <c r="C682" s="18"/>
      <c r="D682" s="18"/>
      <c r="E682" s="18"/>
      <c r="F682" s="18"/>
      <c r="G682" s="19"/>
      <c r="H682" s="20"/>
      <c r="I682" s="21"/>
      <c r="J682" s="22"/>
      <c r="K682" s="23" t="str">
        <f t="shared" si="3"/>
        <v/>
      </c>
      <c r="L682" s="29"/>
      <c r="M682" s="29"/>
      <c r="N682" s="29"/>
      <c r="O682" s="29"/>
      <c r="P682" s="29"/>
      <c r="Q682" s="33"/>
    </row>
    <row r="683" spans="2:17" ht="24" customHeight="1">
      <c r="B683" s="17"/>
      <c r="C683" s="18"/>
      <c r="D683" s="18"/>
      <c r="E683" s="18"/>
      <c r="F683" s="18"/>
      <c r="G683" s="19"/>
      <c r="H683" s="20"/>
      <c r="I683" s="21"/>
      <c r="J683" s="22"/>
      <c r="K683" s="23" t="str">
        <f t="shared" si="3"/>
        <v/>
      </c>
      <c r="L683" s="29"/>
      <c r="M683" s="29"/>
      <c r="N683" s="29"/>
      <c r="O683" s="29"/>
      <c r="P683" s="29"/>
      <c r="Q683" s="33"/>
    </row>
    <row r="684" spans="2:17" ht="24" customHeight="1">
      <c r="B684" s="17"/>
      <c r="C684" s="18"/>
      <c r="D684" s="18"/>
      <c r="E684" s="18"/>
      <c r="F684" s="18"/>
      <c r="G684" s="19"/>
      <c r="H684" s="20"/>
      <c r="I684" s="21"/>
      <c r="J684" s="22"/>
      <c r="K684" s="23" t="str">
        <f t="shared" si="3"/>
        <v/>
      </c>
      <c r="L684" s="29"/>
      <c r="M684" s="29"/>
      <c r="N684" s="29"/>
      <c r="O684" s="29"/>
      <c r="P684" s="29"/>
      <c r="Q684" s="33"/>
    </row>
    <row r="685" spans="2:17" ht="24" customHeight="1">
      <c r="B685" s="17"/>
      <c r="C685" s="18"/>
      <c r="D685" s="18"/>
      <c r="E685" s="18"/>
      <c r="F685" s="18"/>
      <c r="G685" s="19"/>
      <c r="H685" s="20"/>
      <c r="I685" s="21"/>
      <c r="J685" s="22"/>
      <c r="K685" s="23" t="str">
        <f t="shared" si="3"/>
        <v/>
      </c>
      <c r="L685" s="29"/>
      <c r="M685" s="29"/>
      <c r="N685" s="29"/>
      <c r="O685" s="29"/>
      <c r="P685" s="29"/>
      <c r="Q685" s="33"/>
    </row>
    <row r="686" spans="2:17" ht="24" customHeight="1">
      <c r="B686" s="17"/>
      <c r="C686" s="18"/>
      <c r="D686" s="18"/>
      <c r="E686" s="18"/>
      <c r="F686" s="18"/>
      <c r="G686" s="19"/>
      <c r="H686" s="20"/>
      <c r="I686" s="21"/>
      <c r="J686" s="22"/>
      <c r="K686" s="23" t="str">
        <f t="shared" si="3"/>
        <v/>
      </c>
      <c r="L686" s="29"/>
      <c r="M686" s="29"/>
      <c r="N686" s="29"/>
      <c r="O686" s="29"/>
      <c r="P686" s="29"/>
      <c r="Q686" s="33"/>
    </row>
    <row r="687" spans="2:17" ht="24" customHeight="1">
      <c r="B687" s="17"/>
      <c r="C687" s="18"/>
      <c r="D687" s="18"/>
      <c r="E687" s="18"/>
      <c r="F687" s="18"/>
      <c r="G687" s="19"/>
      <c r="H687" s="20"/>
      <c r="I687" s="21"/>
      <c r="J687" s="22"/>
      <c r="K687" s="23" t="str">
        <f t="shared" si="3"/>
        <v/>
      </c>
      <c r="L687" s="29"/>
      <c r="M687" s="29"/>
      <c r="N687" s="29"/>
      <c r="O687" s="29"/>
      <c r="P687" s="29"/>
      <c r="Q687" s="33"/>
    </row>
    <row r="688" spans="2:17" ht="24" customHeight="1">
      <c r="B688" s="17"/>
      <c r="C688" s="18"/>
      <c r="D688" s="18"/>
      <c r="E688" s="18"/>
      <c r="F688" s="18"/>
      <c r="G688" s="19"/>
      <c r="H688" s="20"/>
      <c r="I688" s="21"/>
      <c r="J688" s="22"/>
      <c r="K688" s="23" t="str">
        <f t="shared" si="3"/>
        <v/>
      </c>
      <c r="L688" s="29"/>
      <c r="M688" s="29"/>
      <c r="N688" s="29"/>
      <c r="O688" s="29"/>
      <c r="P688" s="29"/>
      <c r="Q688" s="33"/>
    </row>
    <row r="689" spans="2:17" ht="24" customHeight="1">
      <c r="B689" s="17"/>
      <c r="C689" s="18"/>
      <c r="D689" s="18"/>
      <c r="E689" s="18"/>
      <c r="F689" s="18"/>
      <c r="G689" s="19"/>
      <c r="H689" s="20"/>
      <c r="I689" s="21"/>
      <c r="J689" s="22"/>
      <c r="K689" s="23" t="str">
        <f t="shared" si="3"/>
        <v/>
      </c>
      <c r="L689" s="29"/>
      <c r="M689" s="29"/>
      <c r="N689" s="29"/>
      <c r="O689" s="29"/>
      <c r="P689" s="29"/>
      <c r="Q689" s="33"/>
    </row>
    <row r="690" spans="2:17" ht="24" customHeight="1">
      <c r="B690" s="17"/>
      <c r="C690" s="18"/>
      <c r="D690" s="18"/>
      <c r="E690" s="18"/>
      <c r="F690" s="18"/>
      <c r="G690" s="19"/>
      <c r="H690" s="20"/>
      <c r="I690" s="21"/>
      <c r="J690" s="22"/>
      <c r="K690" s="23" t="str">
        <f t="shared" si="3"/>
        <v/>
      </c>
      <c r="L690" s="29"/>
      <c r="M690" s="29"/>
      <c r="N690" s="29"/>
      <c r="O690" s="29"/>
      <c r="P690" s="29"/>
      <c r="Q690" s="33"/>
    </row>
    <row r="691" spans="2:17" ht="24" customHeight="1">
      <c r="B691" s="17"/>
      <c r="C691" s="18"/>
      <c r="D691" s="18"/>
      <c r="E691" s="18"/>
      <c r="F691" s="18"/>
      <c r="G691" s="19"/>
      <c r="H691" s="20"/>
      <c r="I691" s="21"/>
      <c r="J691" s="22"/>
      <c r="K691" s="23" t="str">
        <f t="shared" si="3"/>
        <v/>
      </c>
      <c r="L691" s="29"/>
      <c r="M691" s="29"/>
      <c r="N691" s="29"/>
      <c r="O691" s="29"/>
      <c r="P691" s="29"/>
      <c r="Q691" s="33"/>
    </row>
    <row r="692" spans="2:17" ht="24" customHeight="1">
      <c r="B692" s="17"/>
      <c r="C692" s="18"/>
      <c r="D692" s="18"/>
      <c r="E692" s="18"/>
      <c r="F692" s="18"/>
      <c r="G692" s="19"/>
      <c r="H692" s="20"/>
      <c r="I692" s="21"/>
      <c r="J692" s="22"/>
      <c r="K692" s="23" t="str">
        <f t="shared" si="3"/>
        <v/>
      </c>
      <c r="L692" s="29"/>
      <c r="M692" s="29"/>
      <c r="N692" s="29"/>
      <c r="O692" s="29"/>
      <c r="P692" s="29"/>
      <c r="Q692" s="33"/>
    </row>
    <row r="693" spans="2:17" ht="24" customHeight="1">
      <c r="B693" s="17"/>
      <c r="C693" s="18"/>
      <c r="D693" s="18"/>
      <c r="E693" s="18"/>
      <c r="F693" s="18"/>
      <c r="G693" s="19"/>
      <c r="H693" s="20"/>
      <c r="I693" s="21"/>
      <c r="J693" s="22"/>
      <c r="K693" s="23" t="str">
        <f t="shared" si="3"/>
        <v/>
      </c>
      <c r="L693" s="29"/>
      <c r="M693" s="29"/>
      <c r="N693" s="29"/>
      <c r="O693" s="29"/>
      <c r="P693" s="29"/>
      <c r="Q693" s="33"/>
    </row>
    <row r="694" spans="2:17" ht="24" customHeight="1">
      <c r="B694" s="17"/>
      <c r="C694" s="18"/>
      <c r="D694" s="18"/>
      <c r="E694" s="18"/>
      <c r="F694" s="18"/>
      <c r="G694" s="19"/>
      <c r="H694" s="20"/>
      <c r="I694" s="21"/>
      <c r="J694" s="22"/>
      <c r="K694" s="23" t="str">
        <f t="shared" si="3"/>
        <v/>
      </c>
      <c r="L694" s="29"/>
      <c r="M694" s="29"/>
      <c r="N694" s="29"/>
      <c r="O694" s="29"/>
      <c r="P694" s="29"/>
      <c r="Q694" s="33"/>
    </row>
    <row r="695" spans="2:17" ht="24" customHeight="1">
      <c r="B695" s="17"/>
      <c r="C695" s="18"/>
      <c r="D695" s="18"/>
      <c r="E695" s="18"/>
      <c r="F695" s="18"/>
      <c r="G695" s="19"/>
      <c r="H695" s="20"/>
      <c r="I695" s="21"/>
      <c r="J695" s="22"/>
      <c r="K695" s="23" t="str">
        <f t="shared" si="3"/>
        <v/>
      </c>
      <c r="L695" s="29"/>
      <c r="M695" s="29"/>
      <c r="N695" s="29"/>
      <c r="O695" s="29"/>
      <c r="P695" s="29"/>
      <c r="Q695" s="33"/>
    </row>
    <row r="696" spans="2:17" ht="24" customHeight="1">
      <c r="B696" s="17"/>
      <c r="C696" s="18"/>
      <c r="D696" s="18"/>
      <c r="E696" s="18"/>
      <c r="F696" s="18"/>
      <c r="G696" s="19"/>
      <c r="H696" s="20"/>
      <c r="I696" s="21"/>
      <c r="J696" s="22"/>
      <c r="K696" s="23" t="str">
        <f t="shared" si="3"/>
        <v/>
      </c>
      <c r="L696" s="29"/>
      <c r="M696" s="29"/>
      <c r="N696" s="29"/>
      <c r="O696" s="29"/>
      <c r="P696" s="29"/>
      <c r="Q696" s="33"/>
    </row>
    <row r="697" spans="2:17" ht="24" customHeight="1">
      <c r="B697" s="17"/>
      <c r="C697" s="18"/>
      <c r="D697" s="18"/>
      <c r="E697" s="18"/>
      <c r="F697" s="18"/>
      <c r="G697" s="19"/>
      <c r="H697" s="20"/>
      <c r="I697" s="21"/>
      <c r="J697" s="22"/>
      <c r="K697" s="23" t="str">
        <f t="shared" si="3"/>
        <v/>
      </c>
      <c r="L697" s="29"/>
      <c r="M697" s="29"/>
      <c r="N697" s="29"/>
      <c r="O697" s="29"/>
      <c r="P697" s="29"/>
      <c r="Q697" s="33"/>
    </row>
    <row r="698" spans="2:17" ht="24" customHeight="1">
      <c r="B698" s="17"/>
      <c r="C698" s="18"/>
      <c r="D698" s="18"/>
      <c r="E698" s="18"/>
      <c r="F698" s="18"/>
      <c r="G698" s="19"/>
      <c r="H698" s="20"/>
      <c r="I698" s="21"/>
      <c r="J698" s="22"/>
      <c r="K698" s="23" t="str">
        <f t="shared" si="3"/>
        <v/>
      </c>
      <c r="L698" s="29"/>
      <c r="M698" s="29"/>
      <c r="N698" s="29"/>
      <c r="O698" s="29"/>
      <c r="P698" s="29"/>
      <c r="Q698" s="33"/>
    </row>
    <row r="699" spans="2:17" ht="24" customHeight="1">
      <c r="B699" s="17"/>
      <c r="C699" s="18"/>
      <c r="D699" s="18"/>
      <c r="E699" s="18"/>
      <c r="F699" s="18"/>
      <c r="G699" s="19"/>
      <c r="H699" s="20"/>
      <c r="I699" s="21"/>
      <c r="J699" s="22"/>
      <c r="K699" s="23" t="str">
        <f t="shared" si="3"/>
        <v/>
      </c>
      <c r="L699" s="29"/>
      <c r="M699" s="29"/>
      <c r="N699" s="29"/>
      <c r="O699" s="29"/>
      <c r="P699" s="29"/>
      <c r="Q699" s="33"/>
    </row>
    <row r="700" spans="2:17" ht="24" customHeight="1">
      <c r="B700" s="17"/>
      <c r="C700" s="18"/>
      <c r="D700" s="18"/>
      <c r="E700" s="18"/>
      <c r="F700" s="18"/>
      <c r="G700" s="19"/>
      <c r="H700" s="20"/>
      <c r="I700" s="21"/>
      <c r="J700" s="22"/>
      <c r="K700" s="23" t="str">
        <f t="shared" si="3"/>
        <v/>
      </c>
      <c r="L700" s="29"/>
      <c r="M700" s="29"/>
      <c r="N700" s="29"/>
      <c r="O700" s="29"/>
      <c r="P700" s="29"/>
      <c r="Q700" s="33"/>
    </row>
    <row r="701" spans="2:17" ht="24" customHeight="1">
      <c r="B701" s="17"/>
      <c r="C701" s="18"/>
      <c r="D701" s="18"/>
      <c r="E701" s="18"/>
      <c r="F701" s="18"/>
      <c r="G701" s="19"/>
      <c r="H701" s="20"/>
      <c r="I701" s="21"/>
      <c r="J701" s="22"/>
      <c r="K701" s="23" t="str">
        <f t="shared" si="3"/>
        <v/>
      </c>
      <c r="L701" s="29"/>
      <c r="M701" s="29"/>
      <c r="N701" s="29"/>
      <c r="O701" s="29"/>
      <c r="P701" s="29"/>
      <c r="Q701" s="33"/>
    </row>
    <row r="702" spans="2:17" ht="24" customHeight="1">
      <c r="B702" s="17"/>
      <c r="C702" s="18"/>
      <c r="D702" s="18"/>
      <c r="E702" s="18"/>
      <c r="F702" s="18"/>
      <c r="G702" s="19"/>
      <c r="H702" s="20"/>
      <c r="I702" s="21"/>
      <c r="J702" s="22"/>
      <c r="K702" s="23" t="str">
        <f t="shared" si="3"/>
        <v/>
      </c>
      <c r="L702" s="29"/>
      <c r="M702" s="29"/>
      <c r="N702" s="29"/>
      <c r="O702" s="29"/>
      <c r="P702" s="29"/>
      <c r="Q702" s="33"/>
    </row>
    <row r="703" spans="2:17" ht="24" customHeight="1">
      <c r="B703" s="17"/>
      <c r="C703" s="18"/>
      <c r="D703" s="18"/>
      <c r="E703" s="18"/>
      <c r="F703" s="18"/>
      <c r="G703" s="19"/>
      <c r="H703" s="20"/>
      <c r="I703" s="21"/>
      <c r="J703" s="22"/>
      <c r="K703" s="23" t="str">
        <f t="shared" si="3"/>
        <v/>
      </c>
      <c r="L703" s="29"/>
      <c r="M703" s="29"/>
      <c r="N703" s="29"/>
      <c r="O703" s="29"/>
      <c r="P703" s="29"/>
      <c r="Q703" s="33"/>
    </row>
    <row r="704" spans="2:17" ht="24" customHeight="1">
      <c r="B704" s="17"/>
      <c r="C704" s="18"/>
      <c r="D704" s="18"/>
      <c r="E704" s="18"/>
      <c r="F704" s="18"/>
      <c r="G704" s="19"/>
      <c r="H704" s="20"/>
      <c r="I704" s="21"/>
      <c r="J704" s="22"/>
      <c r="K704" s="23" t="str">
        <f t="shared" si="3"/>
        <v/>
      </c>
      <c r="L704" s="29"/>
      <c r="M704" s="29"/>
      <c r="N704" s="29"/>
      <c r="O704" s="29"/>
      <c r="P704" s="29"/>
      <c r="Q704" s="33"/>
    </row>
    <row r="705" spans="2:17" ht="24" customHeight="1">
      <c r="B705" s="17"/>
      <c r="C705" s="18"/>
      <c r="D705" s="18"/>
      <c r="E705" s="18"/>
      <c r="F705" s="18"/>
      <c r="G705" s="19"/>
      <c r="H705" s="20"/>
      <c r="I705" s="21"/>
      <c r="J705" s="22"/>
      <c r="K705" s="23" t="str">
        <f t="shared" si="3"/>
        <v/>
      </c>
      <c r="L705" s="29"/>
      <c r="M705" s="29"/>
      <c r="N705" s="29"/>
      <c r="O705" s="29"/>
      <c r="P705" s="29"/>
      <c r="Q705" s="33"/>
    </row>
    <row r="706" spans="2:17" ht="24" customHeight="1">
      <c r="B706" s="17"/>
      <c r="C706" s="18"/>
      <c r="D706" s="18"/>
      <c r="E706" s="18"/>
      <c r="F706" s="18"/>
      <c r="G706" s="19"/>
      <c r="H706" s="20"/>
      <c r="I706" s="21"/>
      <c r="J706" s="22"/>
      <c r="K706" s="23" t="str">
        <f t="shared" si="3"/>
        <v/>
      </c>
      <c r="L706" s="29"/>
      <c r="M706" s="29"/>
      <c r="N706" s="29"/>
      <c r="O706" s="29"/>
      <c r="P706" s="29"/>
      <c r="Q706" s="33"/>
    </row>
    <row r="707" spans="2:17" ht="24" customHeight="1">
      <c r="B707" s="17"/>
      <c r="C707" s="18"/>
      <c r="D707" s="18"/>
      <c r="E707" s="18"/>
      <c r="F707" s="18"/>
      <c r="G707" s="19"/>
      <c r="H707" s="20"/>
      <c r="I707" s="21"/>
      <c r="J707" s="22"/>
      <c r="K707" s="23" t="str">
        <f t="shared" si="3"/>
        <v/>
      </c>
      <c r="L707" s="29"/>
      <c r="M707" s="29"/>
      <c r="N707" s="29"/>
      <c r="O707" s="29"/>
      <c r="P707" s="29"/>
      <c r="Q707" s="33"/>
    </row>
    <row r="708" spans="2:17" ht="24" customHeight="1">
      <c r="B708" s="17"/>
      <c r="C708" s="18"/>
      <c r="D708" s="18"/>
      <c r="E708" s="18"/>
      <c r="F708" s="18"/>
      <c r="G708" s="19"/>
      <c r="H708" s="20"/>
      <c r="I708" s="21"/>
      <c r="J708" s="22"/>
      <c r="K708" s="23" t="str">
        <f t="shared" si="3"/>
        <v/>
      </c>
      <c r="L708" s="29"/>
      <c r="M708" s="29"/>
      <c r="N708" s="29"/>
      <c r="O708" s="29"/>
      <c r="P708" s="29"/>
      <c r="Q708" s="33"/>
    </row>
    <row r="709" spans="2:17" ht="24" customHeight="1">
      <c r="B709" s="17"/>
      <c r="C709" s="18"/>
      <c r="D709" s="18"/>
      <c r="E709" s="18"/>
      <c r="F709" s="18"/>
      <c r="G709" s="19"/>
      <c r="H709" s="20"/>
      <c r="I709" s="21"/>
      <c r="J709" s="22"/>
      <c r="K709" s="23" t="str">
        <f t="shared" si="3"/>
        <v/>
      </c>
      <c r="L709" s="29"/>
      <c r="M709" s="29"/>
      <c r="N709" s="29"/>
      <c r="O709" s="29"/>
      <c r="P709" s="29"/>
      <c r="Q709" s="33"/>
    </row>
    <row r="710" spans="2:17" ht="24" customHeight="1">
      <c r="B710" s="17"/>
      <c r="C710" s="18"/>
      <c r="D710" s="18"/>
      <c r="E710" s="18"/>
      <c r="F710" s="18"/>
      <c r="G710" s="19"/>
      <c r="H710" s="20"/>
      <c r="I710" s="21"/>
      <c r="J710" s="22"/>
      <c r="K710" s="23" t="str">
        <f t="shared" si="3"/>
        <v/>
      </c>
      <c r="L710" s="29"/>
      <c r="M710" s="29"/>
      <c r="N710" s="29"/>
      <c r="O710" s="29"/>
      <c r="P710" s="29"/>
      <c r="Q710" s="33"/>
    </row>
    <row r="711" spans="2:17" ht="24" customHeight="1">
      <c r="B711" s="17"/>
      <c r="C711" s="18"/>
      <c r="D711" s="18"/>
      <c r="E711" s="18"/>
      <c r="F711" s="18"/>
      <c r="G711" s="19"/>
      <c r="H711" s="20"/>
      <c r="I711" s="21"/>
      <c r="J711" s="22"/>
      <c r="K711" s="23" t="str">
        <f t="shared" si="3"/>
        <v/>
      </c>
      <c r="L711" s="29"/>
      <c r="M711" s="29"/>
      <c r="N711" s="29"/>
      <c r="O711" s="29"/>
      <c r="P711" s="29"/>
      <c r="Q711" s="33"/>
    </row>
    <row r="712" spans="2:17" ht="24" customHeight="1">
      <c r="B712" s="17"/>
      <c r="C712" s="18"/>
      <c r="D712" s="18"/>
      <c r="E712" s="18"/>
      <c r="F712" s="18"/>
      <c r="G712" s="19"/>
      <c r="H712" s="20"/>
      <c r="I712" s="21"/>
      <c r="J712" s="22"/>
      <c r="K712" s="23" t="str">
        <f t="shared" si="3"/>
        <v/>
      </c>
      <c r="L712" s="29"/>
      <c r="M712" s="29"/>
      <c r="N712" s="29"/>
      <c r="O712" s="29"/>
      <c r="P712" s="29"/>
      <c r="Q712" s="33"/>
    </row>
    <row r="713" spans="2:17" ht="24" customHeight="1">
      <c r="B713" s="17"/>
      <c r="C713" s="18"/>
      <c r="D713" s="18"/>
      <c r="E713" s="18"/>
      <c r="F713" s="18"/>
      <c r="G713" s="19"/>
      <c r="H713" s="20"/>
      <c r="I713" s="21"/>
      <c r="J713" s="22"/>
      <c r="K713" s="23" t="str">
        <f t="shared" si="3"/>
        <v/>
      </c>
      <c r="L713" s="29"/>
      <c r="M713" s="29"/>
      <c r="N713" s="29"/>
      <c r="O713" s="29"/>
      <c r="P713" s="29"/>
      <c r="Q713" s="33"/>
    </row>
    <row r="714" spans="2:17" ht="24" customHeight="1">
      <c r="B714" s="17"/>
      <c r="C714" s="18"/>
      <c r="D714" s="18"/>
      <c r="E714" s="18"/>
      <c r="F714" s="18"/>
      <c r="G714" s="19"/>
      <c r="H714" s="20"/>
      <c r="I714" s="21"/>
      <c r="J714" s="22"/>
      <c r="K714" s="23" t="str">
        <f t="shared" si="3"/>
        <v/>
      </c>
      <c r="L714" s="29"/>
      <c r="M714" s="29"/>
      <c r="N714" s="29"/>
      <c r="O714" s="29"/>
      <c r="P714" s="29"/>
      <c r="Q714" s="33"/>
    </row>
    <row r="715" spans="2:17" ht="24" customHeight="1">
      <c r="B715" s="17"/>
      <c r="C715" s="18"/>
      <c r="D715" s="18"/>
      <c r="E715" s="18"/>
      <c r="F715" s="18"/>
      <c r="G715" s="19"/>
      <c r="H715" s="20"/>
      <c r="I715" s="21"/>
      <c r="J715" s="22"/>
      <c r="K715" s="23" t="str">
        <f t="shared" si="3"/>
        <v/>
      </c>
      <c r="L715" s="29"/>
      <c r="M715" s="29"/>
      <c r="N715" s="29"/>
      <c r="O715" s="29"/>
      <c r="P715" s="29"/>
      <c r="Q715" s="33"/>
    </row>
    <row r="716" spans="2:17" ht="24" customHeight="1">
      <c r="B716" s="17"/>
      <c r="C716" s="18"/>
      <c r="D716" s="18"/>
      <c r="E716" s="18"/>
      <c r="F716" s="18"/>
      <c r="G716" s="19"/>
      <c r="H716" s="20"/>
      <c r="I716" s="21"/>
      <c r="J716" s="22"/>
      <c r="K716" s="23" t="str">
        <f t="shared" si="3"/>
        <v/>
      </c>
      <c r="L716" s="29"/>
      <c r="M716" s="29"/>
      <c r="N716" s="29"/>
      <c r="O716" s="29"/>
      <c r="P716" s="29"/>
      <c r="Q716" s="33"/>
    </row>
    <row r="717" spans="2:17" ht="24" customHeight="1">
      <c r="B717" s="17"/>
      <c r="C717" s="18"/>
      <c r="D717" s="18"/>
      <c r="E717" s="18"/>
      <c r="F717" s="18"/>
      <c r="G717" s="19"/>
      <c r="H717" s="20"/>
      <c r="I717" s="21"/>
      <c r="J717" s="22"/>
      <c r="K717" s="23" t="str">
        <f t="shared" si="3"/>
        <v/>
      </c>
      <c r="L717" s="29"/>
      <c r="M717" s="29"/>
      <c r="N717" s="29"/>
      <c r="O717" s="29"/>
      <c r="P717" s="29"/>
      <c r="Q717" s="33"/>
    </row>
    <row r="718" spans="2:17" ht="24" customHeight="1">
      <c r="B718" s="17"/>
      <c r="C718" s="18"/>
      <c r="D718" s="18"/>
      <c r="E718" s="18"/>
      <c r="F718" s="18"/>
      <c r="G718" s="19"/>
      <c r="H718" s="20"/>
      <c r="I718" s="21"/>
      <c r="J718" s="22"/>
      <c r="K718" s="23" t="str">
        <f t="shared" si="3"/>
        <v/>
      </c>
      <c r="L718" s="29"/>
      <c r="M718" s="29"/>
      <c r="N718" s="29"/>
      <c r="O718" s="29"/>
      <c r="P718" s="29"/>
      <c r="Q718" s="33"/>
    </row>
    <row r="719" spans="2:17" ht="24" customHeight="1">
      <c r="B719" s="17"/>
      <c r="C719" s="18"/>
      <c r="D719" s="18"/>
      <c r="E719" s="18"/>
      <c r="F719" s="18"/>
      <c r="G719" s="19"/>
      <c r="H719" s="20"/>
      <c r="I719" s="21"/>
      <c r="J719" s="22"/>
      <c r="K719" s="23" t="str">
        <f t="shared" si="3"/>
        <v/>
      </c>
      <c r="L719" s="29"/>
      <c r="M719" s="29"/>
      <c r="N719" s="29"/>
      <c r="O719" s="29"/>
      <c r="P719" s="29"/>
      <c r="Q719" s="33"/>
    </row>
    <row r="720" spans="2:17" ht="24" customHeight="1">
      <c r="B720" s="17"/>
      <c r="C720" s="18"/>
      <c r="D720" s="18"/>
      <c r="E720" s="18"/>
      <c r="F720" s="18"/>
      <c r="G720" s="19"/>
      <c r="H720" s="20"/>
      <c r="I720" s="21"/>
      <c r="J720" s="22"/>
      <c r="K720" s="23" t="str">
        <f t="shared" si="3"/>
        <v/>
      </c>
      <c r="L720" s="29"/>
      <c r="M720" s="29"/>
      <c r="N720" s="29"/>
      <c r="O720" s="29"/>
      <c r="P720" s="29"/>
      <c r="Q720" s="33"/>
    </row>
    <row r="721" spans="2:17" ht="24" customHeight="1">
      <c r="B721" s="17"/>
      <c r="C721" s="18"/>
      <c r="D721" s="18"/>
      <c r="E721" s="18"/>
      <c r="F721" s="18"/>
      <c r="G721" s="19"/>
      <c r="H721" s="20"/>
      <c r="I721" s="21"/>
      <c r="J721" s="22"/>
      <c r="K721" s="23" t="str">
        <f t="shared" si="3"/>
        <v/>
      </c>
      <c r="L721" s="29"/>
      <c r="M721" s="29"/>
      <c r="N721" s="29"/>
      <c r="O721" s="29"/>
      <c r="P721" s="29"/>
      <c r="Q721" s="33"/>
    </row>
    <row r="722" spans="2:17" ht="24" customHeight="1">
      <c r="B722" s="17"/>
      <c r="C722" s="18"/>
      <c r="D722" s="18"/>
      <c r="E722" s="18"/>
      <c r="F722" s="18"/>
      <c r="G722" s="19"/>
      <c r="H722" s="20"/>
      <c r="I722" s="21"/>
      <c r="J722" s="22"/>
      <c r="K722" s="23" t="str">
        <f t="shared" si="3"/>
        <v/>
      </c>
      <c r="L722" s="29"/>
      <c r="M722" s="29"/>
      <c r="N722" s="29"/>
      <c r="O722" s="29"/>
      <c r="P722" s="29"/>
      <c r="Q722" s="33"/>
    </row>
    <row r="723" spans="2:17" ht="24" customHeight="1">
      <c r="B723" s="17"/>
      <c r="C723" s="18"/>
      <c r="D723" s="18"/>
      <c r="E723" s="18"/>
      <c r="F723" s="18"/>
      <c r="G723" s="19"/>
      <c r="H723" s="20"/>
      <c r="I723" s="21"/>
      <c r="J723" s="22"/>
      <c r="K723" s="23" t="str">
        <f t="shared" si="3"/>
        <v/>
      </c>
      <c r="L723" s="29"/>
      <c r="M723" s="29"/>
      <c r="N723" s="29"/>
      <c r="O723" s="29"/>
      <c r="P723" s="29"/>
      <c r="Q723" s="33"/>
    </row>
    <row r="724" spans="2:17" ht="24" customHeight="1">
      <c r="B724" s="17"/>
      <c r="C724" s="18"/>
      <c r="D724" s="18"/>
      <c r="E724" s="18"/>
      <c r="F724" s="18"/>
      <c r="G724" s="19"/>
      <c r="H724" s="20"/>
      <c r="I724" s="21"/>
      <c r="J724" s="22"/>
      <c r="K724" s="23" t="str">
        <f t="shared" si="3"/>
        <v/>
      </c>
      <c r="L724" s="29"/>
      <c r="M724" s="29"/>
      <c r="N724" s="29"/>
      <c r="O724" s="29"/>
      <c r="P724" s="29"/>
      <c r="Q724" s="33"/>
    </row>
    <row r="725" spans="2:17" ht="24" customHeight="1">
      <c r="B725" s="17"/>
      <c r="C725" s="18"/>
      <c r="D725" s="18"/>
      <c r="E725" s="18"/>
      <c r="F725" s="18"/>
      <c r="G725" s="19"/>
      <c r="H725" s="20"/>
      <c r="I725" s="21"/>
      <c r="J725" s="22"/>
      <c r="K725" s="23" t="str">
        <f t="shared" si="3"/>
        <v/>
      </c>
      <c r="L725" s="29"/>
      <c r="M725" s="29"/>
      <c r="N725" s="29"/>
      <c r="O725" s="29"/>
      <c r="P725" s="29"/>
      <c r="Q725" s="33"/>
    </row>
    <row r="726" spans="2:17" ht="24" customHeight="1">
      <c r="B726" s="17"/>
      <c r="C726" s="18"/>
      <c r="D726" s="18"/>
      <c r="E726" s="18"/>
      <c r="F726" s="18"/>
      <c r="G726" s="19"/>
      <c r="H726" s="20"/>
      <c r="I726" s="21"/>
      <c r="J726" s="22"/>
      <c r="K726" s="23" t="str">
        <f t="shared" si="3"/>
        <v/>
      </c>
      <c r="L726" s="29"/>
      <c r="M726" s="29"/>
      <c r="N726" s="29"/>
      <c r="O726" s="29"/>
      <c r="P726" s="29"/>
      <c r="Q726" s="33"/>
    </row>
    <row r="727" spans="2:17" ht="24" customHeight="1">
      <c r="B727" s="17"/>
      <c r="C727" s="18"/>
      <c r="D727" s="18"/>
      <c r="E727" s="18"/>
      <c r="F727" s="18"/>
      <c r="G727" s="19"/>
      <c r="H727" s="20"/>
      <c r="I727" s="21"/>
      <c r="J727" s="22"/>
      <c r="K727" s="23" t="str">
        <f t="shared" ref="K727:K790" si="4">IF(I727="","",I727*J727)</f>
        <v/>
      </c>
      <c r="L727" s="29"/>
      <c r="M727" s="29"/>
      <c r="N727" s="29"/>
      <c r="O727" s="29"/>
      <c r="P727" s="29"/>
      <c r="Q727" s="33"/>
    </row>
    <row r="728" spans="2:17" ht="24" customHeight="1">
      <c r="B728" s="17"/>
      <c r="C728" s="18"/>
      <c r="D728" s="18"/>
      <c r="E728" s="18"/>
      <c r="F728" s="18"/>
      <c r="G728" s="19"/>
      <c r="H728" s="20"/>
      <c r="I728" s="21"/>
      <c r="J728" s="22"/>
      <c r="K728" s="23" t="str">
        <f t="shared" si="4"/>
        <v/>
      </c>
      <c r="L728" s="29"/>
      <c r="M728" s="29"/>
      <c r="N728" s="29"/>
      <c r="O728" s="29"/>
      <c r="P728" s="29"/>
      <c r="Q728" s="33"/>
    </row>
    <row r="729" spans="2:17" ht="24" customHeight="1">
      <c r="B729" s="17"/>
      <c r="C729" s="18"/>
      <c r="D729" s="18"/>
      <c r="E729" s="18"/>
      <c r="F729" s="18"/>
      <c r="G729" s="19"/>
      <c r="H729" s="20"/>
      <c r="I729" s="21"/>
      <c r="J729" s="22"/>
      <c r="K729" s="23" t="str">
        <f t="shared" si="4"/>
        <v/>
      </c>
      <c r="L729" s="29"/>
      <c r="M729" s="29"/>
      <c r="N729" s="29"/>
      <c r="O729" s="29"/>
      <c r="P729" s="29"/>
      <c r="Q729" s="33"/>
    </row>
    <row r="730" spans="2:17" ht="24" customHeight="1">
      <c r="B730" s="17"/>
      <c r="C730" s="18"/>
      <c r="D730" s="18"/>
      <c r="E730" s="18"/>
      <c r="F730" s="18"/>
      <c r="G730" s="19"/>
      <c r="H730" s="20"/>
      <c r="I730" s="21"/>
      <c r="J730" s="22"/>
      <c r="K730" s="23" t="str">
        <f t="shared" si="4"/>
        <v/>
      </c>
      <c r="L730" s="29"/>
      <c r="M730" s="29"/>
      <c r="N730" s="29"/>
      <c r="O730" s="29"/>
      <c r="P730" s="29"/>
      <c r="Q730" s="33"/>
    </row>
    <row r="731" spans="2:17" ht="24" customHeight="1">
      <c r="B731" s="17"/>
      <c r="C731" s="18"/>
      <c r="D731" s="18"/>
      <c r="E731" s="18"/>
      <c r="F731" s="18"/>
      <c r="G731" s="19"/>
      <c r="H731" s="20"/>
      <c r="I731" s="21"/>
      <c r="J731" s="22"/>
      <c r="K731" s="23" t="str">
        <f t="shared" si="4"/>
        <v/>
      </c>
      <c r="L731" s="29"/>
      <c r="M731" s="29"/>
      <c r="N731" s="29"/>
      <c r="O731" s="29"/>
      <c r="P731" s="29"/>
      <c r="Q731" s="33"/>
    </row>
    <row r="732" spans="2:17" ht="24" customHeight="1">
      <c r="B732" s="17"/>
      <c r="C732" s="18"/>
      <c r="D732" s="18"/>
      <c r="E732" s="18"/>
      <c r="F732" s="18"/>
      <c r="G732" s="19"/>
      <c r="H732" s="20"/>
      <c r="I732" s="21"/>
      <c r="J732" s="22"/>
      <c r="K732" s="23" t="str">
        <f t="shared" si="4"/>
        <v/>
      </c>
      <c r="L732" s="29"/>
      <c r="M732" s="29"/>
      <c r="N732" s="29"/>
      <c r="O732" s="29"/>
      <c r="P732" s="29"/>
      <c r="Q732" s="33"/>
    </row>
    <row r="733" spans="2:17" ht="24" customHeight="1">
      <c r="B733" s="17"/>
      <c r="C733" s="18"/>
      <c r="D733" s="18"/>
      <c r="E733" s="18"/>
      <c r="F733" s="18"/>
      <c r="G733" s="19"/>
      <c r="H733" s="20"/>
      <c r="I733" s="21"/>
      <c r="J733" s="22"/>
      <c r="K733" s="23" t="str">
        <f t="shared" si="4"/>
        <v/>
      </c>
      <c r="L733" s="29"/>
      <c r="M733" s="29"/>
      <c r="N733" s="29"/>
      <c r="O733" s="29"/>
      <c r="P733" s="29"/>
      <c r="Q733" s="33"/>
    </row>
    <row r="734" spans="2:17" ht="24" customHeight="1">
      <c r="B734" s="17"/>
      <c r="C734" s="18"/>
      <c r="D734" s="18"/>
      <c r="E734" s="18"/>
      <c r="F734" s="18"/>
      <c r="G734" s="19"/>
      <c r="H734" s="20"/>
      <c r="I734" s="21"/>
      <c r="J734" s="22"/>
      <c r="K734" s="23" t="str">
        <f t="shared" si="4"/>
        <v/>
      </c>
      <c r="L734" s="29"/>
      <c r="M734" s="29"/>
      <c r="N734" s="29"/>
      <c r="O734" s="29"/>
      <c r="P734" s="29"/>
      <c r="Q734" s="33"/>
    </row>
    <row r="735" spans="2:17" ht="24" customHeight="1">
      <c r="B735" s="17"/>
      <c r="C735" s="18"/>
      <c r="D735" s="18"/>
      <c r="E735" s="18"/>
      <c r="F735" s="18"/>
      <c r="G735" s="19"/>
      <c r="H735" s="20"/>
      <c r="I735" s="21"/>
      <c r="J735" s="22"/>
      <c r="K735" s="23" t="str">
        <f t="shared" si="4"/>
        <v/>
      </c>
      <c r="L735" s="29"/>
      <c r="M735" s="29"/>
      <c r="N735" s="29"/>
      <c r="O735" s="29"/>
      <c r="P735" s="29"/>
      <c r="Q735" s="33"/>
    </row>
    <row r="736" spans="2:17" ht="24" customHeight="1">
      <c r="B736" s="17"/>
      <c r="C736" s="18"/>
      <c r="D736" s="18"/>
      <c r="E736" s="18"/>
      <c r="F736" s="18"/>
      <c r="G736" s="19"/>
      <c r="H736" s="20"/>
      <c r="I736" s="21"/>
      <c r="J736" s="22"/>
      <c r="K736" s="23" t="str">
        <f t="shared" si="4"/>
        <v/>
      </c>
      <c r="L736" s="29"/>
      <c r="M736" s="29"/>
      <c r="N736" s="29"/>
      <c r="O736" s="29"/>
      <c r="P736" s="29"/>
      <c r="Q736" s="33"/>
    </row>
    <row r="737" spans="2:17" ht="24" customHeight="1">
      <c r="B737" s="17"/>
      <c r="C737" s="18"/>
      <c r="D737" s="18"/>
      <c r="E737" s="18"/>
      <c r="F737" s="18"/>
      <c r="G737" s="19"/>
      <c r="H737" s="20"/>
      <c r="I737" s="21"/>
      <c r="J737" s="22"/>
      <c r="K737" s="23" t="str">
        <f t="shared" si="4"/>
        <v/>
      </c>
      <c r="L737" s="29"/>
      <c r="M737" s="29"/>
      <c r="N737" s="29"/>
      <c r="O737" s="29"/>
      <c r="P737" s="29"/>
      <c r="Q737" s="33"/>
    </row>
    <row r="738" spans="2:17" ht="24" customHeight="1">
      <c r="B738" s="17"/>
      <c r="C738" s="18"/>
      <c r="D738" s="18"/>
      <c r="E738" s="18"/>
      <c r="F738" s="18"/>
      <c r="G738" s="19"/>
      <c r="H738" s="20"/>
      <c r="I738" s="21"/>
      <c r="J738" s="22"/>
      <c r="K738" s="23" t="str">
        <f t="shared" si="4"/>
        <v/>
      </c>
      <c r="L738" s="29"/>
      <c r="M738" s="29"/>
      <c r="N738" s="29"/>
      <c r="O738" s="29"/>
      <c r="P738" s="29"/>
      <c r="Q738" s="33"/>
    </row>
    <row r="739" spans="2:17" ht="24" customHeight="1">
      <c r="B739" s="17"/>
      <c r="C739" s="18"/>
      <c r="D739" s="18"/>
      <c r="E739" s="18"/>
      <c r="F739" s="18"/>
      <c r="G739" s="19"/>
      <c r="H739" s="20"/>
      <c r="I739" s="21"/>
      <c r="J739" s="22"/>
      <c r="K739" s="23" t="str">
        <f t="shared" si="4"/>
        <v/>
      </c>
      <c r="L739" s="29"/>
      <c r="M739" s="29"/>
      <c r="N739" s="29"/>
      <c r="O739" s="29"/>
      <c r="P739" s="29"/>
      <c r="Q739" s="33"/>
    </row>
    <row r="740" spans="2:17" ht="24" customHeight="1">
      <c r="B740" s="17"/>
      <c r="C740" s="18"/>
      <c r="D740" s="18"/>
      <c r="E740" s="18"/>
      <c r="F740" s="18"/>
      <c r="G740" s="19"/>
      <c r="H740" s="20"/>
      <c r="I740" s="21"/>
      <c r="J740" s="22"/>
      <c r="K740" s="23" t="str">
        <f t="shared" si="4"/>
        <v/>
      </c>
      <c r="L740" s="29"/>
      <c r="M740" s="29"/>
      <c r="N740" s="29"/>
      <c r="O740" s="29"/>
      <c r="P740" s="29"/>
      <c r="Q740" s="33"/>
    </row>
    <row r="741" spans="2:17" ht="24" customHeight="1">
      <c r="B741" s="17"/>
      <c r="C741" s="18"/>
      <c r="D741" s="18"/>
      <c r="E741" s="18"/>
      <c r="F741" s="18"/>
      <c r="G741" s="19"/>
      <c r="H741" s="20"/>
      <c r="I741" s="21"/>
      <c r="J741" s="22"/>
      <c r="K741" s="23" t="str">
        <f t="shared" si="4"/>
        <v/>
      </c>
      <c r="L741" s="29"/>
      <c r="M741" s="29"/>
      <c r="N741" s="29"/>
      <c r="O741" s="29"/>
      <c r="P741" s="29"/>
      <c r="Q741" s="33"/>
    </row>
    <row r="742" spans="2:17" ht="24" customHeight="1">
      <c r="B742" s="17"/>
      <c r="C742" s="18"/>
      <c r="D742" s="18"/>
      <c r="E742" s="18"/>
      <c r="F742" s="18"/>
      <c r="G742" s="19"/>
      <c r="H742" s="20"/>
      <c r="I742" s="21"/>
      <c r="J742" s="22"/>
      <c r="K742" s="23" t="str">
        <f t="shared" si="4"/>
        <v/>
      </c>
      <c r="L742" s="29"/>
      <c r="M742" s="29"/>
      <c r="N742" s="29"/>
      <c r="O742" s="29"/>
      <c r="P742" s="29"/>
      <c r="Q742" s="33"/>
    </row>
    <row r="743" spans="2:17" ht="24" customHeight="1">
      <c r="B743" s="17"/>
      <c r="C743" s="18"/>
      <c r="D743" s="18"/>
      <c r="E743" s="18"/>
      <c r="F743" s="18"/>
      <c r="G743" s="19"/>
      <c r="H743" s="20"/>
      <c r="I743" s="21"/>
      <c r="J743" s="22"/>
      <c r="K743" s="23" t="str">
        <f t="shared" si="4"/>
        <v/>
      </c>
      <c r="L743" s="29"/>
      <c r="M743" s="29"/>
      <c r="N743" s="29"/>
      <c r="O743" s="29"/>
      <c r="P743" s="29"/>
      <c r="Q743" s="33"/>
    </row>
    <row r="744" spans="2:17" ht="24" customHeight="1">
      <c r="B744" s="17"/>
      <c r="C744" s="18"/>
      <c r="D744" s="18"/>
      <c r="E744" s="18"/>
      <c r="F744" s="18"/>
      <c r="G744" s="19"/>
      <c r="H744" s="20"/>
      <c r="I744" s="21"/>
      <c r="J744" s="22"/>
      <c r="K744" s="23" t="str">
        <f t="shared" si="4"/>
        <v/>
      </c>
      <c r="L744" s="29"/>
      <c r="M744" s="29"/>
      <c r="N744" s="29"/>
      <c r="O744" s="29"/>
      <c r="P744" s="29"/>
      <c r="Q744" s="33"/>
    </row>
    <row r="745" spans="2:17" ht="24" customHeight="1">
      <c r="B745" s="17"/>
      <c r="C745" s="18"/>
      <c r="D745" s="18"/>
      <c r="E745" s="18"/>
      <c r="F745" s="18"/>
      <c r="G745" s="19"/>
      <c r="H745" s="20"/>
      <c r="I745" s="21"/>
      <c r="J745" s="22"/>
      <c r="K745" s="23" t="str">
        <f t="shared" si="4"/>
        <v/>
      </c>
      <c r="L745" s="29"/>
      <c r="M745" s="29"/>
      <c r="N745" s="29"/>
      <c r="O745" s="29"/>
      <c r="P745" s="29"/>
      <c r="Q745" s="33"/>
    </row>
    <row r="746" spans="2:17" ht="24" customHeight="1">
      <c r="B746" s="17"/>
      <c r="C746" s="18"/>
      <c r="D746" s="18"/>
      <c r="E746" s="18"/>
      <c r="F746" s="18"/>
      <c r="G746" s="19"/>
      <c r="H746" s="20"/>
      <c r="I746" s="21"/>
      <c r="J746" s="22"/>
      <c r="K746" s="23" t="str">
        <f t="shared" si="4"/>
        <v/>
      </c>
      <c r="L746" s="29"/>
      <c r="M746" s="29"/>
      <c r="N746" s="29"/>
      <c r="O746" s="29"/>
      <c r="P746" s="29"/>
      <c r="Q746" s="33"/>
    </row>
    <row r="747" spans="2:17" ht="24" customHeight="1">
      <c r="B747" s="17"/>
      <c r="C747" s="30"/>
      <c r="D747" s="30"/>
      <c r="E747" s="30"/>
      <c r="F747" s="30"/>
      <c r="G747" s="19"/>
      <c r="H747" s="20"/>
      <c r="I747" s="21"/>
      <c r="J747" s="22"/>
      <c r="K747" s="23" t="str">
        <f t="shared" si="4"/>
        <v/>
      </c>
      <c r="L747" s="29"/>
      <c r="M747" s="29"/>
      <c r="N747" s="29"/>
      <c r="O747" s="29"/>
      <c r="P747" s="29"/>
      <c r="Q747" s="33"/>
    </row>
    <row r="748" spans="2:17" ht="24" customHeight="1">
      <c r="B748" s="34"/>
      <c r="C748" s="30"/>
      <c r="D748" s="30"/>
      <c r="E748" s="30"/>
      <c r="F748" s="30"/>
      <c r="G748" s="19"/>
      <c r="H748" s="20"/>
      <c r="I748" s="21"/>
      <c r="J748" s="22"/>
      <c r="K748" s="23" t="str">
        <f t="shared" si="4"/>
        <v/>
      </c>
      <c r="L748" s="29"/>
      <c r="M748" s="29"/>
      <c r="N748" s="29"/>
      <c r="O748" s="29"/>
      <c r="P748" s="29"/>
      <c r="Q748" s="33"/>
    </row>
    <row r="749" spans="2:17" ht="24" customHeight="1">
      <c r="B749" s="34"/>
      <c r="C749" s="30"/>
      <c r="D749" s="30"/>
      <c r="E749" s="30"/>
      <c r="F749" s="30"/>
      <c r="G749" s="19"/>
      <c r="H749" s="20"/>
      <c r="I749" s="21"/>
      <c r="J749" s="22"/>
      <c r="K749" s="23" t="str">
        <f t="shared" si="4"/>
        <v/>
      </c>
      <c r="L749" s="29"/>
      <c r="M749" s="29"/>
      <c r="N749" s="29"/>
      <c r="O749" s="29"/>
      <c r="P749" s="29"/>
      <c r="Q749" s="33"/>
    </row>
    <row r="750" spans="2:17" ht="24" customHeight="1">
      <c r="B750" s="34"/>
      <c r="C750" s="30"/>
      <c r="D750" s="30"/>
      <c r="E750" s="30"/>
      <c r="F750" s="30"/>
      <c r="G750" s="19"/>
      <c r="H750" s="20"/>
      <c r="I750" s="21"/>
      <c r="J750" s="22"/>
      <c r="K750" s="23" t="str">
        <f t="shared" si="4"/>
        <v/>
      </c>
      <c r="L750" s="29"/>
      <c r="M750" s="29"/>
      <c r="N750" s="29"/>
      <c r="O750" s="29"/>
      <c r="P750" s="29"/>
      <c r="Q750" s="33"/>
    </row>
    <row r="751" spans="2:17" ht="24" customHeight="1">
      <c r="B751" s="34"/>
      <c r="C751" s="30"/>
      <c r="D751" s="30"/>
      <c r="E751" s="30"/>
      <c r="F751" s="30"/>
      <c r="G751" s="19"/>
      <c r="H751" s="20"/>
      <c r="I751" s="21"/>
      <c r="J751" s="22"/>
      <c r="K751" s="23" t="str">
        <f t="shared" si="4"/>
        <v/>
      </c>
      <c r="L751" s="29"/>
      <c r="M751" s="29"/>
      <c r="N751" s="29"/>
      <c r="O751" s="29"/>
      <c r="P751" s="29"/>
      <c r="Q751" s="33"/>
    </row>
    <row r="752" spans="2:17" ht="24" customHeight="1">
      <c r="B752" s="34"/>
      <c r="C752" s="30"/>
      <c r="D752" s="30"/>
      <c r="E752" s="30"/>
      <c r="F752" s="30"/>
      <c r="G752" s="19"/>
      <c r="H752" s="20"/>
      <c r="I752" s="21"/>
      <c r="J752" s="22"/>
      <c r="K752" s="23" t="str">
        <f t="shared" si="4"/>
        <v/>
      </c>
      <c r="L752" s="29"/>
      <c r="M752" s="29"/>
      <c r="N752" s="29"/>
      <c r="O752" s="29"/>
      <c r="P752" s="29"/>
      <c r="Q752" s="33"/>
    </row>
    <row r="753" spans="2:17" ht="24" customHeight="1">
      <c r="B753" s="34"/>
      <c r="C753" s="30"/>
      <c r="D753" s="30"/>
      <c r="E753" s="30"/>
      <c r="F753" s="30"/>
      <c r="G753" s="19"/>
      <c r="H753" s="20"/>
      <c r="I753" s="21"/>
      <c r="J753" s="22"/>
      <c r="K753" s="23" t="str">
        <f t="shared" si="4"/>
        <v/>
      </c>
      <c r="L753" s="29"/>
      <c r="M753" s="29"/>
      <c r="N753" s="29"/>
      <c r="O753" s="29"/>
      <c r="P753" s="29"/>
      <c r="Q753" s="33"/>
    </row>
    <row r="754" spans="2:17" ht="24" customHeight="1">
      <c r="B754" s="34"/>
      <c r="C754" s="30"/>
      <c r="D754" s="30"/>
      <c r="E754" s="30"/>
      <c r="F754" s="30"/>
      <c r="G754" s="19"/>
      <c r="H754" s="20"/>
      <c r="I754" s="21"/>
      <c r="J754" s="22"/>
      <c r="K754" s="23" t="str">
        <f t="shared" si="4"/>
        <v/>
      </c>
      <c r="L754" s="29"/>
      <c r="M754" s="29"/>
      <c r="N754" s="29"/>
      <c r="O754" s="29"/>
      <c r="P754" s="29"/>
      <c r="Q754" s="33"/>
    </row>
    <row r="755" spans="2:17" ht="24" customHeight="1">
      <c r="B755" s="34"/>
      <c r="C755" s="30"/>
      <c r="D755" s="30"/>
      <c r="E755" s="30"/>
      <c r="F755" s="30"/>
      <c r="G755" s="19"/>
      <c r="H755" s="20"/>
      <c r="I755" s="21"/>
      <c r="J755" s="22"/>
      <c r="K755" s="23" t="str">
        <f t="shared" si="4"/>
        <v/>
      </c>
      <c r="L755" s="29"/>
      <c r="M755" s="29"/>
      <c r="N755" s="29"/>
      <c r="O755" s="29"/>
      <c r="P755" s="29"/>
      <c r="Q755" s="33"/>
    </row>
    <row r="756" spans="2:17" ht="24" customHeight="1">
      <c r="B756" s="34"/>
      <c r="C756" s="30"/>
      <c r="D756" s="30"/>
      <c r="E756" s="30"/>
      <c r="F756" s="30"/>
      <c r="G756" s="19"/>
      <c r="H756" s="20"/>
      <c r="I756" s="21"/>
      <c r="J756" s="22"/>
      <c r="K756" s="23" t="str">
        <f t="shared" si="4"/>
        <v/>
      </c>
      <c r="L756" s="29"/>
      <c r="M756" s="29"/>
      <c r="N756" s="29"/>
      <c r="O756" s="29"/>
      <c r="P756" s="29"/>
      <c r="Q756" s="33"/>
    </row>
    <row r="757" spans="2:17" ht="24" customHeight="1">
      <c r="B757" s="34"/>
      <c r="C757" s="30"/>
      <c r="D757" s="30"/>
      <c r="E757" s="30"/>
      <c r="F757" s="30"/>
      <c r="G757" s="19"/>
      <c r="H757" s="20"/>
      <c r="I757" s="21"/>
      <c r="J757" s="22"/>
      <c r="K757" s="23" t="str">
        <f t="shared" si="4"/>
        <v/>
      </c>
      <c r="L757" s="29"/>
      <c r="M757" s="29"/>
      <c r="N757" s="29"/>
      <c r="O757" s="29"/>
      <c r="P757" s="29"/>
      <c r="Q757" s="33"/>
    </row>
    <row r="758" spans="2:17" ht="24" customHeight="1">
      <c r="B758" s="34"/>
      <c r="C758" s="30"/>
      <c r="D758" s="30"/>
      <c r="E758" s="30"/>
      <c r="F758" s="30"/>
      <c r="G758" s="19"/>
      <c r="H758" s="20"/>
      <c r="I758" s="21"/>
      <c r="J758" s="22"/>
      <c r="K758" s="23" t="str">
        <f t="shared" si="4"/>
        <v/>
      </c>
      <c r="L758" s="29"/>
      <c r="M758" s="29"/>
      <c r="N758" s="29"/>
      <c r="O758" s="29"/>
      <c r="P758" s="29"/>
      <c r="Q758" s="33"/>
    </row>
    <row r="759" spans="2:17" ht="24" customHeight="1">
      <c r="B759" s="34"/>
      <c r="C759" s="30"/>
      <c r="D759" s="30"/>
      <c r="E759" s="30"/>
      <c r="F759" s="30"/>
      <c r="G759" s="19"/>
      <c r="H759" s="20"/>
      <c r="I759" s="21"/>
      <c r="J759" s="22"/>
      <c r="K759" s="23" t="str">
        <f t="shared" si="4"/>
        <v/>
      </c>
      <c r="L759" s="29"/>
      <c r="M759" s="29"/>
      <c r="N759" s="29"/>
      <c r="O759" s="29"/>
      <c r="P759" s="29"/>
      <c r="Q759" s="33"/>
    </row>
    <row r="760" spans="2:17" ht="24" customHeight="1">
      <c r="B760" s="34"/>
      <c r="C760" s="30"/>
      <c r="D760" s="30"/>
      <c r="E760" s="30"/>
      <c r="F760" s="30"/>
      <c r="G760" s="19"/>
      <c r="H760" s="20"/>
      <c r="I760" s="21"/>
      <c r="J760" s="22"/>
      <c r="K760" s="23" t="str">
        <f t="shared" si="4"/>
        <v/>
      </c>
      <c r="L760" s="29"/>
      <c r="M760" s="29"/>
      <c r="N760" s="29"/>
      <c r="O760" s="29"/>
      <c r="P760" s="29"/>
      <c r="Q760" s="33"/>
    </row>
    <row r="761" spans="2:17" ht="24" customHeight="1">
      <c r="B761" s="34"/>
      <c r="C761" s="30"/>
      <c r="D761" s="30"/>
      <c r="E761" s="30"/>
      <c r="F761" s="30"/>
      <c r="G761" s="19"/>
      <c r="H761" s="20"/>
      <c r="I761" s="21"/>
      <c r="J761" s="22"/>
      <c r="K761" s="23" t="str">
        <f t="shared" si="4"/>
        <v/>
      </c>
      <c r="L761" s="29"/>
      <c r="M761" s="29"/>
      <c r="N761" s="29"/>
      <c r="O761" s="29"/>
      <c r="P761" s="29"/>
      <c r="Q761" s="33"/>
    </row>
    <row r="762" spans="2:17" ht="24" customHeight="1">
      <c r="B762" s="34"/>
      <c r="C762" s="30"/>
      <c r="D762" s="30"/>
      <c r="E762" s="30"/>
      <c r="F762" s="30"/>
      <c r="G762" s="19"/>
      <c r="H762" s="20"/>
      <c r="I762" s="21"/>
      <c r="J762" s="22"/>
      <c r="K762" s="23" t="str">
        <f t="shared" si="4"/>
        <v/>
      </c>
      <c r="L762" s="29"/>
      <c r="M762" s="29"/>
      <c r="N762" s="29"/>
      <c r="O762" s="29"/>
      <c r="P762" s="29"/>
      <c r="Q762" s="33"/>
    </row>
    <row r="763" spans="2:17" ht="24" customHeight="1">
      <c r="B763" s="34"/>
      <c r="C763" s="30"/>
      <c r="D763" s="30"/>
      <c r="E763" s="30"/>
      <c r="F763" s="30"/>
      <c r="G763" s="19"/>
      <c r="H763" s="20"/>
      <c r="I763" s="21"/>
      <c r="J763" s="22"/>
      <c r="K763" s="23" t="str">
        <f t="shared" si="4"/>
        <v/>
      </c>
      <c r="L763" s="29"/>
      <c r="M763" s="29"/>
      <c r="N763" s="29"/>
      <c r="O763" s="29"/>
      <c r="P763" s="29"/>
      <c r="Q763" s="33"/>
    </row>
    <row r="764" spans="2:17" ht="24" customHeight="1">
      <c r="B764" s="34"/>
      <c r="C764" s="30"/>
      <c r="D764" s="30"/>
      <c r="E764" s="30"/>
      <c r="F764" s="30"/>
      <c r="G764" s="19"/>
      <c r="H764" s="20"/>
      <c r="I764" s="21"/>
      <c r="J764" s="22"/>
      <c r="K764" s="23" t="str">
        <f t="shared" si="4"/>
        <v/>
      </c>
      <c r="L764" s="29"/>
      <c r="M764" s="29"/>
      <c r="N764" s="29"/>
      <c r="O764" s="29"/>
      <c r="P764" s="29"/>
      <c r="Q764" s="33"/>
    </row>
    <row r="765" spans="2:17" ht="24" customHeight="1">
      <c r="B765" s="34"/>
      <c r="C765" s="30"/>
      <c r="D765" s="30"/>
      <c r="E765" s="30"/>
      <c r="F765" s="30"/>
      <c r="G765" s="19"/>
      <c r="H765" s="20"/>
      <c r="I765" s="21"/>
      <c r="J765" s="22"/>
      <c r="K765" s="23" t="str">
        <f t="shared" si="4"/>
        <v/>
      </c>
      <c r="L765" s="29"/>
      <c r="M765" s="29"/>
      <c r="N765" s="29"/>
      <c r="O765" s="29"/>
      <c r="P765" s="29"/>
      <c r="Q765" s="33"/>
    </row>
    <row r="766" spans="2:17" ht="24" customHeight="1">
      <c r="B766" s="34"/>
      <c r="C766" s="30"/>
      <c r="D766" s="30"/>
      <c r="E766" s="30"/>
      <c r="F766" s="30"/>
      <c r="G766" s="19"/>
      <c r="H766" s="20"/>
      <c r="I766" s="21"/>
      <c r="J766" s="22"/>
      <c r="K766" s="23" t="str">
        <f t="shared" si="4"/>
        <v/>
      </c>
      <c r="L766" s="29"/>
      <c r="M766" s="29"/>
      <c r="N766" s="29"/>
      <c r="O766" s="29"/>
      <c r="P766" s="29"/>
      <c r="Q766" s="33"/>
    </row>
    <row r="767" spans="2:17" ht="24" customHeight="1">
      <c r="B767" s="34"/>
      <c r="C767" s="30"/>
      <c r="D767" s="30"/>
      <c r="E767" s="30"/>
      <c r="F767" s="30"/>
      <c r="G767" s="19"/>
      <c r="H767" s="20"/>
      <c r="I767" s="21"/>
      <c r="J767" s="22"/>
      <c r="K767" s="23" t="str">
        <f t="shared" si="4"/>
        <v/>
      </c>
      <c r="L767" s="29"/>
      <c r="M767" s="29"/>
      <c r="N767" s="29"/>
      <c r="O767" s="29"/>
      <c r="P767" s="29"/>
      <c r="Q767" s="33"/>
    </row>
    <row r="768" spans="2:17" ht="24" customHeight="1">
      <c r="B768" s="34"/>
      <c r="C768" s="30"/>
      <c r="D768" s="30"/>
      <c r="E768" s="30"/>
      <c r="F768" s="30"/>
      <c r="G768" s="19"/>
      <c r="H768" s="20"/>
      <c r="I768" s="21"/>
      <c r="J768" s="22"/>
      <c r="K768" s="23" t="str">
        <f t="shared" si="4"/>
        <v/>
      </c>
      <c r="L768" s="29"/>
      <c r="M768" s="29"/>
      <c r="N768" s="29"/>
      <c r="O768" s="29"/>
      <c r="P768" s="29"/>
      <c r="Q768" s="33"/>
    </row>
    <row r="769" spans="2:17" ht="24" customHeight="1">
      <c r="B769" s="34"/>
      <c r="C769" s="30"/>
      <c r="D769" s="30"/>
      <c r="E769" s="30"/>
      <c r="F769" s="30"/>
      <c r="G769" s="19"/>
      <c r="H769" s="20"/>
      <c r="I769" s="21"/>
      <c r="J769" s="22"/>
      <c r="K769" s="23" t="str">
        <f t="shared" si="4"/>
        <v/>
      </c>
      <c r="L769" s="29"/>
      <c r="M769" s="29"/>
      <c r="N769" s="29"/>
      <c r="O769" s="29"/>
      <c r="P769" s="29"/>
      <c r="Q769" s="33"/>
    </row>
    <row r="770" spans="2:17" ht="24" customHeight="1">
      <c r="B770" s="34"/>
      <c r="C770" s="30"/>
      <c r="D770" s="30"/>
      <c r="E770" s="30"/>
      <c r="F770" s="30"/>
      <c r="G770" s="19"/>
      <c r="H770" s="20"/>
      <c r="I770" s="21"/>
      <c r="J770" s="22"/>
      <c r="K770" s="23" t="str">
        <f t="shared" si="4"/>
        <v/>
      </c>
      <c r="L770" s="29"/>
      <c r="M770" s="29"/>
      <c r="N770" s="29"/>
      <c r="O770" s="29"/>
      <c r="P770" s="29"/>
      <c r="Q770" s="33"/>
    </row>
    <row r="771" spans="2:17" ht="24" customHeight="1">
      <c r="B771" s="34"/>
      <c r="C771" s="30"/>
      <c r="D771" s="30"/>
      <c r="E771" s="30"/>
      <c r="F771" s="30"/>
      <c r="G771" s="19"/>
      <c r="H771" s="20"/>
      <c r="I771" s="21"/>
      <c r="J771" s="22"/>
      <c r="K771" s="23" t="str">
        <f t="shared" si="4"/>
        <v/>
      </c>
      <c r="L771" s="29"/>
      <c r="M771" s="29"/>
      <c r="N771" s="29"/>
      <c r="O771" s="29"/>
      <c r="P771" s="29"/>
      <c r="Q771" s="33"/>
    </row>
    <row r="772" spans="2:17" ht="24" customHeight="1">
      <c r="B772" s="34"/>
      <c r="C772" s="30"/>
      <c r="D772" s="30"/>
      <c r="E772" s="30"/>
      <c r="F772" s="30"/>
      <c r="G772" s="19"/>
      <c r="H772" s="20"/>
      <c r="I772" s="21"/>
      <c r="J772" s="22"/>
      <c r="K772" s="23" t="str">
        <f t="shared" si="4"/>
        <v/>
      </c>
      <c r="L772" s="29"/>
      <c r="M772" s="29"/>
      <c r="N772" s="29"/>
      <c r="O772" s="29"/>
      <c r="P772" s="29"/>
      <c r="Q772" s="33"/>
    </row>
    <row r="773" spans="2:17" ht="24" customHeight="1">
      <c r="B773" s="34"/>
      <c r="C773" s="30"/>
      <c r="D773" s="30"/>
      <c r="E773" s="30"/>
      <c r="F773" s="30"/>
      <c r="G773" s="19"/>
      <c r="H773" s="20"/>
      <c r="I773" s="21"/>
      <c r="J773" s="22"/>
      <c r="K773" s="23" t="str">
        <f t="shared" si="4"/>
        <v/>
      </c>
      <c r="L773" s="29"/>
      <c r="M773" s="29"/>
      <c r="N773" s="29"/>
      <c r="O773" s="29"/>
      <c r="P773" s="29"/>
      <c r="Q773" s="33"/>
    </row>
    <row r="774" spans="2:17" ht="24" customHeight="1">
      <c r="B774" s="34"/>
      <c r="C774" s="30"/>
      <c r="D774" s="30"/>
      <c r="E774" s="30"/>
      <c r="F774" s="30"/>
      <c r="G774" s="19"/>
      <c r="H774" s="20"/>
      <c r="I774" s="21"/>
      <c r="J774" s="22"/>
      <c r="K774" s="23" t="str">
        <f t="shared" si="4"/>
        <v/>
      </c>
      <c r="L774" s="29"/>
      <c r="M774" s="29"/>
      <c r="N774" s="29"/>
      <c r="O774" s="29"/>
      <c r="P774" s="29"/>
      <c r="Q774" s="33"/>
    </row>
    <row r="775" spans="2:17" ht="24" customHeight="1">
      <c r="B775" s="34"/>
      <c r="C775" s="30"/>
      <c r="D775" s="30"/>
      <c r="E775" s="30"/>
      <c r="F775" s="30"/>
      <c r="G775" s="19"/>
      <c r="H775" s="20"/>
      <c r="I775" s="21"/>
      <c r="J775" s="22"/>
      <c r="K775" s="23" t="str">
        <f t="shared" si="4"/>
        <v/>
      </c>
      <c r="L775" s="29"/>
      <c r="M775" s="29"/>
      <c r="N775" s="29"/>
      <c r="O775" s="29"/>
      <c r="P775" s="29"/>
      <c r="Q775" s="33"/>
    </row>
    <row r="776" spans="2:17" ht="24" customHeight="1">
      <c r="B776" s="34"/>
      <c r="C776" s="30"/>
      <c r="D776" s="30"/>
      <c r="E776" s="30"/>
      <c r="F776" s="30"/>
      <c r="G776" s="19"/>
      <c r="H776" s="20"/>
      <c r="I776" s="21"/>
      <c r="J776" s="22"/>
      <c r="K776" s="23" t="str">
        <f t="shared" si="4"/>
        <v/>
      </c>
      <c r="L776" s="29"/>
      <c r="M776" s="29"/>
      <c r="N776" s="29"/>
      <c r="O776" s="29"/>
      <c r="P776" s="29"/>
      <c r="Q776" s="33"/>
    </row>
    <row r="777" spans="2:17" ht="24" customHeight="1">
      <c r="B777" s="34"/>
      <c r="C777" s="30"/>
      <c r="D777" s="30"/>
      <c r="E777" s="30"/>
      <c r="F777" s="30"/>
      <c r="G777" s="19"/>
      <c r="H777" s="20"/>
      <c r="I777" s="21"/>
      <c r="J777" s="22"/>
      <c r="K777" s="23" t="str">
        <f t="shared" si="4"/>
        <v/>
      </c>
      <c r="L777" s="29"/>
      <c r="M777" s="29"/>
      <c r="N777" s="29"/>
      <c r="O777" s="29"/>
      <c r="P777" s="29"/>
      <c r="Q777" s="33"/>
    </row>
    <row r="778" spans="2:17" ht="24" customHeight="1">
      <c r="B778" s="34"/>
      <c r="C778" s="30"/>
      <c r="D778" s="30"/>
      <c r="E778" s="30"/>
      <c r="F778" s="30"/>
      <c r="G778" s="19"/>
      <c r="H778" s="20"/>
      <c r="I778" s="21"/>
      <c r="J778" s="22"/>
      <c r="K778" s="23" t="str">
        <f t="shared" si="4"/>
        <v/>
      </c>
      <c r="L778" s="29"/>
      <c r="M778" s="29"/>
      <c r="N778" s="29"/>
      <c r="O778" s="29"/>
      <c r="P778" s="29"/>
      <c r="Q778" s="33"/>
    </row>
    <row r="779" spans="2:17" ht="24" customHeight="1">
      <c r="B779" s="34"/>
      <c r="C779" s="30"/>
      <c r="D779" s="30"/>
      <c r="E779" s="30"/>
      <c r="F779" s="30"/>
      <c r="G779" s="19"/>
      <c r="H779" s="20"/>
      <c r="I779" s="21"/>
      <c r="J779" s="22"/>
      <c r="K779" s="23" t="str">
        <f t="shared" si="4"/>
        <v/>
      </c>
      <c r="L779" s="29"/>
      <c r="M779" s="29"/>
      <c r="N779" s="29"/>
      <c r="O779" s="29"/>
      <c r="P779" s="29"/>
      <c r="Q779" s="33"/>
    </row>
    <row r="780" spans="2:17" ht="24" customHeight="1">
      <c r="B780" s="34"/>
      <c r="C780" s="30"/>
      <c r="D780" s="30"/>
      <c r="E780" s="30"/>
      <c r="F780" s="30"/>
      <c r="G780" s="19"/>
      <c r="H780" s="20"/>
      <c r="I780" s="21"/>
      <c r="J780" s="22"/>
      <c r="K780" s="23" t="str">
        <f t="shared" si="4"/>
        <v/>
      </c>
      <c r="L780" s="29"/>
      <c r="M780" s="29"/>
      <c r="N780" s="29"/>
      <c r="O780" s="29"/>
      <c r="P780" s="29"/>
      <c r="Q780" s="33"/>
    </row>
    <row r="781" spans="2:17" ht="24" customHeight="1">
      <c r="B781" s="34"/>
      <c r="C781" s="30"/>
      <c r="D781" s="30"/>
      <c r="E781" s="30"/>
      <c r="F781" s="30"/>
      <c r="G781" s="19"/>
      <c r="H781" s="20"/>
      <c r="I781" s="21"/>
      <c r="J781" s="22"/>
      <c r="K781" s="23" t="str">
        <f t="shared" si="4"/>
        <v/>
      </c>
      <c r="L781" s="29"/>
      <c r="M781" s="29"/>
      <c r="N781" s="29"/>
      <c r="O781" s="29"/>
      <c r="P781" s="29"/>
      <c r="Q781" s="33"/>
    </row>
    <row r="782" spans="2:17" ht="24" customHeight="1">
      <c r="B782" s="34"/>
      <c r="C782" s="30"/>
      <c r="D782" s="30"/>
      <c r="E782" s="30"/>
      <c r="F782" s="30"/>
      <c r="G782" s="19"/>
      <c r="H782" s="20"/>
      <c r="I782" s="21"/>
      <c r="J782" s="22"/>
      <c r="K782" s="23" t="str">
        <f t="shared" si="4"/>
        <v/>
      </c>
      <c r="L782" s="29"/>
      <c r="M782" s="29"/>
      <c r="N782" s="29"/>
      <c r="O782" s="29"/>
      <c r="P782" s="29"/>
      <c r="Q782" s="33"/>
    </row>
    <row r="783" spans="2:17" ht="24" customHeight="1">
      <c r="B783" s="34"/>
      <c r="C783" s="30"/>
      <c r="D783" s="30"/>
      <c r="E783" s="30"/>
      <c r="F783" s="30"/>
      <c r="G783" s="19"/>
      <c r="H783" s="20"/>
      <c r="I783" s="21"/>
      <c r="J783" s="22"/>
      <c r="K783" s="23" t="str">
        <f t="shared" si="4"/>
        <v/>
      </c>
      <c r="L783" s="29"/>
      <c r="M783" s="29"/>
      <c r="N783" s="29"/>
      <c r="O783" s="29"/>
      <c r="P783" s="29"/>
      <c r="Q783" s="33"/>
    </row>
    <row r="784" spans="2:17" ht="24" customHeight="1">
      <c r="B784" s="34"/>
      <c r="C784" s="30"/>
      <c r="D784" s="30"/>
      <c r="E784" s="30"/>
      <c r="F784" s="30"/>
      <c r="G784" s="19"/>
      <c r="H784" s="20"/>
      <c r="I784" s="21"/>
      <c r="J784" s="22"/>
      <c r="K784" s="23" t="str">
        <f t="shared" si="4"/>
        <v/>
      </c>
      <c r="L784" s="29"/>
      <c r="M784" s="29"/>
      <c r="N784" s="29"/>
      <c r="O784" s="29"/>
      <c r="P784" s="29"/>
      <c r="Q784" s="33"/>
    </row>
    <row r="785" spans="2:17" ht="24" customHeight="1">
      <c r="B785" s="34"/>
      <c r="C785" s="30"/>
      <c r="D785" s="30"/>
      <c r="E785" s="30"/>
      <c r="F785" s="30"/>
      <c r="G785" s="19"/>
      <c r="H785" s="20"/>
      <c r="I785" s="21"/>
      <c r="J785" s="22"/>
      <c r="K785" s="23" t="str">
        <f t="shared" si="4"/>
        <v/>
      </c>
      <c r="L785" s="29"/>
      <c r="M785" s="29"/>
      <c r="N785" s="29"/>
      <c r="O785" s="29"/>
      <c r="P785" s="29"/>
      <c r="Q785" s="33"/>
    </row>
    <row r="786" spans="2:17" ht="24" customHeight="1">
      <c r="B786" s="34"/>
      <c r="C786" s="30"/>
      <c r="D786" s="30"/>
      <c r="E786" s="30"/>
      <c r="F786" s="30"/>
      <c r="G786" s="19"/>
      <c r="H786" s="20"/>
      <c r="I786" s="21"/>
      <c r="J786" s="22"/>
      <c r="K786" s="23" t="str">
        <f t="shared" si="4"/>
        <v/>
      </c>
      <c r="L786" s="29"/>
      <c r="M786" s="29"/>
      <c r="N786" s="29"/>
      <c r="O786" s="29"/>
      <c r="P786" s="29"/>
      <c r="Q786" s="33"/>
    </row>
    <row r="787" spans="2:17" ht="24" customHeight="1">
      <c r="B787" s="34"/>
      <c r="C787" s="30"/>
      <c r="D787" s="30"/>
      <c r="E787" s="30"/>
      <c r="F787" s="30"/>
      <c r="G787" s="19"/>
      <c r="H787" s="20"/>
      <c r="I787" s="21"/>
      <c r="J787" s="22"/>
      <c r="K787" s="23" t="str">
        <f t="shared" si="4"/>
        <v/>
      </c>
      <c r="L787" s="29"/>
      <c r="M787" s="29"/>
      <c r="N787" s="29"/>
      <c r="O787" s="29"/>
      <c r="P787" s="29"/>
      <c r="Q787" s="33"/>
    </row>
    <row r="788" spans="2:17" ht="24" customHeight="1">
      <c r="B788" s="34"/>
      <c r="C788" s="30"/>
      <c r="D788" s="30"/>
      <c r="E788" s="30"/>
      <c r="F788" s="30"/>
      <c r="G788" s="19"/>
      <c r="H788" s="20"/>
      <c r="I788" s="21"/>
      <c r="J788" s="22"/>
      <c r="K788" s="23" t="str">
        <f t="shared" si="4"/>
        <v/>
      </c>
      <c r="L788" s="29"/>
      <c r="M788" s="29"/>
      <c r="N788" s="29"/>
      <c r="O788" s="29"/>
      <c r="P788" s="29"/>
      <c r="Q788" s="33"/>
    </row>
    <row r="789" spans="2:17" ht="24" customHeight="1">
      <c r="B789" s="34"/>
      <c r="C789" s="30"/>
      <c r="D789" s="30"/>
      <c r="E789" s="30"/>
      <c r="F789" s="30"/>
      <c r="G789" s="19"/>
      <c r="H789" s="20"/>
      <c r="I789" s="21"/>
      <c r="J789" s="22"/>
      <c r="K789" s="23" t="str">
        <f t="shared" si="4"/>
        <v/>
      </c>
      <c r="L789" s="29"/>
      <c r="M789" s="29"/>
      <c r="N789" s="29"/>
      <c r="O789" s="29"/>
      <c r="P789" s="29"/>
      <c r="Q789" s="33"/>
    </row>
    <row r="790" spans="2:17" ht="24" customHeight="1">
      <c r="B790" s="34"/>
      <c r="C790" s="30"/>
      <c r="D790" s="30"/>
      <c r="E790" s="30"/>
      <c r="F790" s="30"/>
      <c r="G790" s="19"/>
      <c r="H790" s="20"/>
      <c r="I790" s="21"/>
      <c r="J790" s="22"/>
      <c r="K790" s="23" t="str">
        <f t="shared" si="4"/>
        <v/>
      </c>
      <c r="L790" s="29"/>
      <c r="M790" s="29"/>
      <c r="N790" s="29"/>
      <c r="O790" s="29"/>
      <c r="P790" s="29"/>
      <c r="Q790" s="33"/>
    </row>
    <row r="791" spans="2:17" ht="24" customHeight="1">
      <c r="B791" s="34"/>
      <c r="C791" s="30"/>
      <c r="D791" s="30"/>
      <c r="E791" s="30"/>
      <c r="F791" s="30"/>
      <c r="G791" s="19"/>
      <c r="H791" s="20"/>
      <c r="I791" s="21"/>
      <c r="J791" s="22"/>
      <c r="K791" s="23" t="str">
        <f t="shared" ref="K791:K832" si="5">IF(I791="","",I791*J791)</f>
        <v/>
      </c>
      <c r="L791" s="29"/>
      <c r="M791" s="29"/>
      <c r="N791" s="29"/>
      <c r="O791" s="29"/>
      <c r="P791" s="29"/>
      <c r="Q791" s="33"/>
    </row>
    <row r="792" spans="2:17" ht="24" customHeight="1">
      <c r="B792" s="34"/>
      <c r="C792" s="30"/>
      <c r="D792" s="30"/>
      <c r="E792" s="30"/>
      <c r="F792" s="30"/>
      <c r="G792" s="19"/>
      <c r="H792" s="20"/>
      <c r="I792" s="21"/>
      <c r="J792" s="22"/>
      <c r="K792" s="23" t="str">
        <f t="shared" si="5"/>
        <v/>
      </c>
      <c r="L792" s="29"/>
      <c r="M792" s="29"/>
      <c r="N792" s="29"/>
      <c r="O792" s="29"/>
      <c r="P792" s="29"/>
      <c r="Q792" s="33"/>
    </row>
    <row r="793" spans="2:17" ht="24" customHeight="1">
      <c r="B793" s="34"/>
      <c r="C793" s="30"/>
      <c r="D793" s="30"/>
      <c r="E793" s="30"/>
      <c r="F793" s="30"/>
      <c r="G793" s="19"/>
      <c r="H793" s="20"/>
      <c r="I793" s="21"/>
      <c r="J793" s="22"/>
      <c r="K793" s="23" t="str">
        <f t="shared" si="5"/>
        <v/>
      </c>
      <c r="L793" s="29"/>
      <c r="M793" s="29"/>
      <c r="N793" s="29"/>
      <c r="O793" s="29"/>
      <c r="P793" s="29"/>
      <c r="Q793" s="33"/>
    </row>
    <row r="794" spans="2:17" ht="24" customHeight="1">
      <c r="B794" s="34"/>
      <c r="C794" s="30"/>
      <c r="D794" s="30"/>
      <c r="E794" s="30"/>
      <c r="F794" s="30"/>
      <c r="G794" s="19"/>
      <c r="H794" s="20"/>
      <c r="I794" s="21"/>
      <c r="J794" s="22"/>
      <c r="K794" s="23" t="str">
        <f t="shared" si="5"/>
        <v/>
      </c>
      <c r="L794" s="29"/>
      <c r="M794" s="29"/>
      <c r="N794" s="29"/>
      <c r="O794" s="29"/>
      <c r="P794" s="29"/>
      <c r="Q794" s="33"/>
    </row>
    <row r="795" spans="2:17" ht="24" customHeight="1">
      <c r="B795" s="34"/>
      <c r="C795" s="30"/>
      <c r="D795" s="30"/>
      <c r="E795" s="30"/>
      <c r="F795" s="30"/>
      <c r="G795" s="19"/>
      <c r="H795" s="20"/>
      <c r="I795" s="21"/>
      <c r="J795" s="22"/>
      <c r="K795" s="23" t="str">
        <f t="shared" si="5"/>
        <v/>
      </c>
      <c r="L795" s="29"/>
      <c r="M795" s="29"/>
      <c r="N795" s="29"/>
      <c r="O795" s="29"/>
      <c r="P795" s="29"/>
      <c r="Q795" s="33"/>
    </row>
    <row r="796" spans="2:17" ht="24" customHeight="1">
      <c r="B796" s="34"/>
      <c r="C796" s="30"/>
      <c r="D796" s="30"/>
      <c r="E796" s="30"/>
      <c r="F796" s="30"/>
      <c r="G796" s="19"/>
      <c r="H796" s="20"/>
      <c r="I796" s="21"/>
      <c r="J796" s="22"/>
      <c r="K796" s="23" t="str">
        <f t="shared" si="5"/>
        <v/>
      </c>
      <c r="L796" s="29"/>
      <c r="M796" s="29"/>
      <c r="N796" s="29"/>
      <c r="O796" s="29"/>
      <c r="P796" s="29"/>
      <c r="Q796" s="33"/>
    </row>
    <row r="797" spans="2:17" ht="24" customHeight="1">
      <c r="B797" s="34"/>
      <c r="C797" s="30"/>
      <c r="D797" s="30"/>
      <c r="E797" s="30"/>
      <c r="F797" s="30"/>
      <c r="G797" s="19"/>
      <c r="H797" s="20"/>
      <c r="I797" s="21"/>
      <c r="J797" s="22"/>
      <c r="K797" s="23" t="str">
        <f t="shared" si="5"/>
        <v/>
      </c>
      <c r="L797" s="29"/>
      <c r="M797" s="29"/>
      <c r="N797" s="29"/>
      <c r="O797" s="29"/>
      <c r="P797" s="29"/>
      <c r="Q797" s="33"/>
    </row>
    <row r="798" spans="2:17" ht="24" customHeight="1">
      <c r="B798" s="34"/>
      <c r="C798" s="30"/>
      <c r="D798" s="30"/>
      <c r="E798" s="30"/>
      <c r="F798" s="30"/>
      <c r="G798" s="19"/>
      <c r="H798" s="20"/>
      <c r="I798" s="21"/>
      <c r="J798" s="22"/>
      <c r="K798" s="23" t="str">
        <f t="shared" si="5"/>
        <v/>
      </c>
      <c r="L798" s="29"/>
      <c r="M798" s="29"/>
      <c r="N798" s="29"/>
      <c r="O798" s="29"/>
      <c r="P798" s="29"/>
      <c r="Q798" s="33"/>
    </row>
    <row r="799" spans="2:17" ht="24" customHeight="1">
      <c r="B799" s="34"/>
      <c r="C799" s="30"/>
      <c r="D799" s="30"/>
      <c r="E799" s="30"/>
      <c r="F799" s="30"/>
      <c r="G799" s="19"/>
      <c r="H799" s="20"/>
      <c r="I799" s="21"/>
      <c r="J799" s="22"/>
      <c r="K799" s="23" t="str">
        <f t="shared" si="5"/>
        <v/>
      </c>
      <c r="L799" s="29"/>
      <c r="M799" s="29"/>
      <c r="N799" s="29"/>
      <c r="O799" s="29"/>
      <c r="P799" s="29"/>
      <c r="Q799" s="33"/>
    </row>
    <row r="800" spans="2:17" ht="24" customHeight="1">
      <c r="B800" s="34"/>
      <c r="C800" s="30"/>
      <c r="D800" s="30"/>
      <c r="E800" s="30"/>
      <c r="F800" s="30"/>
      <c r="G800" s="19"/>
      <c r="H800" s="20"/>
      <c r="I800" s="21"/>
      <c r="J800" s="22"/>
      <c r="K800" s="23" t="str">
        <f t="shared" si="5"/>
        <v/>
      </c>
      <c r="L800" s="29"/>
      <c r="M800" s="29"/>
      <c r="N800" s="29"/>
      <c r="O800" s="29"/>
      <c r="P800" s="29"/>
      <c r="Q800" s="33"/>
    </row>
    <row r="801" spans="2:17" ht="24" customHeight="1">
      <c r="B801" s="34"/>
      <c r="C801" s="30"/>
      <c r="D801" s="30"/>
      <c r="E801" s="30"/>
      <c r="F801" s="30"/>
      <c r="G801" s="19"/>
      <c r="H801" s="20"/>
      <c r="I801" s="21"/>
      <c r="J801" s="22"/>
      <c r="K801" s="23" t="str">
        <f t="shared" si="5"/>
        <v/>
      </c>
      <c r="L801" s="29"/>
      <c r="M801" s="29"/>
      <c r="N801" s="29"/>
      <c r="O801" s="29"/>
      <c r="P801" s="29"/>
      <c r="Q801" s="33"/>
    </row>
    <row r="802" spans="2:17" ht="24" customHeight="1">
      <c r="B802" s="34"/>
      <c r="C802" s="30"/>
      <c r="D802" s="30"/>
      <c r="E802" s="30"/>
      <c r="F802" s="30"/>
      <c r="G802" s="19"/>
      <c r="H802" s="20"/>
      <c r="I802" s="21"/>
      <c r="J802" s="22"/>
      <c r="K802" s="23" t="str">
        <f t="shared" si="5"/>
        <v/>
      </c>
      <c r="L802" s="29"/>
      <c r="M802" s="29"/>
      <c r="N802" s="29"/>
      <c r="O802" s="29"/>
      <c r="P802" s="29"/>
      <c r="Q802" s="33"/>
    </row>
    <row r="803" spans="2:17" ht="24" customHeight="1">
      <c r="B803" s="34"/>
      <c r="C803" s="30"/>
      <c r="D803" s="30"/>
      <c r="E803" s="30"/>
      <c r="F803" s="30"/>
      <c r="G803" s="19"/>
      <c r="H803" s="20"/>
      <c r="I803" s="21"/>
      <c r="J803" s="22"/>
      <c r="K803" s="23" t="str">
        <f t="shared" si="5"/>
        <v/>
      </c>
      <c r="L803" s="29"/>
      <c r="M803" s="29"/>
      <c r="N803" s="29"/>
      <c r="O803" s="29"/>
      <c r="P803" s="29"/>
      <c r="Q803" s="33"/>
    </row>
    <row r="804" spans="2:17" ht="24" customHeight="1">
      <c r="B804" s="34"/>
      <c r="C804" s="30"/>
      <c r="D804" s="30"/>
      <c r="E804" s="30"/>
      <c r="F804" s="30"/>
      <c r="G804" s="19"/>
      <c r="H804" s="20"/>
      <c r="I804" s="21"/>
      <c r="J804" s="22"/>
      <c r="K804" s="23" t="str">
        <f t="shared" si="5"/>
        <v/>
      </c>
      <c r="L804" s="29"/>
      <c r="M804" s="29"/>
      <c r="N804" s="29"/>
      <c r="O804" s="29"/>
      <c r="P804" s="29"/>
      <c r="Q804" s="33"/>
    </row>
    <row r="805" spans="2:17" ht="24" customHeight="1">
      <c r="B805" s="34"/>
      <c r="C805" s="30"/>
      <c r="D805" s="30"/>
      <c r="E805" s="30"/>
      <c r="F805" s="30"/>
      <c r="G805" s="19"/>
      <c r="H805" s="20"/>
      <c r="I805" s="21"/>
      <c r="J805" s="22"/>
      <c r="K805" s="23" t="str">
        <f t="shared" si="5"/>
        <v/>
      </c>
      <c r="L805" s="29"/>
      <c r="M805" s="29"/>
      <c r="N805" s="29"/>
      <c r="O805" s="29"/>
      <c r="P805" s="29"/>
      <c r="Q805" s="33"/>
    </row>
    <row r="806" spans="2:17" ht="24" customHeight="1">
      <c r="B806" s="34"/>
      <c r="C806" s="30"/>
      <c r="D806" s="30"/>
      <c r="E806" s="30"/>
      <c r="F806" s="30"/>
      <c r="G806" s="19"/>
      <c r="H806" s="20"/>
      <c r="I806" s="21"/>
      <c r="J806" s="22"/>
      <c r="K806" s="23" t="str">
        <f t="shared" si="5"/>
        <v/>
      </c>
      <c r="L806" s="29"/>
      <c r="M806" s="29"/>
      <c r="N806" s="29"/>
      <c r="O806" s="29"/>
      <c r="P806" s="29"/>
      <c r="Q806" s="33"/>
    </row>
    <row r="807" spans="2:17" ht="24" customHeight="1">
      <c r="B807" s="34"/>
      <c r="C807" s="30"/>
      <c r="D807" s="30"/>
      <c r="E807" s="30"/>
      <c r="F807" s="30"/>
      <c r="G807" s="19"/>
      <c r="H807" s="20"/>
      <c r="I807" s="21"/>
      <c r="J807" s="22"/>
      <c r="K807" s="23" t="str">
        <f t="shared" si="5"/>
        <v/>
      </c>
      <c r="L807" s="29"/>
      <c r="M807" s="29"/>
      <c r="N807" s="29"/>
      <c r="O807" s="29"/>
      <c r="P807" s="29"/>
      <c r="Q807" s="33"/>
    </row>
    <row r="808" spans="2:17" ht="24" customHeight="1">
      <c r="B808" s="34"/>
      <c r="C808" s="30"/>
      <c r="D808" s="30"/>
      <c r="E808" s="30"/>
      <c r="F808" s="30"/>
      <c r="G808" s="19"/>
      <c r="H808" s="20"/>
      <c r="I808" s="21"/>
      <c r="J808" s="22"/>
      <c r="K808" s="23" t="str">
        <f t="shared" si="5"/>
        <v/>
      </c>
      <c r="L808" s="29"/>
      <c r="M808" s="29"/>
      <c r="N808" s="29"/>
      <c r="O808" s="29"/>
      <c r="P808" s="29"/>
      <c r="Q808" s="33"/>
    </row>
    <row r="809" spans="2:17" ht="24" customHeight="1">
      <c r="B809" s="34"/>
      <c r="C809" s="30"/>
      <c r="D809" s="30"/>
      <c r="E809" s="30"/>
      <c r="F809" s="30"/>
      <c r="G809" s="19"/>
      <c r="H809" s="20"/>
      <c r="I809" s="21"/>
      <c r="J809" s="22"/>
      <c r="K809" s="23" t="str">
        <f t="shared" si="5"/>
        <v/>
      </c>
      <c r="L809" s="29"/>
      <c r="M809" s="29"/>
      <c r="N809" s="29"/>
      <c r="O809" s="29"/>
      <c r="P809" s="29"/>
      <c r="Q809" s="33"/>
    </row>
    <row r="810" spans="2:17" ht="24" customHeight="1">
      <c r="B810" s="34"/>
      <c r="C810" s="30"/>
      <c r="D810" s="30"/>
      <c r="E810" s="30"/>
      <c r="F810" s="30"/>
      <c r="G810" s="19"/>
      <c r="H810" s="20"/>
      <c r="I810" s="21"/>
      <c r="J810" s="22"/>
      <c r="K810" s="23" t="str">
        <f t="shared" si="5"/>
        <v/>
      </c>
      <c r="L810" s="29"/>
      <c r="M810" s="29"/>
      <c r="N810" s="29"/>
      <c r="O810" s="29"/>
      <c r="P810" s="29"/>
      <c r="Q810" s="33"/>
    </row>
    <row r="811" spans="2:17" ht="24" customHeight="1">
      <c r="B811" s="34"/>
      <c r="C811" s="30"/>
      <c r="D811" s="30"/>
      <c r="E811" s="30"/>
      <c r="F811" s="30"/>
      <c r="G811" s="19"/>
      <c r="H811" s="20"/>
      <c r="I811" s="21"/>
      <c r="J811" s="22"/>
      <c r="K811" s="23" t="str">
        <f t="shared" si="5"/>
        <v/>
      </c>
      <c r="L811" s="29"/>
      <c r="M811" s="29"/>
      <c r="N811" s="29"/>
      <c r="O811" s="29"/>
      <c r="P811" s="29"/>
      <c r="Q811" s="33"/>
    </row>
    <row r="812" spans="2:17" ht="24" customHeight="1">
      <c r="B812" s="34"/>
      <c r="C812" s="30"/>
      <c r="D812" s="30"/>
      <c r="E812" s="30"/>
      <c r="F812" s="30"/>
      <c r="G812" s="19"/>
      <c r="H812" s="20"/>
      <c r="I812" s="21"/>
      <c r="J812" s="22"/>
      <c r="K812" s="23" t="str">
        <f t="shared" si="5"/>
        <v/>
      </c>
      <c r="L812" s="29"/>
      <c r="M812" s="29"/>
      <c r="N812" s="29"/>
      <c r="O812" s="29"/>
      <c r="P812" s="29"/>
      <c r="Q812" s="33"/>
    </row>
    <row r="813" spans="2:17" ht="24" customHeight="1">
      <c r="B813" s="34"/>
      <c r="C813" s="30"/>
      <c r="D813" s="30"/>
      <c r="E813" s="30"/>
      <c r="F813" s="30"/>
      <c r="G813" s="19"/>
      <c r="H813" s="20"/>
      <c r="I813" s="21"/>
      <c r="J813" s="22"/>
      <c r="K813" s="23" t="str">
        <f t="shared" si="5"/>
        <v/>
      </c>
      <c r="L813" s="29"/>
      <c r="M813" s="29"/>
      <c r="N813" s="29"/>
      <c r="O813" s="29"/>
      <c r="P813" s="29"/>
      <c r="Q813" s="33"/>
    </row>
    <row r="814" spans="2:17" ht="24" customHeight="1">
      <c r="B814" s="34"/>
      <c r="C814" s="30"/>
      <c r="D814" s="30"/>
      <c r="E814" s="30"/>
      <c r="F814" s="30"/>
      <c r="G814" s="19"/>
      <c r="H814" s="20"/>
      <c r="I814" s="21"/>
      <c r="J814" s="22"/>
      <c r="K814" s="23" t="str">
        <f t="shared" si="5"/>
        <v/>
      </c>
      <c r="L814" s="29"/>
      <c r="M814" s="29"/>
      <c r="N814" s="29"/>
      <c r="O814" s="29"/>
      <c r="P814" s="29"/>
      <c r="Q814" s="33"/>
    </row>
    <row r="815" spans="2:17" ht="24" customHeight="1">
      <c r="B815" s="34"/>
      <c r="C815" s="30"/>
      <c r="D815" s="30"/>
      <c r="E815" s="30"/>
      <c r="F815" s="30"/>
      <c r="G815" s="19"/>
      <c r="H815" s="20"/>
      <c r="I815" s="21"/>
      <c r="J815" s="22"/>
      <c r="K815" s="23" t="str">
        <f t="shared" si="5"/>
        <v/>
      </c>
      <c r="L815" s="29"/>
      <c r="M815" s="29"/>
      <c r="N815" s="29"/>
      <c r="O815" s="29"/>
      <c r="P815" s="29"/>
      <c r="Q815" s="33"/>
    </row>
    <row r="816" spans="2:17" ht="24" customHeight="1">
      <c r="B816" s="34"/>
      <c r="C816" s="30"/>
      <c r="D816" s="30"/>
      <c r="E816" s="30"/>
      <c r="F816" s="30"/>
      <c r="G816" s="19"/>
      <c r="H816" s="20"/>
      <c r="I816" s="21"/>
      <c r="J816" s="22"/>
      <c r="K816" s="23" t="str">
        <f t="shared" si="5"/>
        <v/>
      </c>
      <c r="L816" s="29"/>
      <c r="M816" s="29"/>
      <c r="N816" s="29"/>
      <c r="O816" s="29"/>
      <c r="P816" s="29"/>
      <c r="Q816" s="33"/>
    </row>
    <row r="817" spans="2:17" ht="24" customHeight="1">
      <c r="B817" s="34"/>
      <c r="C817" s="30"/>
      <c r="D817" s="30"/>
      <c r="E817" s="30"/>
      <c r="F817" s="30"/>
      <c r="G817" s="19"/>
      <c r="H817" s="20"/>
      <c r="I817" s="21"/>
      <c r="J817" s="22"/>
      <c r="K817" s="23" t="str">
        <f t="shared" si="5"/>
        <v/>
      </c>
      <c r="L817" s="29"/>
      <c r="M817" s="29"/>
      <c r="N817" s="29"/>
      <c r="O817" s="29"/>
      <c r="P817" s="29"/>
      <c r="Q817" s="33"/>
    </row>
    <row r="818" spans="2:17" ht="24" customHeight="1">
      <c r="B818" s="34"/>
      <c r="C818" s="30"/>
      <c r="D818" s="30"/>
      <c r="E818" s="30"/>
      <c r="F818" s="30"/>
      <c r="G818" s="19"/>
      <c r="H818" s="20"/>
      <c r="I818" s="21"/>
      <c r="J818" s="22"/>
      <c r="K818" s="23" t="str">
        <f t="shared" si="5"/>
        <v/>
      </c>
      <c r="L818" s="29"/>
      <c r="M818" s="29"/>
      <c r="N818" s="29"/>
      <c r="O818" s="29"/>
      <c r="P818" s="29"/>
      <c r="Q818" s="33"/>
    </row>
    <row r="819" spans="2:17" ht="24" customHeight="1">
      <c r="B819" s="34"/>
      <c r="C819" s="30"/>
      <c r="D819" s="30"/>
      <c r="E819" s="30"/>
      <c r="F819" s="30"/>
      <c r="G819" s="19"/>
      <c r="H819" s="20"/>
      <c r="I819" s="21"/>
      <c r="J819" s="22"/>
      <c r="K819" s="23" t="str">
        <f t="shared" si="5"/>
        <v/>
      </c>
      <c r="L819" s="29"/>
      <c r="M819" s="29"/>
      <c r="N819" s="29"/>
      <c r="O819" s="29"/>
      <c r="P819" s="29"/>
      <c r="Q819" s="33"/>
    </row>
    <row r="820" spans="2:17" ht="24" customHeight="1">
      <c r="B820" s="34"/>
      <c r="C820" s="30"/>
      <c r="D820" s="30"/>
      <c r="E820" s="30"/>
      <c r="F820" s="30"/>
      <c r="G820" s="19"/>
      <c r="H820" s="20"/>
      <c r="I820" s="21"/>
      <c r="J820" s="22"/>
      <c r="K820" s="23" t="str">
        <f t="shared" si="5"/>
        <v/>
      </c>
      <c r="L820" s="29"/>
      <c r="M820" s="29"/>
      <c r="N820" s="29"/>
      <c r="O820" s="29"/>
      <c r="P820" s="29"/>
      <c r="Q820" s="33"/>
    </row>
    <row r="821" spans="2:17" ht="24" customHeight="1">
      <c r="B821" s="34"/>
      <c r="C821" s="30"/>
      <c r="D821" s="30"/>
      <c r="E821" s="30"/>
      <c r="F821" s="30"/>
      <c r="G821" s="19"/>
      <c r="H821" s="20"/>
      <c r="I821" s="21"/>
      <c r="J821" s="22"/>
      <c r="K821" s="23" t="str">
        <f t="shared" si="5"/>
        <v/>
      </c>
      <c r="L821" s="29"/>
      <c r="M821" s="29"/>
      <c r="N821" s="29"/>
      <c r="O821" s="29"/>
      <c r="P821" s="29"/>
      <c r="Q821" s="33"/>
    </row>
    <row r="822" spans="2:17" ht="24" customHeight="1">
      <c r="B822" s="34"/>
      <c r="C822" s="30"/>
      <c r="D822" s="30"/>
      <c r="E822" s="30"/>
      <c r="F822" s="30"/>
      <c r="G822" s="19"/>
      <c r="H822" s="20"/>
      <c r="I822" s="21"/>
      <c r="J822" s="22"/>
      <c r="K822" s="23" t="str">
        <f t="shared" si="5"/>
        <v/>
      </c>
      <c r="L822" s="29"/>
      <c r="M822" s="29"/>
      <c r="N822" s="29"/>
      <c r="O822" s="29"/>
      <c r="P822" s="29"/>
      <c r="Q822" s="33"/>
    </row>
    <row r="823" spans="2:17" ht="24" customHeight="1">
      <c r="B823" s="34"/>
      <c r="C823" s="30"/>
      <c r="D823" s="30"/>
      <c r="E823" s="30"/>
      <c r="F823" s="30"/>
      <c r="G823" s="19"/>
      <c r="H823" s="20"/>
      <c r="I823" s="21"/>
      <c r="J823" s="22"/>
      <c r="K823" s="23" t="str">
        <f t="shared" si="5"/>
        <v/>
      </c>
      <c r="L823" s="29"/>
      <c r="M823" s="29"/>
      <c r="N823" s="29"/>
      <c r="O823" s="29"/>
      <c r="P823" s="29"/>
      <c r="Q823" s="33"/>
    </row>
    <row r="824" spans="2:17" ht="24" customHeight="1">
      <c r="B824" s="34"/>
      <c r="C824" s="30"/>
      <c r="D824" s="30"/>
      <c r="E824" s="30"/>
      <c r="F824" s="30"/>
      <c r="G824" s="19"/>
      <c r="H824" s="20"/>
      <c r="I824" s="21"/>
      <c r="J824" s="22"/>
      <c r="K824" s="23" t="str">
        <f t="shared" si="5"/>
        <v/>
      </c>
      <c r="L824" s="29"/>
      <c r="M824" s="29"/>
      <c r="N824" s="29"/>
      <c r="O824" s="29"/>
      <c r="P824" s="29"/>
      <c r="Q824" s="33"/>
    </row>
    <row r="825" spans="2:17" ht="24" customHeight="1">
      <c r="B825" s="34"/>
      <c r="C825" s="30"/>
      <c r="D825" s="30"/>
      <c r="E825" s="30"/>
      <c r="F825" s="30"/>
      <c r="G825" s="19"/>
      <c r="H825" s="20"/>
      <c r="I825" s="21"/>
      <c r="J825" s="22"/>
      <c r="K825" s="23" t="str">
        <f t="shared" si="5"/>
        <v/>
      </c>
      <c r="L825" s="29"/>
      <c r="M825" s="29"/>
      <c r="N825" s="29"/>
      <c r="O825" s="29"/>
      <c r="P825" s="29"/>
      <c r="Q825" s="33"/>
    </row>
    <row r="826" spans="2:17" ht="24" customHeight="1">
      <c r="B826" s="34"/>
      <c r="C826" s="30"/>
      <c r="D826" s="30"/>
      <c r="E826" s="30"/>
      <c r="F826" s="30"/>
      <c r="G826" s="19"/>
      <c r="H826" s="20"/>
      <c r="I826" s="21"/>
      <c r="J826" s="22"/>
      <c r="K826" s="23" t="str">
        <f t="shared" si="5"/>
        <v/>
      </c>
      <c r="L826" s="29"/>
      <c r="M826" s="29"/>
      <c r="N826" s="29"/>
      <c r="O826" s="29"/>
      <c r="P826" s="29"/>
      <c r="Q826" s="33"/>
    </row>
    <row r="827" spans="2:17" ht="24" customHeight="1">
      <c r="B827" s="34"/>
      <c r="C827" s="30"/>
      <c r="D827" s="30"/>
      <c r="E827" s="30"/>
      <c r="F827" s="30"/>
      <c r="G827" s="19"/>
      <c r="H827" s="20"/>
      <c r="I827" s="21"/>
      <c r="J827" s="22"/>
      <c r="K827" s="23" t="str">
        <f t="shared" si="5"/>
        <v/>
      </c>
      <c r="L827" s="29"/>
      <c r="M827" s="29"/>
      <c r="N827" s="29"/>
      <c r="O827" s="29"/>
      <c r="P827" s="29"/>
      <c r="Q827" s="33"/>
    </row>
    <row r="828" spans="2:17" ht="24" customHeight="1">
      <c r="B828" s="34"/>
      <c r="C828" s="30"/>
      <c r="D828" s="30"/>
      <c r="E828" s="30"/>
      <c r="F828" s="30"/>
      <c r="G828" s="19"/>
      <c r="H828" s="20"/>
      <c r="I828" s="21"/>
      <c r="J828" s="22"/>
      <c r="K828" s="23" t="str">
        <f t="shared" si="5"/>
        <v/>
      </c>
      <c r="L828" s="29"/>
      <c r="M828" s="29"/>
      <c r="N828" s="29"/>
      <c r="O828" s="29"/>
      <c r="P828" s="29"/>
      <c r="Q828" s="33"/>
    </row>
    <row r="829" spans="2:17" ht="24" customHeight="1">
      <c r="B829" s="34"/>
      <c r="C829" s="30"/>
      <c r="D829" s="30"/>
      <c r="E829" s="30"/>
      <c r="F829" s="30"/>
      <c r="G829" s="19"/>
      <c r="H829" s="20"/>
      <c r="I829" s="21"/>
      <c r="J829" s="22"/>
      <c r="K829" s="23" t="str">
        <f t="shared" si="5"/>
        <v/>
      </c>
      <c r="L829" s="29"/>
      <c r="M829" s="29"/>
      <c r="N829" s="29"/>
      <c r="O829" s="29"/>
      <c r="P829" s="29"/>
      <c r="Q829" s="33"/>
    </row>
    <row r="830" spans="2:17" ht="24" customHeight="1">
      <c r="B830" s="34"/>
      <c r="C830" s="30"/>
      <c r="D830" s="30"/>
      <c r="E830" s="30"/>
      <c r="F830" s="30"/>
      <c r="G830" s="19"/>
      <c r="H830" s="20"/>
      <c r="I830" s="21"/>
      <c r="J830" s="22"/>
      <c r="K830" s="23" t="str">
        <f t="shared" si="5"/>
        <v/>
      </c>
      <c r="L830" s="29"/>
      <c r="M830" s="29"/>
      <c r="N830" s="29"/>
      <c r="O830" s="29"/>
      <c r="P830" s="29"/>
      <c r="Q830" s="33"/>
    </row>
    <row r="831" spans="2:17" ht="24" customHeight="1">
      <c r="B831" s="34"/>
      <c r="C831" s="30"/>
      <c r="D831" s="30"/>
      <c r="E831" s="30"/>
      <c r="F831" s="30"/>
      <c r="G831" s="19"/>
      <c r="H831" s="20"/>
      <c r="I831" s="21"/>
      <c r="J831" s="22"/>
      <c r="K831" s="23" t="str">
        <f t="shared" si="5"/>
        <v/>
      </c>
      <c r="L831" s="29"/>
      <c r="M831" s="29"/>
      <c r="N831" s="29"/>
      <c r="O831" s="29"/>
      <c r="P831" s="29"/>
      <c r="Q831" s="33"/>
    </row>
    <row r="832" spans="2:17" ht="24" customHeight="1">
      <c r="B832" s="34"/>
      <c r="C832" s="30"/>
      <c r="D832" s="30"/>
      <c r="E832" s="30"/>
      <c r="F832" s="30"/>
      <c r="G832" s="19"/>
      <c r="H832" s="20"/>
      <c r="I832" s="21"/>
      <c r="J832" s="22"/>
      <c r="K832" s="23" t="str">
        <f t="shared" si="5"/>
        <v/>
      </c>
      <c r="L832" s="29"/>
      <c r="M832" s="29"/>
      <c r="N832" s="29"/>
      <c r="O832" s="29"/>
      <c r="P832" s="29"/>
      <c r="Q832" s="33"/>
    </row>
    <row r="833" spans="2:17" ht="24" customHeight="1">
      <c r="B833" s="34"/>
      <c r="C833" s="30"/>
      <c r="D833" s="30"/>
      <c r="E833" s="30"/>
      <c r="F833" s="30"/>
      <c r="G833" s="19"/>
      <c r="H833" s="20"/>
      <c r="I833" s="21"/>
      <c r="J833" s="22"/>
      <c r="K833" s="23" t="str">
        <f t="shared" ref="K833:K844" si="6">IF(I833="","",I833*J833)</f>
        <v/>
      </c>
      <c r="L833" s="29"/>
      <c r="M833" s="29"/>
      <c r="N833" s="29"/>
      <c r="O833" s="29"/>
      <c r="P833" s="29"/>
      <c r="Q833" s="33"/>
    </row>
    <row r="834" spans="2:17" ht="24" customHeight="1">
      <c r="B834" s="34"/>
      <c r="C834" s="30"/>
      <c r="D834" s="30"/>
      <c r="E834" s="30"/>
      <c r="F834" s="30"/>
      <c r="G834" s="19"/>
      <c r="H834" s="20"/>
      <c r="I834" s="21"/>
      <c r="J834" s="22"/>
      <c r="K834" s="23" t="str">
        <f t="shared" si="6"/>
        <v/>
      </c>
      <c r="L834" s="29"/>
      <c r="M834" s="29"/>
      <c r="N834" s="29"/>
      <c r="O834" s="29"/>
      <c r="P834" s="29"/>
      <c r="Q834" s="33"/>
    </row>
    <row r="835" spans="2:17" ht="24" customHeight="1">
      <c r="B835" s="34"/>
      <c r="C835" s="30"/>
      <c r="D835" s="30"/>
      <c r="E835" s="30"/>
      <c r="F835" s="30"/>
      <c r="G835" s="19"/>
      <c r="H835" s="20"/>
      <c r="I835" s="21"/>
      <c r="J835" s="22"/>
      <c r="K835" s="23" t="str">
        <f t="shared" si="6"/>
        <v/>
      </c>
      <c r="L835" s="29"/>
      <c r="M835" s="29"/>
      <c r="N835" s="29"/>
      <c r="O835" s="29"/>
      <c r="P835" s="29"/>
      <c r="Q835" s="33"/>
    </row>
    <row r="836" spans="2:17" ht="24" customHeight="1">
      <c r="B836" s="34"/>
      <c r="C836" s="30"/>
      <c r="D836" s="30"/>
      <c r="E836" s="30"/>
      <c r="F836" s="30"/>
      <c r="G836" s="19"/>
      <c r="H836" s="20"/>
      <c r="I836" s="21"/>
      <c r="J836" s="22"/>
      <c r="K836" s="23" t="str">
        <f t="shared" si="6"/>
        <v/>
      </c>
      <c r="L836" s="29"/>
      <c r="M836" s="29"/>
      <c r="N836" s="29"/>
      <c r="O836" s="29"/>
      <c r="P836" s="29"/>
      <c r="Q836" s="33"/>
    </row>
    <row r="837" spans="2:17" ht="24" customHeight="1">
      <c r="B837" s="34"/>
      <c r="C837" s="30"/>
      <c r="D837" s="30"/>
      <c r="E837" s="30"/>
      <c r="F837" s="30"/>
      <c r="G837" s="19"/>
      <c r="H837" s="20"/>
      <c r="I837" s="21"/>
      <c r="J837" s="22"/>
      <c r="K837" s="23" t="str">
        <f t="shared" si="6"/>
        <v/>
      </c>
      <c r="L837" s="29"/>
      <c r="M837" s="29"/>
      <c r="N837" s="29"/>
      <c r="O837" s="29"/>
      <c r="P837" s="29"/>
      <c r="Q837" s="33"/>
    </row>
    <row r="838" spans="2:17" ht="24" customHeight="1">
      <c r="B838" s="34"/>
      <c r="C838" s="30"/>
      <c r="D838" s="30"/>
      <c r="E838" s="30"/>
      <c r="F838" s="30"/>
      <c r="G838" s="19"/>
      <c r="H838" s="20"/>
      <c r="I838" s="21"/>
      <c r="J838" s="22"/>
      <c r="K838" s="23" t="str">
        <f t="shared" si="6"/>
        <v/>
      </c>
      <c r="L838" s="29"/>
      <c r="M838" s="29"/>
      <c r="N838" s="29"/>
      <c r="O838" s="29"/>
      <c r="P838" s="29"/>
      <c r="Q838" s="33"/>
    </row>
    <row r="839" spans="2:17" ht="24" customHeight="1">
      <c r="B839" s="34"/>
      <c r="C839" s="30"/>
      <c r="D839" s="30"/>
      <c r="E839" s="30"/>
      <c r="F839" s="30"/>
      <c r="G839" s="19"/>
      <c r="H839" s="20"/>
      <c r="I839" s="21"/>
      <c r="J839" s="22"/>
      <c r="K839" s="23" t="str">
        <f t="shared" si="6"/>
        <v/>
      </c>
      <c r="L839" s="29"/>
      <c r="M839" s="29"/>
      <c r="N839" s="29"/>
      <c r="O839" s="29"/>
      <c r="P839" s="29"/>
      <c r="Q839" s="33"/>
    </row>
    <row r="840" spans="2:17" ht="24" customHeight="1">
      <c r="B840" s="34"/>
      <c r="C840" s="30"/>
      <c r="D840" s="30"/>
      <c r="E840" s="30"/>
      <c r="F840" s="30"/>
      <c r="G840" s="19"/>
      <c r="H840" s="20"/>
      <c r="I840" s="21"/>
      <c r="J840" s="22"/>
      <c r="K840" s="23" t="str">
        <f t="shared" si="6"/>
        <v/>
      </c>
      <c r="L840" s="29"/>
      <c r="M840" s="29"/>
      <c r="N840" s="29"/>
      <c r="O840" s="29"/>
      <c r="P840" s="29"/>
      <c r="Q840" s="33"/>
    </row>
    <row r="841" spans="2:17" ht="24" customHeight="1">
      <c r="B841" s="34"/>
      <c r="C841" s="30"/>
      <c r="D841" s="30"/>
      <c r="E841" s="30"/>
      <c r="F841" s="30"/>
      <c r="G841" s="19"/>
      <c r="H841" s="20"/>
      <c r="I841" s="21"/>
      <c r="J841" s="22"/>
      <c r="K841" s="23" t="str">
        <f t="shared" si="6"/>
        <v/>
      </c>
      <c r="L841" s="29"/>
      <c r="M841" s="29"/>
      <c r="N841" s="29"/>
      <c r="O841" s="29"/>
      <c r="P841" s="29"/>
      <c r="Q841" s="33"/>
    </row>
    <row r="842" spans="2:17" ht="24" customHeight="1">
      <c r="B842" s="34"/>
      <c r="C842" s="30"/>
      <c r="D842" s="30"/>
      <c r="E842" s="30"/>
      <c r="F842" s="30"/>
      <c r="G842" s="19"/>
      <c r="H842" s="20"/>
      <c r="I842" s="21"/>
      <c r="J842" s="22"/>
      <c r="K842" s="23" t="str">
        <f t="shared" si="6"/>
        <v/>
      </c>
      <c r="L842" s="29"/>
      <c r="M842" s="29"/>
      <c r="N842" s="29"/>
      <c r="O842" s="29"/>
      <c r="P842" s="29"/>
      <c r="Q842" s="33"/>
    </row>
    <row r="843" spans="2:17" ht="24" customHeight="1">
      <c r="B843" s="34"/>
      <c r="C843" s="30"/>
      <c r="D843" s="30"/>
      <c r="E843" s="30"/>
      <c r="F843" s="30"/>
      <c r="G843" s="19"/>
      <c r="H843" s="20"/>
      <c r="I843" s="21"/>
      <c r="J843" s="22"/>
      <c r="K843" s="23" t="str">
        <f t="shared" si="6"/>
        <v/>
      </c>
      <c r="L843" s="29"/>
      <c r="M843" s="29"/>
      <c r="N843" s="29"/>
      <c r="O843" s="29"/>
      <c r="P843" s="29"/>
      <c r="Q843" s="33"/>
    </row>
    <row r="844" spans="2:17" ht="24" customHeight="1">
      <c r="B844" s="34"/>
      <c r="C844" s="30"/>
      <c r="D844" s="30"/>
      <c r="E844" s="30"/>
      <c r="F844" s="30"/>
      <c r="G844" s="19"/>
      <c r="H844" s="20"/>
      <c r="I844" s="21"/>
      <c r="J844" s="22"/>
      <c r="K844" s="23" t="str">
        <f t="shared" si="6"/>
        <v/>
      </c>
      <c r="L844" s="29"/>
      <c r="M844" s="29"/>
      <c r="N844" s="29"/>
      <c r="O844" s="29"/>
      <c r="P844" s="29"/>
      <c r="Q844" s="33"/>
    </row>
  </sheetData>
  <mergeCells count="2">
    <mergeCell ref="B2:Q2"/>
    <mergeCell ref="B4:F4"/>
  </mergeCells>
  <phoneticPr fontId="1"/>
  <dataValidations count="4">
    <dataValidation imeMode="halfAlpha" allowBlank="1" showInputMessage="1" showErrorMessage="1" sqref="I1:K1 I3:K3 L313:P313 L321:P322 I845:K65567 J5:K844" xr:uid="{00000000-0002-0000-0100-000000000000}"/>
    <dataValidation imeMode="hiragana" allowBlank="1" showInputMessage="1" showErrorMessage="1" sqref="C1:H1 G4:Q4 C3:H3 B1:B4 A1:A17 B5:G17 A18:G23 B845:B65568 B24:G844 A24:A1048576 C845:H65567" xr:uid="{00000000-0002-0000-0100-000001000000}"/>
    <dataValidation imeMode="off" allowBlank="1" showInputMessage="1" showErrorMessage="1" sqref="I5:I844" xr:uid="{00000000-0002-0000-0100-000002000000}"/>
    <dataValidation type="list" imeMode="hiragana" allowBlank="1" sqref="H5:H844" xr:uid="{00000000-0002-0000-0100-000003000000}">
      <formula1>単位</formula1>
    </dataValidation>
  </dataValidations>
  <printOptions horizontalCentered="1" verticalCentered="1"/>
  <pageMargins left="0.31496062992125984" right="0.11811023622047245" top="0.35433070866141736" bottom="0.35433070866141736" header="0.31496062992125984" footer="0.31496062992125984"/>
  <pageSetup paperSize="9" scale="70" orientation="landscape" horizontalDpi="4294967293" r:id="rId1"/>
  <rowBreaks count="29" manualBreakCount="29">
    <brk id="34" max="16383" man="1"/>
    <brk id="64" max="16383" man="1"/>
    <brk id="94" max="16383" man="1"/>
    <brk id="124" max="16383" man="1"/>
    <brk id="154" max="16383" man="1"/>
    <brk id="184" max="16383" man="1"/>
    <brk id="214" max="16383" man="1"/>
    <brk id="244" max="16383" man="1"/>
    <brk id="274" max="16383" man="1"/>
    <brk id="304" max="16383" man="1"/>
    <brk id="334" max="16383" man="1"/>
    <brk id="364" max="16383" man="1"/>
    <brk id="394" max="16383" man="1"/>
    <brk id="424" max="16383" man="1"/>
    <brk id="454" max="16383" man="1"/>
    <brk id="484" max="16383" man="1"/>
    <brk id="514" max="16383" man="1"/>
    <brk id="544" max="16383" man="1"/>
    <brk id="574" max="16383" man="1"/>
    <brk id="604" max="16383" man="1"/>
    <brk id="634" max="16383" man="1"/>
    <brk id="664" max="16383" man="1"/>
    <brk id="694" max="16383" man="1"/>
    <brk id="724" max="16383" man="1"/>
    <brk id="754" max="16383" man="1"/>
    <brk id="784" max="16383" man="1"/>
    <brk id="814" max="16383" man="1"/>
    <brk id="844" max="16383" man="1"/>
    <brk id="87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2:Q686"/>
  <sheetViews>
    <sheetView workbookViewId="0">
      <selection activeCell="G26" sqref="G26"/>
    </sheetView>
  </sheetViews>
  <sheetFormatPr defaultColWidth="9.125" defaultRowHeight="17.25"/>
  <cols>
    <col min="1" max="1" width="1.875" style="43" customWidth="1"/>
    <col min="2" max="2" width="4" style="44" customWidth="1"/>
    <col min="3" max="3" width="3.75" style="44" customWidth="1"/>
    <col min="4" max="4" width="4.125" style="44" customWidth="1"/>
    <col min="5" max="5" width="10.375" style="44" customWidth="1"/>
    <col min="6" max="6" width="12.75" style="44" customWidth="1"/>
    <col min="7" max="7" width="26.75" style="44" customWidth="1"/>
    <col min="8" max="8" width="5.125" style="39" customWidth="1"/>
    <col min="9" max="9" width="13.625" style="46" customWidth="1"/>
    <col min="10" max="13" width="10.875" style="46" customWidth="1"/>
    <col min="14" max="14" width="11.75" style="47" customWidth="1"/>
    <col min="15" max="15" width="13.875" style="47" customWidth="1"/>
    <col min="16" max="17" width="9.125" style="44" customWidth="1"/>
    <col min="18" max="16384" width="9.125" style="48"/>
  </cols>
  <sheetData>
    <row r="2" spans="1:17" s="42" customFormat="1" ht="18.75">
      <c r="A2" s="36"/>
      <c r="B2" s="37" t="s">
        <v>14</v>
      </c>
      <c r="C2" s="38"/>
      <c r="D2" s="38"/>
      <c r="E2" s="38"/>
      <c r="F2" s="38"/>
      <c r="G2" s="39"/>
      <c r="H2" s="38"/>
      <c r="I2" s="40"/>
      <c r="J2" s="40"/>
      <c r="K2" s="40"/>
      <c r="L2" s="40"/>
      <c r="M2" s="40"/>
      <c r="N2" s="41"/>
      <c r="O2" s="41"/>
      <c r="P2" s="38"/>
      <c r="Q2" s="38"/>
    </row>
    <row r="3" spans="1:17" ht="8.25" customHeight="1">
      <c r="C3" s="45"/>
    </row>
    <row r="4" spans="1:17" s="50" customFormat="1" ht="21" customHeight="1">
      <c r="A4" s="49"/>
      <c r="B4" s="216" t="s">
        <v>15</v>
      </c>
      <c r="C4" s="217"/>
      <c r="D4" s="217"/>
      <c r="E4" s="217"/>
      <c r="F4" s="218"/>
      <c r="G4" s="215" t="s">
        <v>16</v>
      </c>
      <c r="H4" s="219" t="s">
        <v>17</v>
      </c>
      <c r="I4" s="215" t="s">
        <v>18</v>
      </c>
      <c r="J4" s="220" t="s">
        <v>19</v>
      </c>
      <c r="K4" s="220"/>
      <c r="L4" s="220"/>
      <c r="M4" s="220"/>
      <c r="N4" s="221" t="s">
        <v>20</v>
      </c>
      <c r="O4" s="214" t="s">
        <v>21</v>
      </c>
      <c r="P4" s="215" t="s">
        <v>22</v>
      </c>
      <c r="Q4" s="215"/>
    </row>
    <row r="5" spans="1:17" s="50" customFormat="1" ht="21" customHeight="1">
      <c r="A5" s="49"/>
      <c r="B5" s="216"/>
      <c r="C5" s="217"/>
      <c r="D5" s="217"/>
      <c r="E5" s="217"/>
      <c r="F5" s="218"/>
      <c r="G5" s="215"/>
      <c r="H5" s="219"/>
      <c r="I5" s="215"/>
      <c r="J5" s="51"/>
      <c r="K5" s="52"/>
      <c r="L5" s="52"/>
      <c r="M5" s="52"/>
      <c r="N5" s="221"/>
      <c r="O5" s="214"/>
      <c r="P5" s="215"/>
      <c r="Q5" s="215"/>
    </row>
    <row r="6" spans="1:17" s="50" customFormat="1" ht="21" customHeight="1">
      <c r="A6" s="49"/>
      <c r="B6" s="53" t="s">
        <v>347</v>
      </c>
      <c r="C6" s="54"/>
      <c r="D6" s="54"/>
      <c r="E6" s="54"/>
      <c r="F6" s="55"/>
      <c r="G6" s="56"/>
      <c r="H6" s="57"/>
      <c r="I6" s="58"/>
      <c r="J6" s="59" t="s">
        <v>348</v>
      </c>
      <c r="K6" s="59" t="s">
        <v>349</v>
      </c>
      <c r="L6" s="59" t="s">
        <v>350</v>
      </c>
      <c r="M6" s="59" t="s">
        <v>351</v>
      </c>
      <c r="N6" s="60">
        <v>0</v>
      </c>
      <c r="O6" s="61">
        <v>0</v>
      </c>
      <c r="P6" s="62"/>
      <c r="Q6" s="63"/>
    </row>
    <row r="7" spans="1:17" s="50" customFormat="1" ht="21" customHeight="1">
      <c r="A7" s="49"/>
      <c r="B7" s="53" t="s">
        <v>352</v>
      </c>
      <c r="C7" s="54"/>
      <c r="D7" s="54"/>
      <c r="E7" s="54"/>
      <c r="F7" s="55"/>
      <c r="G7" s="56"/>
      <c r="H7" s="57" t="s">
        <v>68</v>
      </c>
      <c r="I7" s="58">
        <v>4612.3625789999978</v>
      </c>
      <c r="J7" s="59">
        <v>2100</v>
      </c>
      <c r="K7" s="59"/>
      <c r="L7" s="59">
        <v>1900</v>
      </c>
      <c r="M7" s="59"/>
      <c r="N7" s="60">
        <v>1900</v>
      </c>
      <c r="O7" s="61">
        <v>8763488.9000999965</v>
      </c>
      <c r="P7" s="62"/>
      <c r="Q7" s="63"/>
    </row>
    <row r="8" spans="1:17" s="50" customFormat="1" ht="21" customHeight="1">
      <c r="A8" s="49"/>
      <c r="B8" s="53" t="s">
        <v>353</v>
      </c>
      <c r="C8" s="54"/>
      <c r="D8" s="54"/>
      <c r="E8" s="54"/>
      <c r="F8" s="55"/>
      <c r="G8" s="56"/>
      <c r="H8" s="57" t="s">
        <v>68</v>
      </c>
      <c r="I8" s="58"/>
      <c r="J8" s="59">
        <v>3800</v>
      </c>
      <c r="K8" s="59"/>
      <c r="L8" s="59">
        <v>3500</v>
      </c>
      <c r="M8" s="59"/>
      <c r="N8" s="60">
        <v>3500</v>
      </c>
      <c r="O8" s="61">
        <v>0</v>
      </c>
      <c r="P8" s="62"/>
      <c r="Q8" s="63"/>
    </row>
    <row r="9" spans="1:17" s="50" customFormat="1" ht="21" customHeight="1">
      <c r="A9" s="49"/>
      <c r="B9" s="53" t="s">
        <v>354</v>
      </c>
      <c r="C9" s="54"/>
      <c r="D9" s="54"/>
      <c r="E9" s="54"/>
      <c r="F9" s="55"/>
      <c r="G9" s="56"/>
      <c r="H9" s="57" t="s">
        <v>68</v>
      </c>
      <c r="I9" s="58">
        <v>251.23102999999995</v>
      </c>
      <c r="J9" s="59"/>
      <c r="K9" s="59"/>
      <c r="L9" s="59"/>
      <c r="M9" s="59">
        <v>3200</v>
      </c>
      <c r="N9" s="60">
        <v>3200</v>
      </c>
      <c r="O9" s="61">
        <v>803939.29599999986</v>
      </c>
      <c r="P9" s="62"/>
      <c r="Q9" s="63"/>
    </row>
    <row r="10" spans="1:17" s="50" customFormat="1" ht="21" customHeight="1">
      <c r="A10" s="49"/>
      <c r="B10" s="53" t="s">
        <v>355</v>
      </c>
      <c r="C10" s="54"/>
      <c r="D10" s="54"/>
      <c r="E10" s="54"/>
      <c r="F10" s="55"/>
      <c r="G10" s="56"/>
      <c r="H10" s="57" t="s">
        <v>68</v>
      </c>
      <c r="I10" s="58"/>
      <c r="J10" s="59">
        <v>7900</v>
      </c>
      <c r="K10" s="59"/>
      <c r="L10" s="59"/>
      <c r="M10" s="59"/>
      <c r="N10" s="60">
        <v>7900</v>
      </c>
      <c r="O10" s="61">
        <v>0</v>
      </c>
      <c r="P10" s="62"/>
      <c r="Q10" s="63"/>
    </row>
    <row r="11" spans="1:17" s="50" customFormat="1" ht="21" customHeight="1">
      <c r="A11" s="49"/>
      <c r="B11" s="53" t="s">
        <v>356</v>
      </c>
      <c r="C11" s="54"/>
      <c r="D11" s="54"/>
      <c r="E11" s="54"/>
      <c r="F11" s="55"/>
      <c r="G11" s="56"/>
      <c r="H11" s="57" t="s">
        <v>68</v>
      </c>
      <c r="I11" s="58"/>
      <c r="J11" s="59"/>
      <c r="K11" s="59"/>
      <c r="L11" s="59">
        <v>2200</v>
      </c>
      <c r="M11" s="59"/>
      <c r="N11" s="60">
        <v>2200</v>
      </c>
      <c r="O11" s="61">
        <v>0</v>
      </c>
      <c r="P11" s="62"/>
      <c r="Q11" s="63"/>
    </row>
    <row r="12" spans="1:17" s="50" customFormat="1" ht="21" customHeight="1">
      <c r="A12" s="49"/>
      <c r="B12" s="53" t="s">
        <v>357</v>
      </c>
      <c r="C12" s="54"/>
      <c r="D12" s="54"/>
      <c r="E12" s="54"/>
      <c r="F12" s="55"/>
      <c r="G12" s="56"/>
      <c r="H12" s="57" t="s">
        <v>68</v>
      </c>
      <c r="I12" s="58">
        <v>38475</v>
      </c>
      <c r="J12" s="59">
        <v>2600</v>
      </c>
      <c r="K12" s="59">
        <v>2700</v>
      </c>
      <c r="L12" s="59">
        <v>2350</v>
      </c>
      <c r="M12" s="59"/>
      <c r="N12" s="60">
        <v>2350</v>
      </c>
      <c r="O12" s="61">
        <v>90416250</v>
      </c>
      <c r="P12" s="62"/>
      <c r="Q12" s="63"/>
    </row>
    <row r="13" spans="1:17" s="50" customFormat="1" ht="21" customHeight="1">
      <c r="A13" s="49"/>
      <c r="B13" s="53" t="s">
        <v>358</v>
      </c>
      <c r="C13" s="54"/>
      <c r="D13" s="54"/>
      <c r="E13" s="54"/>
      <c r="F13" s="55"/>
      <c r="G13" s="56"/>
      <c r="H13" s="57" t="s">
        <v>68</v>
      </c>
      <c r="I13" s="58"/>
      <c r="J13" s="59"/>
      <c r="K13" s="59"/>
      <c r="L13" s="59"/>
      <c r="M13" s="59"/>
      <c r="N13" s="60">
        <v>0</v>
      </c>
      <c r="O13" s="61">
        <v>0</v>
      </c>
      <c r="P13" s="62"/>
      <c r="Q13" s="63"/>
    </row>
    <row r="14" spans="1:17" s="50" customFormat="1" ht="21" customHeight="1">
      <c r="A14" s="49"/>
      <c r="B14" s="53" t="s">
        <v>359</v>
      </c>
      <c r="C14" s="54"/>
      <c r="D14" s="54"/>
      <c r="E14" s="54"/>
      <c r="F14" s="55"/>
      <c r="G14" s="56" t="s">
        <v>360</v>
      </c>
      <c r="H14" s="57" t="s">
        <v>68</v>
      </c>
      <c r="I14" s="58">
        <v>2657.3325999999997</v>
      </c>
      <c r="J14" s="59">
        <v>3600</v>
      </c>
      <c r="K14" s="59">
        <v>3200</v>
      </c>
      <c r="L14" s="59" t="s">
        <v>361</v>
      </c>
      <c r="M14" s="59"/>
      <c r="N14" s="60">
        <v>3200</v>
      </c>
      <c r="O14" s="61">
        <v>8503464.3199999984</v>
      </c>
      <c r="P14" s="62"/>
      <c r="Q14" s="63"/>
    </row>
    <row r="15" spans="1:17" s="50" customFormat="1" ht="21" customHeight="1">
      <c r="A15" s="49"/>
      <c r="B15" s="53" t="s">
        <v>362</v>
      </c>
      <c r="C15" s="54"/>
      <c r="D15" s="54"/>
      <c r="E15" s="54"/>
      <c r="F15" s="55"/>
      <c r="G15" s="56"/>
      <c r="H15" s="57" t="s">
        <v>363</v>
      </c>
      <c r="I15" s="58">
        <v>107.17</v>
      </c>
      <c r="J15" s="59">
        <v>10000</v>
      </c>
      <c r="K15" s="59"/>
      <c r="L15" s="59">
        <v>9500</v>
      </c>
      <c r="M15" s="59"/>
      <c r="N15" s="60">
        <v>9500</v>
      </c>
      <c r="O15" s="61">
        <v>1018115</v>
      </c>
      <c r="P15" s="62"/>
      <c r="Q15" s="63"/>
    </row>
    <row r="16" spans="1:17" s="50" customFormat="1" ht="21" customHeight="1">
      <c r="A16" s="49"/>
      <c r="B16" s="53" t="s">
        <v>364</v>
      </c>
      <c r="C16" s="54"/>
      <c r="D16" s="54"/>
      <c r="E16" s="54"/>
      <c r="F16" s="55"/>
      <c r="G16" s="56" t="s">
        <v>365</v>
      </c>
      <c r="H16" s="57" t="s">
        <v>363</v>
      </c>
      <c r="I16" s="58">
        <v>1603.98</v>
      </c>
      <c r="J16" s="59"/>
      <c r="K16" s="59"/>
      <c r="L16" s="59">
        <v>14000</v>
      </c>
      <c r="M16" s="59">
        <v>15400</v>
      </c>
      <c r="N16" s="60">
        <v>14000</v>
      </c>
      <c r="O16" s="61">
        <v>22455720</v>
      </c>
      <c r="P16" s="62"/>
      <c r="Q16" s="63"/>
    </row>
    <row r="17" spans="1:17" s="50" customFormat="1" ht="21" customHeight="1">
      <c r="A17" s="49"/>
      <c r="B17" s="53" t="s">
        <v>366</v>
      </c>
      <c r="C17" s="54"/>
      <c r="D17" s="54"/>
      <c r="E17" s="54"/>
      <c r="F17" s="55"/>
      <c r="G17" s="56"/>
      <c r="H17" s="57" t="s">
        <v>363</v>
      </c>
      <c r="I17" s="58"/>
      <c r="J17" s="59">
        <v>9800</v>
      </c>
      <c r="K17" s="59"/>
      <c r="L17" s="59">
        <v>9300</v>
      </c>
      <c r="M17" s="59"/>
      <c r="N17" s="60">
        <v>9300</v>
      </c>
      <c r="O17" s="61">
        <v>0</v>
      </c>
      <c r="P17" s="62"/>
      <c r="Q17" s="63"/>
    </row>
    <row r="18" spans="1:17" s="50" customFormat="1" ht="21" customHeight="1">
      <c r="A18" s="49"/>
      <c r="B18" s="53" t="s">
        <v>367</v>
      </c>
      <c r="C18" s="54"/>
      <c r="D18" s="54"/>
      <c r="E18" s="54"/>
      <c r="F18" s="55"/>
      <c r="G18" s="56" t="s">
        <v>368</v>
      </c>
      <c r="H18" s="57" t="s">
        <v>68</v>
      </c>
      <c r="I18" s="58">
        <v>284.87164999999987</v>
      </c>
      <c r="J18" s="59">
        <v>20800</v>
      </c>
      <c r="K18" s="59"/>
      <c r="L18" s="59"/>
      <c r="M18" s="59"/>
      <c r="N18" s="60">
        <v>20800</v>
      </c>
      <c r="O18" s="61">
        <v>5925330.3199999975</v>
      </c>
      <c r="P18" s="62"/>
      <c r="Q18" s="63"/>
    </row>
    <row r="19" spans="1:17" s="50" customFormat="1" ht="21" customHeight="1">
      <c r="A19" s="49"/>
      <c r="B19" s="53" t="s">
        <v>367</v>
      </c>
      <c r="C19" s="54"/>
      <c r="D19" s="54"/>
      <c r="E19" s="54"/>
      <c r="F19" s="55"/>
      <c r="G19" s="56" t="s">
        <v>369</v>
      </c>
      <c r="H19" s="57" t="s">
        <v>68</v>
      </c>
      <c r="I19" s="58">
        <v>116.21250000000001</v>
      </c>
      <c r="J19" s="59">
        <v>21200</v>
      </c>
      <c r="K19" s="59"/>
      <c r="L19" s="59"/>
      <c r="M19" s="59"/>
      <c r="N19" s="60">
        <v>21200</v>
      </c>
      <c r="O19" s="61">
        <v>2463705</v>
      </c>
      <c r="P19" s="62"/>
      <c r="Q19" s="63"/>
    </row>
    <row r="20" spans="1:17" s="50" customFormat="1" ht="21" customHeight="1">
      <c r="A20" s="49"/>
      <c r="B20" s="53" t="s">
        <v>364</v>
      </c>
      <c r="C20" s="54"/>
      <c r="D20" s="54"/>
      <c r="E20" s="54"/>
      <c r="F20" s="55"/>
      <c r="G20" s="56" t="s">
        <v>370</v>
      </c>
      <c r="H20" s="57" t="s">
        <v>363</v>
      </c>
      <c r="I20" s="58">
        <v>1619.2560000000001</v>
      </c>
      <c r="J20" s="59"/>
      <c r="K20" s="59"/>
      <c r="L20" s="59">
        <v>13800</v>
      </c>
      <c r="M20" s="59">
        <v>15200</v>
      </c>
      <c r="N20" s="60">
        <v>13800</v>
      </c>
      <c r="O20" s="61">
        <v>22345732.800000001</v>
      </c>
      <c r="P20" s="62"/>
      <c r="Q20" s="63"/>
    </row>
    <row r="21" spans="1:17" s="50" customFormat="1" ht="21" customHeight="1">
      <c r="A21" s="49"/>
      <c r="B21" s="53" t="s">
        <v>371</v>
      </c>
      <c r="C21" s="54"/>
      <c r="D21" s="54"/>
      <c r="E21" s="54"/>
      <c r="F21" s="55"/>
      <c r="G21" s="56"/>
      <c r="H21" s="57" t="s">
        <v>68</v>
      </c>
      <c r="I21" s="58">
        <v>8.1199999999999992</v>
      </c>
      <c r="J21" s="59"/>
      <c r="K21" s="59"/>
      <c r="L21" s="65"/>
      <c r="M21" s="59">
        <v>24000</v>
      </c>
      <c r="N21" s="60">
        <v>24000</v>
      </c>
      <c r="O21" s="61">
        <v>194879.99999999997</v>
      </c>
      <c r="P21" s="62"/>
      <c r="Q21" s="63"/>
    </row>
    <row r="22" spans="1:17" s="50" customFormat="1" ht="21" customHeight="1">
      <c r="A22" s="49"/>
      <c r="B22" s="53" t="s">
        <v>372</v>
      </c>
      <c r="C22" s="54"/>
      <c r="D22" s="54"/>
      <c r="E22" s="54"/>
      <c r="F22" s="55"/>
      <c r="G22" s="56"/>
      <c r="H22" s="57" t="s">
        <v>68</v>
      </c>
      <c r="I22" s="58"/>
      <c r="J22" s="59"/>
      <c r="K22" s="59"/>
      <c r="L22" s="59">
        <v>3700</v>
      </c>
      <c r="M22" s="59"/>
      <c r="N22" s="60">
        <v>3700</v>
      </c>
      <c r="O22" s="61">
        <v>0</v>
      </c>
      <c r="P22" s="62"/>
      <c r="Q22" s="63"/>
    </row>
    <row r="23" spans="1:17" s="50" customFormat="1" ht="21" customHeight="1">
      <c r="A23" s="49"/>
      <c r="B23" s="53" t="s">
        <v>373</v>
      </c>
      <c r="C23" s="54"/>
      <c r="D23" s="54"/>
      <c r="E23" s="54"/>
      <c r="F23" s="55"/>
      <c r="G23" s="56" t="s">
        <v>374</v>
      </c>
      <c r="H23" s="57"/>
      <c r="I23" s="58"/>
      <c r="J23" s="59">
        <v>4000</v>
      </c>
      <c r="K23" s="59"/>
      <c r="L23" s="59"/>
      <c r="M23" s="59"/>
      <c r="N23" s="60">
        <v>4000</v>
      </c>
      <c r="O23" s="61">
        <v>0</v>
      </c>
      <c r="P23" s="62"/>
      <c r="Q23" s="63"/>
    </row>
    <row r="24" spans="1:17" s="50" customFormat="1" ht="21" customHeight="1">
      <c r="A24" s="49"/>
      <c r="B24" s="53" t="s">
        <v>375</v>
      </c>
      <c r="C24" s="54"/>
      <c r="D24" s="54"/>
      <c r="E24" s="54"/>
      <c r="F24" s="55"/>
      <c r="G24" s="56" t="s">
        <v>376</v>
      </c>
      <c r="H24" s="57" t="s">
        <v>377</v>
      </c>
      <c r="I24" s="58">
        <v>234.82481107000004</v>
      </c>
      <c r="J24" s="59">
        <v>119</v>
      </c>
      <c r="K24" s="59"/>
      <c r="L24" s="65"/>
      <c r="M24" s="59"/>
      <c r="N24" s="60">
        <v>119</v>
      </c>
      <c r="O24" s="61">
        <v>27944.152517330003</v>
      </c>
      <c r="P24" s="62"/>
      <c r="Q24" s="63"/>
    </row>
    <row r="25" spans="1:17" s="50" customFormat="1" ht="21" customHeight="1">
      <c r="A25" s="49"/>
      <c r="B25" s="53" t="s">
        <v>375</v>
      </c>
      <c r="C25" s="54"/>
      <c r="D25" s="54"/>
      <c r="E25" s="54"/>
      <c r="F25" s="55"/>
      <c r="G25" s="56" t="s">
        <v>378</v>
      </c>
      <c r="H25" s="57" t="s">
        <v>377</v>
      </c>
      <c r="I25" s="58">
        <v>56.202575000000003</v>
      </c>
      <c r="J25" s="59">
        <v>117</v>
      </c>
      <c r="K25" s="59"/>
      <c r="L25" s="65"/>
      <c r="M25" s="59"/>
      <c r="N25" s="60">
        <v>117</v>
      </c>
      <c r="O25" s="61">
        <v>6575.7012750000004</v>
      </c>
      <c r="P25" s="62"/>
      <c r="Q25" s="63"/>
    </row>
    <row r="26" spans="1:17" s="50" customFormat="1" ht="21" customHeight="1">
      <c r="A26" s="49"/>
      <c r="B26" s="53" t="s">
        <v>375</v>
      </c>
      <c r="C26" s="54"/>
      <c r="D26" s="54"/>
      <c r="E26" s="54"/>
      <c r="F26" s="55"/>
      <c r="G26" s="56" t="s">
        <v>379</v>
      </c>
      <c r="H26" s="57" t="s">
        <v>377</v>
      </c>
      <c r="I26" s="58">
        <v>1822.5</v>
      </c>
      <c r="J26" s="59">
        <v>118</v>
      </c>
      <c r="K26" s="59"/>
      <c r="L26" s="59"/>
      <c r="M26" s="59"/>
      <c r="N26" s="60">
        <v>118</v>
      </c>
      <c r="O26" s="61">
        <v>215055</v>
      </c>
      <c r="P26" s="62"/>
      <c r="Q26" s="63"/>
    </row>
    <row r="27" spans="1:17" s="50" customFormat="1" ht="21" customHeight="1">
      <c r="A27" s="49"/>
      <c r="B27" s="53" t="s">
        <v>380</v>
      </c>
      <c r="C27" s="54"/>
      <c r="D27" s="54"/>
      <c r="E27" s="54"/>
      <c r="F27" s="55"/>
      <c r="G27" s="56"/>
      <c r="H27" s="57" t="s">
        <v>377</v>
      </c>
      <c r="I27" s="58">
        <v>268.50185099999999</v>
      </c>
      <c r="J27" s="59">
        <v>51</v>
      </c>
      <c r="K27" s="59"/>
      <c r="L27" s="59"/>
      <c r="M27" s="59"/>
      <c r="N27" s="60">
        <v>51</v>
      </c>
      <c r="O27" s="61">
        <v>13693.594400999998</v>
      </c>
      <c r="P27" s="62"/>
      <c r="Q27" s="63"/>
    </row>
    <row r="28" spans="1:17" s="50" customFormat="1" ht="21" customHeight="1">
      <c r="A28" s="49"/>
      <c r="B28" s="53" t="s">
        <v>381</v>
      </c>
      <c r="C28" s="54"/>
      <c r="D28" s="54"/>
      <c r="E28" s="54"/>
      <c r="F28" s="55"/>
      <c r="G28" s="56"/>
      <c r="H28" s="57" t="s">
        <v>377</v>
      </c>
      <c r="I28" s="58">
        <v>268.50185099999999</v>
      </c>
      <c r="J28" s="59">
        <v>18</v>
      </c>
      <c r="K28" s="59"/>
      <c r="L28" s="65"/>
      <c r="M28" s="59"/>
      <c r="N28" s="60">
        <v>18</v>
      </c>
      <c r="O28" s="61">
        <v>4833.0333179999998</v>
      </c>
      <c r="P28" s="62"/>
      <c r="Q28" s="63"/>
    </row>
    <row r="29" spans="1:17" s="50" customFormat="1" ht="21" customHeight="1">
      <c r="A29" s="49"/>
      <c r="B29" s="53" t="s">
        <v>382</v>
      </c>
      <c r="C29" s="54"/>
      <c r="D29" s="54"/>
      <c r="E29" s="54"/>
      <c r="F29" s="55"/>
      <c r="G29" s="56" t="s">
        <v>383</v>
      </c>
      <c r="H29" s="57" t="s">
        <v>384</v>
      </c>
      <c r="I29" s="58">
        <v>268.50185099999999</v>
      </c>
      <c r="J29" s="59">
        <v>38</v>
      </c>
      <c r="K29" s="59"/>
      <c r="L29" s="65"/>
      <c r="M29" s="59"/>
      <c r="N29" s="60">
        <v>38</v>
      </c>
      <c r="O29" s="61">
        <v>10203.070338</v>
      </c>
      <c r="P29" s="62"/>
      <c r="Q29" s="63"/>
    </row>
    <row r="30" spans="1:17" s="50" customFormat="1" ht="21" customHeight="1">
      <c r="A30" s="49"/>
      <c r="B30" s="53" t="s">
        <v>382</v>
      </c>
      <c r="C30" s="54"/>
      <c r="D30" s="54"/>
      <c r="E30" s="54"/>
      <c r="F30" s="55"/>
      <c r="G30" s="56" t="s">
        <v>385</v>
      </c>
      <c r="H30" s="57" t="s">
        <v>384</v>
      </c>
      <c r="I30" s="58">
        <v>268.50185099999999</v>
      </c>
      <c r="J30" s="59">
        <v>35</v>
      </c>
      <c r="K30" s="59"/>
      <c r="L30" s="65"/>
      <c r="M30" s="59"/>
      <c r="N30" s="60">
        <v>35</v>
      </c>
      <c r="O30" s="61">
        <v>9397.5647849999987</v>
      </c>
      <c r="P30" s="62"/>
      <c r="Q30" s="63"/>
    </row>
    <row r="31" spans="1:17" s="50" customFormat="1" ht="21" customHeight="1">
      <c r="A31" s="49"/>
      <c r="B31" s="53" t="s">
        <v>386</v>
      </c>
      <c r="C31" s="54"/>
      <c r="D31" s="54"/>
      <c r="E31" s="54"/>
      <c r="F31" s="55"/>
      <c r="G31" s="56"/>
      <c r="H31" s="57" t="s">
        <v>377</v>
      </c>
      <c r="I31" s="58">
        <v>268.50185099999999</v>
      </c>
      <c r="J31" s="59">
        <v>1.5</v>
      </c>
      <c r="K31" s="59"/>
      <c r="L31" s="65"/>
      <c r="M31" s="59"/>
      <c r="N31" s="60">
        <v>1.5</v>
      </c>
      <c r="O31" s="61">
        <v>402.75277649999998</v>
      </c>
      <c r="P31" s="62"/>
      <c r="Q31" s="63"/>
    </row>
    <row r="32" spans="1:17" s="50" customFormat="1" ht="21" customHeight="1">
      <c r="A32" s="49"/>
      <c r="B32" s="53" t="s">
        <v>387</v>
      </c>
      <c r="C32" s="54"/>
      <c r="D32" s="54"/>
      <c r="E32" s="54"/>
      <c r="F32" s="55"/>
      <c r="G32" s="56"/>
      <c r="H32" s="57" t="s">
        <v>388</v>
      </c>
      <c r="I32" s="58">
        <v>307.08185100000003</v>
      </c>
      <c r="J32" s="59">
        <v>45000</v>
      </c>
      <c r="K32" s="59"/>
      <c r="L32" s="65"/>
      <c r="M32" s="59"/>
      <c r="N32" s="60">
        <v>45000</v>
      </c>
      <c r="O32" s="61">
        <v>13818683.295000002</v>
      </c>
      <c r="P32" s="62"/>
      <c r="Q32" s="63"/>
    </row>
    <row r="33" spans="1:17" s="50" customFormat="1" ht="21" customHeight="1">
      <c r="A33" s="49"/>
      <c r="B33" s="53"/>
      <c r="C33" s="54"/>
      <c r="D33" s="54"/>
      <c r="E33" s="54"/>
      <c r="F33" s="55"/>
      <c r="G33" s="56"/>
      <c r="H33" s="57"/>
      <c r="I33" s="58"/>
      <c r="J33" s="59"/>
      <c r="K33" s="59"/>
      <c r="L33" s="65"/>
      <c r="M33" s="59"/>
      <c r="N33" s="60">
        <v>0</v>
      </c>
      <c r="O33" s="61">
        <v>0</v>
      </c>
      <c r="P33" s="62"/>
      <c r="Q33" s="63"/>
    </row>
    <row r="34" spans="1:17" s="50" customFormat="1" ht="21" customHeight="1">
      <c r="A34" s="49"/>
      <c r="B34" s="53"/>
      <c r="C34" s="54"/>
      <c r="D34" s="54"/>
      <c r="E34" s="54"/>
      <c r="F34" s="55"/>
      <c r="G34" s="56" t="s">
        <v>389</v>
      </c>
      <c r="H34" s="57"/>
      <c r="I34" s="58"/>
      <c r="J34" s="59"/>
      <c r="K34" s="59"/>
      <c r="L34" s="65"/>
      <c r="M34" s="59"/>
      <c r="N34" s="60">
        <v>0</v>
      </c>
      <c r="O34" s="61">
        <v>0</v>
      </c>
      <c r="P34" s="62"/>
      <c r="Q34" s="63"/>
    </row>
    <row r="35" spans="1:17" s="50" customFormat="1" ht="21" customHeight="1">
      <c r="A35" s="49"/>
      <c r="B35" s="53" t="s">
        <v>375</v>
      </c>
      <c r="C35" s="54"/>
      <c r="D35" s="54"/>
      <c r="E35" s="54"/>
      <c r="F35" s="55"/>
      <c r="G35" s="56" t="s">
        <v>376</v>
      </c>
      <c r="H35" s="57" t="s">
        <v>377</v>
      </c>
      <c r="I35" s="58">
        <v>234.82481107000004</v>
      </c>
      <c r="J35" s="59">
        <v>124</v>
      </c>
      <c r="K35" s="59"/>
      <c r="L35" s="65"/>
      <c r="M35" s="59"/>
      <c r="N35" s="60">
        <v>124</v>
      </c>
      <c r="O35" s="61">
        <v>29118.276572680006</v>
      </c>
      <c r="P35" s="62"/>
      <c r="Q35" s="63"/>
    </row>
    <row r="36" spans="1:17" s="50" customFormat="1" ht="21" customHeight="1">
      <c r="A36" s="49"/>
      <c r="B36" s="53" t="s">
        <v>375</v>
      </c>
      <c r="C36" s="54"/>
      <c r="D36" s="54"/>
      <c r="E36" s="54"/>
      <c r="F36" s="55"/>
      <c r="G36" s="56" t="s">
        <v>378</v>
      </c>
      <c r="H36" s="57" t="s">
        <v>377</v>
      </c>
      <c r="I36" s="58">
        <v>56.202575000000003</v>
      </c>
      <c r="J36" s="59">
        <v>120</v>
      </c>
      <c r="K36" s="59"/>
      <c r="L36" s="65"/>
      <c r="M36" s="59"/>
      <c r="N36" s="60">
        <v>120</v>
      </c>
      <c r="O36" s="61">
        <v>6744.3090000000002</v>
      </c>
      <c r="P36" s="66"/>
      <c r="Q36" s="63"/>
    </row>
    <row r="37" spans="1:17" s="50" customFormat="1" ht="21" customHeight="1">
      <c r="A37" s="49"/>
      <c r="B37" s="53" t="s">
        <v>380</v>
      </c>
      <c r="C37" s="54"/>
      <c r="D37" s="54"/>
      <c r="E37" s="54"/>
      <c r="F37" s="55"/>
      <c r="G37" s="56"/>
      <c r="H37" s="57" t="s">
        <v>377</v>
      </c>
      <c r="I37" s="58">
        <v>268.50185099999999</v>
      </c>
      <c r="J37" s="59">
        <v>51</v>
      </c>
      <c r="K37" s="59"/>
      <c r="L37" s="65"/>
      <c r="M37" s="59"/>
      <c r="N37" s="60">
        <v>51</v>
      </c>
      <c r="O37" s="61">
        <v>13693.594400999998</v>
      </c>
      <c r="P37" s="62"/>
      <c r="Q37" s="63"/>
    </row>
    <row r="38" spans="1:17" s="50" customFormat="1" ht="21" customHeight="1">
      <c r="A38" s="49"/>
      <c r="B38" s="53" t="s">
        <v>381</v>
      </c>
      <c r="C38" s="54"/>
      <c r="D38" s="54"/>
      <c r="E38" s="54"/>
      <c r="F38" s="55"/>
      <c r="G38" s="56"/>
      <c r="H38" s="57" t="s">
        <v>377</v>
      </c>
      <c r="I38" s="58">
        <v>268.50185099999999</v>
      </c>
      <c r="J38" s="59">
        <v>20</v>
      </c>
      <c r="K38" s="59"/>
      <c r="L38" s="65"/>
      <c r="M38" s="59"/>
      <c r="N38" s="60">
        <v>20</v>
      </c>
      <c r="O38" s="61">
        <v>5370.0370199999998</v>
      </c>
      <c r="P38" s="62"/>
      <c r="Q38" s="63"/>
    </row>
    <row r="39" spans="1:17" s="50" customFormat="1" ht="21" customHeight="1">
      <c r="A39" s="49"/>
      <c r="B39" s="53" t="s">
        <v>382</v>
      </c>
      <c r="C39" s="54"/>
      <c r="D39" s="54"/>
      <c r="E39" s="54"/>
      <c r="F39" s="55"/>
      <c r="G39" s="56" t="s">
        <v>383</v>
      </c>
      <c r="H39" s="57" t="s">
        <v>384</v>
      </c>
      <c r="I39" s="58">
        <v>268.50185099999999</v>
      </c>
      <c r="J39" s="59">
        <v>83</v>
      </c>
      <c r="K39" s="67"/>
      <c r="L39" s="65"/>
      <c r="M39" s="59"/>
      <c r="N39" s="60">
        <v>83</v>
      </c>
      <c r="O39" s="61">
        <v>22285.653632999998</v>
      </c>
      <c r="P39" s="62"/>
      <c r="Q39" s="63"/>
    </row>
    <row r="40" spans="1:17" s="50" customFormat="1" ht="21" customHeight="1">
      <c r="A40" s="49"/>
      <c r="B40" s="53" t="s">
        <v>386</v>
      </c>
      <c r="C40" s="54"/>
      <c r="D40" s="54"/>
      <c r="E40" s="54"/>
      <c r="F40" s="55"/>
      <c r="G40" s="56"/>
      <c r="H40" s="57" t="s">
        <v>377</v>
      </c>
      <c r="I40" s="58">
        <v>268.50185099999999</v>
      </c>
      <c r="J40" s="59">
        <v>1.5</v>
      </c>
      <c r="K40" s="59"/>
      <c r="L40" s="65"/>
      <c r="M40" s="59"/>
      <c r="N40" s="60">
        <v>1.5</v>
      </c>
      <c r="O40" s="61">
        <v>402.75277649999998</v>
      </c>
      <c r="P40" s="62"/>
      <c r="Q40" s="63"/>
    </row>
    <row r="41" spans="1:17" s="50" customFormat="1" ht="21" customHeight="1">
      <c r="A41" s="49"/>
      <c r="B41" s="53" t="s">
        <v>387</v>
      </c>
      <c r="C41" s="54"/>
      <c r="D41" s="54"/>
      <c r="E41" s="54"/>
      <c r="F41" s="55"/>
      <c r="G41" s="56" t="s">
        <v>390</v>
      </c>
      <c r="H41" s="57" t="s">
        <v>388</v>
      </c>
      <c r="I41" s="58"/>
      <c r="J41" s="59">
        <v>25</v>
      </c>
      <c r="K41" s="67"/>
      <c r="L41" s="65"/>
      <c r="M41" s="59"/>
      <c r="N41" s="60">
        <v>25</v>
      </c>
      <c r="O41" s="61">
        <v>0</v>
      </c>
      <c r="P41" s="62"/>
      <c r="Q41" s="63"/>
    </row>
    <row r="42" spans="1:17" s="50" customFormat="1" ht="21" customHeight="1">
      <c r="A42" s="49"/>
      <c r="B42" s="68"/>
      <c r="C42" s="69"/>
      <c r="D42" s="69"/>
      <c r="E42" s="69"/>
      <c r="F42" s="70"/>
      <c r="G42" s="71"/>
      <c r="H42" s="72"/>
      <c r="I42" s="58"/>
      <c r="J42" s="59"/>
      <c r="K42" s="59"/>
      <c r="L42" s="59"/>
      <c r="M42" s="59"/>
      <c r="N42" s="60">
        <v>0</v>
      </c>
      <c r="O42" s="61">
        <v>0</v>
      </c>
      <c r="P42" s="73"/>
      <c r="Q42" s="63"/>
    </row>
    <row r="43" spans="1:17" s="50" customFormat="1" ht="21" customHeight="1">
      <c r="A43" s="49"/>
      <c r="B43" s="68" t="s">
        <v>391</v>
      </c>
      <c r="C43" s="69"/>
      <c r="D43" s="69"/>
      <c r="E43" s="69"/>
      <c r="F43" s="70"/>
      <c r="G43" s="71"/>
      <c r="H43" s="72"/>
      <c r="I43" s="58"/>
      <c r="J43" s="59" t="s">
        <v>392</v>
      </c>
      <c r="K43" s="59" t="s">
        <v>393</v>
      </c>
      <c r="L43" s="59"/>
      <c r="M43" s="59"/>
      <c r="N43" s="60">
        <v>0</v>
      </c>
      <c r="O43" s="61">
        <v>0</v>
      </c>
      <c r="P43" s="73"/>
      <c r="Q43" s="63"/>
    </row>
    <row r="44" spans="1:17" s="50" customFormat="1" ht="21" customHeight="1">
      <c r="A44" s="49"/>
      <c r="B44" s="53" t="s">
        <v>374</v>
      </c>
      <c r="C44" s="54"/>
      <c r="D44" s="54"/>
      <c r="E44" s="54"/>
      <c r="F44" s="55"/>
      <c r="G44" s="56"/>
      <c r="H44" s="57"/>
      <c r="I44" s="58"/>
      <c r="J44" s="59"/>
      <c r="K44" s="59"/>
      <c r="L44" s="65"/>
      <c r="M44" s="59"/>
      <c r="N44" s="60">
        <v>0</v>
      </c>
      <c r="O44" s="61">
        <v>0</v>
      </c>
      <c r="P44" s="62"/>
      <c r="Q44" s="63"/>
    </row>
    <row r="45" spans="1:17" s="50" customFormat="1" ht="21" customHeight="1">
      <c r="A45" s="49"/>
      <c r="B45" s="53" t="s">
        <v>394</v>
      </c>
      <c r="C45" s="54"/>
      <c r="D45" s="54"/>
      <c r="E45" s="54"/>
      <c r="F45" s="55"/>
      <c r="G45" s="56" t="s">
        <v>395</v>
      </c>
      <c r="H45" s="57" t="s">
        <v>76</v>
      </c>
      <c r="I45" s="58">
        <v>38.58</v>
      </c>
      <c r="J45" s="59">
        <v>6000</v>
      </c>
      <c r="K45" s="59">
        <v>5700</v>
      </c>
      <c r="L45" s="65"/>
      <c r="M45" s="59"/>
      <c r="N45" s="60">
        <v>5700</v>
      </c>
      <c r="O45" s="61">
        <v>219906</v>
      </c>
      <c r="P45" s="66"/>
      <c r="Q45" s="63"/>
    </row>
    <row r="46" spans="1:17" s="50" customFormat="1" ht="21" customHeight="1">
      <c r="A46" s="49"/>
      <c r="B46" s="53" t="s">
        <v>396</v>
      </c>
      <c r="C46" s="54"/>
      <c r="D46" s="54"/>
      <c r="E46" s="54"/>
      <c r="F46" s="55"/>
      <c r="G46" s="56" t="s">
        <v>397</v>
      </c>
      <c r="H46" s="57" t="s">
        <v>76</v>
      </c>
      <c r="I46" s="58"/>
      <c r="J46" s="59">
        <v>5000</v>
      </c>
      <c r="K46" s="59">
        <v>5700</v>
      </c>
      <c r="L46" s="65"/>
      <c r="M46" s="59"/>
      <c r="N46" s="60">
        <v>5000</v>
      </c>
      <c r="O46" s="61">
        <v>0</v>
      </c>
      <c r="P46" s="66"/>
      <c r="Q46" s="63"/>
    </row>
    <row r="47" spans="1:17" s="50" customFormat="1" ht="21" customHeight="1">
      <c r="A47" s="49"/>
      <c r="B47" s="53" t="s">
        <v>135</v>
      </c>
      <c r="C47" s="54"/>
      <c r="D47" s="54"/>
      <c r="E47" s="54"/>
      <c r="F47" s="55"/>
      <c r="G47" s="56" t="s">
        <v>398</v>
      </c>
      <c r="H47" s="57" t="s">
        <v>76</v>
      </c>
      <c r="I47" s="58"/>
      <c r="J47" s="59">
        <v>6000</v>
      </c>
      <c r="K47" s="59">
        <v>5850</v>
      </c>
      <c r="L47" s="65"/>
      <c r="M47" s="59"/>
      <c r="N47" s="60">
        <v>5850</v>
      </c>
      <c r="O47" s="61">
        <v>0</v>
      </c>
      <c r="P47" s="62"/>
      <c r="Q47" s="63"/>
    </row>
    <row r="48" spans="1:17" s="50" customFormat="1" ht="21" customHeight="1">
      <c r="A48" s="49"/>
      <c r="B48" s="53" t="s">
        <v>136</v>
      </c>
      <c r="C48" s="54"/>
      <c r="D48" s="54"/>
      <c r="E48" s="54"/>
      <c r="F48" s="55"/>
      <c r="G48" s="56" t="s">
        <v>399</v>
      </c>
      <c r="H48" s="57" t="s">
        <v>76</v>
      </c>
      <c r="I48" s="58"/>
      <c r="J48" s="59">
        <v>6500</v>
      </c>
      <c r="K48" s="59">
        <v>6300</v>
      </c>
      <c r="L48" s="65"/>
      <c r="M48" s="59"/>
      <c r="N48" s="60">
        <v>6300</v>
      </c>
      <c r="O48" s="61">
        <v>0</v>
      </c>
      <c r="P48" s="62"/>
      <c r="Q48" s="63"/>
    </row>
    <row r="49" spans="1:17" s="50" customFormat="1" ht="21" customHeight="1">
      <c r="A49" s="49"/>
      <c r="B49" s="53" t="s">
        <v>137</v>
      </c>
      <c r="C49" s="54"/>
      <c r="D49" s="54"/>
      <c r="E49" s="54"/>
      <c r="F49" s="55"/>
      <c r="G49" s="56" t="s">
        <v>400</v>
      </c>
      <c r="H49" s="57" t="s">
        <v>76</v>
      </c>
      <c r="I49" s="58"/>
      <c r="J49" s="59">
        <v>6500</v>
      </c>
      <c r="K49" s="59">
        <v>6300</v>
      </c>
      <c r="L49" s="65"/>
      <c r="M49" s="59"/>
      <c r="N49" s="60">
        <v>6300</v>
      </c>
      <c r="O49" s="61">
        <v>0</v>
      </c>
      <c r="P49" s="62"/>
      <c r="Q49" s="63"/>
    </row>
    <row r="50" spans="1:17" s="50" customFormat="1" ht="21" customHeight="1">
      <c r="A50" s="49"/>
      <c r="B50" s="53" t="s">
        <v>401</v>
      </c>
      <c r="C50" s="54"/>
      <c r="D50" s="54"/>
      <c r="E50" s="54"/>
      <c r="F50" s="55"/>
      <c r="G50" s="56" t="s">
        <v>402</v>
      </c>
      <c r="H50" s="57" t="s">
        <v>76</v>
      </c>
      <c r="I50" s="58"/>
      <c r="J50" s="59">
        <v>6500</v>
      </c>
      <c r="K50" s="59">
        <v>6300</v>
      </c>
      <c r="L50" s="65"/>
      <c r="M50" s="59"/>
      <c r="N50" s="60">
        <v>6300</v>
      </c>
      <c r="O50" s="61">
        <v>0</v>
      </c>
      <c r="P50" s="62"/>
      <c r="Q50" s="63"/>
    </row>
    <row r="51" spans="1:17" s="50" customFormat="1" ht="21" customHeight="1">
      <c r="A51" s="49"/>
      <c r="B51" s="53" t="s">
        <v>403</v>
      </c>
      <c r="C51" s="54"/>
      <c r="D51" s="54"/>
      <c r="E51" s="54"/>
      <c r="F51" s="55"/>
      <c r="G51" s="56"/>
      <c r="H51" s="72"/>
      <c r="I51" s="58"/>
      <c r="J51" s="59"/>
      <c r="K51" s="59"/>
      <c r="L51" s="65"/>
      <c r="M51" s="59"/>
      <c r="N51" s="60">
        <v>0</v>
      </c>
      <c r="O51" s="61">
        <v>0</v>
      </c>
      <c r="P51" s="62"/>
      <c r="Q51" s="63"/>
    </row>
    <row r="52" spans="1:17" s="50" customFormat="1" ht="21" customHeight="1">
      <c r="A52" s="49"/>
      <c r="B52" s="53" t="s">
        <v>404</v>
      </c>
      <c r="C52" s="54"/>
      <c r="D52" s="54"/>
      <c r="E52" s="54"/>
      <c r="F52" s="55"/>
      <c r="G52" s="56" t="s">
        <v>405</v>
      </c>
      <c r="H52" s="72" t="s">
        <v>76</v>
      </c>
      <c r="I52" s="58"/>
      <c r="J52" s="59">
        <v>8500</v>
      </c>
      <c r="K52" s="59">
        <v>6300</v>
      </c>
      <c r="L52" s="65"/>
      <c r="M52" s="59"/>
      <c r="N52" s="60">
        <v>6300</v>
      </c>
      <c r="O52" s="61">
        <v>0</v>
      </c>
      <c r="P52" s="62"/>
      <c r="Q52" s="63"/>
    </row>
    <row r="53" spans="1:17" s="50" customFormat="1" ht="21" customHeight="1">
      <c r="A53" s="49"/>
      <c r="B53" s="53" t="s">
        <v>406</v>
      </c>
      <c r="C53" s="54"/>
      <c r="D53" s="54"/>
      <c r="E53" s="54"/>
      <c r="F53" s="55"/>
      <c r="G53" s="56" t="s">
        <v>407</v>
      </c>
      <c r="H53" s="72" t="s">
        <v>76</v>
      </c>
      <c r="I53" s="58"/>
      <c r="J53" s="59">
        <v>8500</v>
      </c>
      <c r="K53" s="59">
        <v>5850</v>
      </c>
      <c r="L53" s="65"/>
      <c r="M53" s="59"/>
      <c r="N53" s="60">
        <v>5850</v>
      </c>
      <c r="O53" s="61">
        <v>0</v>
      </c>
      <c r="P53" s="62"/>
      <c r="Q53" s="63"/>
    </row>
    <row r="54" spans="1:17" s="50" customFormat="1" ht="21" customHeight="1">
      <c r="A54" s="49"/>
      <c r="B54" s="53" t="s">
        <v>408</v>
      </c>
      <c r="C54" s="54"/>
      <c r="D54" s="54"/>
      <c r="E54" s="54"/>
      <c r="F54" s="55"/>
      <c r="G54" s="56" t="s">
        <v>409</v>
      </c>
      <c r="H54" s="72" t="s">
        <v>76</v>
      </c>
      <c r="I54" s="58"/>
      <c r="J54" s="59">
        <v>8500</v>
      </c>
      <c r="K54" s="59">
        <v>5700</v>
      </c>
      <c r="L54" s="65"/>
      <c r="M54" s="59"/>
      <c r="N54" s="60">
        <v>5700</v>
      </c>
      <c r="O54" s="61">
        <v>0</v>
      </c>
      <c r="P54" s="62"/>
      <c r="Q54" s="63"/>
    </row>
    <row r="55" spans="1:17" s="50" customFormat="1" ht="21" customHeight="1">
      <c r="A55" s="49"/>
      <c r="B55" s="53" t="s">
        <v>410</v>
      </c>
      <c r="C55" s="54"/>
      <c r="D55" s="54"/>
      <c r="E55" s="54"/>
      <c r="F55" s="55"/>
      <c r="G55" s="56"/>
      <c r="H55" s="72"/>
      <c r="I55" s="58"/>
      <c r="J55" s="59"/>
      <c r="K55" s="59"/>
      <c r="L55" s="65"/>
      <c r="M55" s="59"/>
      <c r="N55" s="60">
        <v>0</v>
      </c>
      <c r="O55" s="61">
        <v>0</v>
      </c>
      <c r="P55" s="62"/>
      <c r="Q55" s="63"/>
    </row>
    <row r="56" spans="1:17" s="50" customFormat="1" ht="21" customHeight="1">
      <c r="A56" s="49"/>
      <c r="B56" s="53" t="s">
        <v>411</v>
      </c>
      <c r="C56" s="54"/>
      <c r="D56" s="54"/>
      <c r="E56" s="54"/>
      <c r="F56" s="55"/>
      <c r="G56" s="56" t="s">
        <v>412</v>
      </c>
      <c r="H56" s="72" t="s">
        <v>76</v>
      </c>
      <c r="I56" s="58"/>
      <c r="J56" s="59">
        <v>5000</v>
      </c>
      <c r="K56" s="59"/>
      <c r="L56" s="65"/>
      <c r="M56" s="59"/>
      <c r="N56" s="60">
        <v>5000</v>
      </c>
      <c r="O56" s="61">
        <v>0</v>
      </c>
      <c r="P56" s="62"/>
      <c r="Q56" s="63"/>
    </row>
    <row r="57" spans="1:17" s="50" customFormat="1" ht="21" customHeight="1">
      <c r="A57" s="49"/>
      <c r="B57" s="53" t="s">
        <v>413</v>
      </c>
      <c r="C57" s="54"/>
      <c r="D57" s="54"/>
      <c r="E57" s="54"/>
      <c r="F57" s="55"/>
      <c r="G57" s="56"/>
      <c r="H57" s="72" t="s">
        <v>76</v>
      </c>
      <c r="I57" s="58"/>
      <c r="J57" s="59">
        <v>5000</v>
      </c>
      <c r="K57" s="59"/>
      <c r="L57" s="65"/>
      <c r="M57" s="59"/>
      <c r="N57" s="60">
        <v>5000</v>
      </c>
      <c r="O57" s="61">
        <v>0</v>
      </c>
      <c r="P57" s="62"/>
      <c r="Q57" s="63"/>
    </row>
    <row r="58" spans="1:17" s="50" customFormat="1" ht="21" customHeight="1">
      <c r="A58" s="49"/>
      <c r="B58" s="53" t="s">
        <v>414</v>
      </c>
      <c r="C58" s="54"/>
      <c r="D58" s="54"/>
      <c r="E58" s="54"/>
      <c r="F58" s="55"/>
      <c r="G58" s="56"/>
      <c r="H58" s="72"/>
      <c r="I58" s="58"/>
      <c r="J58" s="59"/>
      <c r="K58" s="59"/>
      <c r="L58" s="65"/>
      <c r="M58" s="59"/>
      <c r="N58" s="60">
        <v>0</v>
      </c>
      <c r="O58" s="61">
        <v>0</v>
      </c>
      <c r="P58" s="62"/>
      <c r="Q58" s="63"/>
    </row>
    <row r="59" spans="1:17" s="50" customFormat="1" ht="21" customHeight="1">
      <c r="A59" s="49"/>
      <c r="B59" s="53" t="s">
        <v>387</v>
      </c>
      <c r="C59" s="54"/>
      <c r="D59" s="54"/>
      <c r="E59" s="54"/>
      <c r="F59" s="55"/>
      <c r="G59" s="56"/>
      <c r="H59" s="72" t="s">
        <v>76</v>
      </c>
      <c r="I59" s="58">
        <v>307.08185100000003</v>
      </c>
      <c r="J59" s="59">
        <v>1000</v>
      </c>
      <c r="K59" s="59"/>
      <c r="L59" s="65"/>
      <c r="M59" s="59"/>
      <c r="N59" s="60">
        <v>1000</v>
      </c>
      <c r="O59" s="61">
        <v>307081.85100000002</v>
      </c>
      <c r="P59" s="62"/>
      <c r="Q59" s="63"/>
    </row>
    <row r="60" spans="1:17" s="50" customFormat="1" ht="21" customHeight="1">
      <c r="A60" s="49"/>
      <c r="B60" s="53" t="s">
        <v>415</v>
      </c>
      <c r="C60" s="54"/>
      <c r="D60" s="54"/>
      <c r="E60" s="54"/>
      <c r="F60" s="55"/>
      <c r="G60" s="56"/>
      <c r="H60" s="72" t="s">
        <v>76</v>
      </c>
      <c r="I60" s="58">
        <v>38.89</v>
      </c>
      <c r="J60" s="59">
        <v>300</v>
      </c>
      <c r="K60" s="59"/>
      <c r="L60" s="65"/>
      <c r="M60" s="59"/>
      <c r="N60" s="60">
        <v>300</v>
      </c>
      <c r="O60" s="61">
        <v>11667</v>
      </c>
      <c r="P60" s="62"/>
      <c r="Q60" s="63"/>
    </row>
    <row r="61" spans="1:17" s="50" customFormat="1" ht="21" customHeight="1">
      <c r="A61" s="49"/>
      <c r="B61" s="53" t="s">
        <v>416</v>
      </c>
      <c r="C61" s="54"/>
      <c r="D61" s="54"/>
      <c r="E61" s="54"/>
      <c r="F61" s="55"/>
      <c r="G61" s="56"/>
      <c r="H61" s="72" t="s">
        <v>76</v>
      </c>
      <c r="I61" s="58"/>
      <c r="J61" s="59">
        <v>3056.2347188264062</v>
      </c>
      <c r="K61" s="59"/>
      <c r="L61" s="65"/>
      <c r="M61" s="59"/>
      <c r="N61" s="60"/>
      <c r="O61" s="61"/>
      <c r="P61" s="62"/>
      <c r="Q61" s="63"/>
    </row>
    <row r="62" spans="1:17" s="50" customFormat="1" ht="21" customHeight="1">
      <c r="A62" s="49"/>
      <c r="B62" s="53" t="s">
        <v>417</v>
      </c>
      <c r="C62" s="54"/>
      <c r="D62" s="54"/>
      <c r="E62" s="54"/>
      <c r="F62" s="55"/>
      <c r="G62" s="56"/>
      <c r="H62" s="72"/>
      <c r="I62" s="58">
        <v>1309.6289999999999</v>
      </c>
      <c r="J62" s="59"/>
      <c r="K62" s="59"/>
      <c r="L62" s="65"/>
      <c r="M62" s="59"/>
      <c r="N62" s="60">
        <v>0</v>
      </c>
      <c r="O62" s="61">
        <v>0</v>
      </c>
      <c r="P62" s="62"/>
      <c r="Q62" s="63"/>
    </row>
    <row r="63" spans="1:17" s="50" customFormat="1" ht="21" customHeight="1">
      <c r="A63" s="49"/>
      <c r="B63" s="53" t="s">
        <v>418</v>
      </c>
      <c r="C63" s="54"/>
      <c r="D63" s="54"/>
      <c r="E63" s="54"/>
      <c r="F63" s="55"/>
      <c r="G63" s="56"/>
      <c r="H63" s="72"/>
      <c r="I63" s="58"/>
      <c r="J63" s="59" t="s">
        <v>419</v>
      </c>
      <c r="K63" s="59" t="s">
        <v>420</v>
      </c>
      <c r="L63" s="65"/>
      <c r="M63" s="59"/>
      <c r="N63" s="60">
        <v>0</v>
      </c>
      <c r="O63" s="61">
        <v>0</v>
      </c>
      <c r="P63" s="62"/>
      <c r="Q63" s="63"/>
    </row>
    <row r="64" spans="1:17" s="50" customFormat="1" ht="21" customHeight="1">
      <c r="A64" s="49"/>
      <c r="B64" s="53" t="s">
        <v>421</v>
      </c>
      <c r="C64" s="54"/>
      <c r="D64" s="54"/>
      <c r="E64" s="54"/>
      <c r="F64" s="55"/>
      <c r="G64" s="56" t="s">
        <v>422</v>
      </c>
      <c r="H64" s="72" t="s">
        <v>423</v>
      </c>
      <c r="I64" s="58">
        <v>1.88</v>
      </c>
      <c r="J64" s="59">
        <v>27200</v>
      </c>
      <c r="K64" s="59">
        <v>16700</v>
      </c>
      <c r="L64" s="65"/>
      <c r="M64" s="59"/>
      <c r="N64" s="60">
        <v>16700</v>
      </c>
      <c r="O64" s="61">
        <v>31396</v>
      </c>
      <c r="P64" s="62"/>
      <c r="Q64" s="63"/>
    </row>
    <row r="65" spans="1:17" s="50" customFormat="1" ht="21" customHeight="1">
      <c r="A65" s="49"/>
      <c r="B65" s="53" t="s">
        <v>424</v>
      </c>
      <c r="C65" s="54"/>
      <c r="D65" s="54"/>
      <c r="E65" s="54"/>
      <c r="F65" s="55"/>
      <c r="G65" s="56" t="s">
        <v>425</v>
      </c>
      <c r="H65" s="72" t="s">
        <v>423</v>
      </c>
      <c r="I65" s="58"/>
      <c r="J65" s="59">
        <v>13500</v>
      </c>
      <c r="K65" s="59">
        <v>11110</v>
      </c>
      <c r="L65" s="59"/>
      <c r="M65" s="59"/>
      <c r="N65" s="60">
        <v>11110</v>
      </c>
      <c r="O65" s="61">
        <v>0</v>
      </c>
      <c r="P65" s="62"/>
      <c r="Q65" s="63"/>
    </row>
    <row r="66" spans="1:17" s="50" customFormat="1" ht="21" customHeight="1">
      <c r="A66" s="49"/>
      <c r="B66" s="53" t="s">
        <v>424</v>
      </c>
      <c r="C66" s="54"/>
      <c r="D66" s="54"/>
      <c r="E66" s="54"/>
      <c r="F66" s="55"/>
      <c r="G66" s="56" t="s">
        <v>426</v>
      </c>
      <c r="H66" s="72" t="s">
        <v>423</v>
      </c>
      <c r="I66" s="58"/>
      <c r="J66" s="59">
        <v>3000</v>
      </c>
      <c r="K66" s="59">
        <v>2840</v>
      </c>
      <c r="L66" s="59"/>
      <c r="M66" s="59"/>
      <c r="N66" s="60">
        <v>2840</v>
      </c>
      <c r="O66" s="61">
        <v>0</v>
      </c>
      <c r="P66" s="62"/>
      <c r="Q66" s="63"/>
    </row>
    <row r="67" spans="1:17" s="50" customFormat="1" ht="21" customHeight="1">
      <c r="A67" s="49"/>
      <c r="B67" s="53" t="s">
        <v>427</v>
      </c>
      <c r="C67" s="54"/>
      <c r="D67" s="54"/>
      <c r="E67" s="54"/>
      <c r="F67" s="55"/>
      <c r="G67" s="56" t="s">
        <v>428</v>
      </c>
      <c r="H67" s="72" t="s">
        <v>423</v>
      </c>
      <c r="I67" s="58">
        <v>19.352499999999999</v>
      </c>
      <c r="J67" s="59">
        <v>86000</v>
      </c>
      <c r="K67" s="59">
        <v>32290</v>
      </c>
      <c r="L67" s="59"/>
      <c r="M67" s="59"/>
      <c r="N67" s="60">
        <v>32290</v>
      </c>
      <c r="O67" s="61">
        <v>624892.22499999998</v>
      </c>
      <c r="P67" s="62"/>
      <c r="Q67" s="63"/>
    </row>
    <row r="68" spans="1:17" s="50" customFormat="1" ht="21" customHeight="1">
      <c r="A68" s="49"/>
      <c r="B68" s="53" t="s">
        <v>427</v>
      </c>
      <c r="C68" s="54"/>
      <c r="D68" s="54"/>
      <c r="E68" s="54"/>
      <c r="F68" s="55"/>
      <c r="G68" s="56" t="s">
        <v>429</v>
      </c>
      <c r="H68" s="72" t="s">
        <v>423</v>
      </c>
      <c r="I68" s="58">
        <v>3.3</v>
      </c>
      <c r="J68" s="59"/>
      <c r="K68" s="59">
        <v>41570</v>
      </c>
      <c r="L68" s="59"/>
      <c r="M68" s="59"/>
      <c r="N68" s="60">
        <v>41570</v>
      </c>
      <c r="O68" s="61">
        <v>137181</v>
      </c>
      <c r="P68" s="62"/>
      <c r="Q68" s="63"/>
    </row>
    <row r="69" spans="1:17" s="50" customFormat="1" ht="21" customHeight="1">
      <c r="A69" s="49"/>
      <c r="B69" s="53" t="s">
        <v>430</v>
      </c>
      <c r="C69" s="54"/>
      <c r="D69" s="54"/>
      <c r="E69" s="54"/>
      <c r="F69" s="55"/>
      <c r="G69" s="56" t="s">
        <v>425</v>
      </c>
      <c r="H69" s="72" t="s">
        <v>423</v>
      </c>
      <c r="I69" s="58">
        <v>33</v>
      </c>
      <c r="J69" s="59"/>
      <c r="K69" s="59">
        <v>17350</v>
      </c>
      <c r="L69" s="59"/>
      <c r="M69" s="59"/>
      <c r="N69" s="60">
        <v>17350</v>
      </c>
      <c r="O69" s="61">
        <v>572550</v>
      </c>
      <c r="P69" s="62"/>
      <c r="Q69" s="63"/>
    </row>
    <row r="70" spans="1:17" s="50" customFormat="1" ht="21" customHeight="1">
      <c r="A70" s="49"/>
      <c r="B70" s="53" t="s">
        <v>430</v>
      </c>
      <c r="C70" s="54"/>
      <c r="D70" s="54"/>
      <c r="E70" s="54"/>
      <c r="F70" s="55"/>
      <c r="G70" s="56" t="s">
        <v>431</v>
      </c>
      <c r="H70" s="72" t="s">
        <v>423</v>
      </c>
      <c r="I70" s="74">
        <v>47</v>
      </c>
      <c r="J70" s="59"/>
      <c r="K70" s="59"/>
      <c r="L70" s="59"/>
      <c r="M70" s="59">
        <v>10400</v>
      </c>
      <c r="N70" s="60">
        <v>10400</v>
      </c>
      <c r="O70" s="61">
        <v>488800</v>
      </c>
      <c r="P70" s="62"/>
      <c r="Q70" s="63"/>
    </row>
    <row r="71" spans="1:17" s="50" customFormat="1" ht="21" customHeight="1">
      <c r="A71" s="49"/>
      <c r="B71" s="53" t="s">
        <v>430</v>
      </c>
      <c r="C71" s="54"/>
      <c r="D71" s="54"/>
      <c r="E71" s="54"/>
      <c r="F71" s="55"/>
      <c r="G71" s="56" t="s">
        <v>422</v>
      </c>
      <c r="H71" s="72" t="s">
        <v>423</v>
      </c>
      <c r="I71" s="74">
        <v>1.35</v>
      </c>
      <c r="J71" s="59"/>
      <c r="K71" s="59">
        <v>26340</v>
      </c>
      <c r="L71" s="59"/>
      <c r="M71" s="59">
        <v>31000</v>
      </c>
      <c r="N71" s="60">
        <v>26340</v>
      </c>
      <c r="O71" s="61">
        <v>35559</v>
      </c>
      <c r="P71" s="62"/>
      <c r="Q71" s="63"/>
    </row>
    <row r="72" spans="1:17" s="50" customFormat="1" ht="21" customHeight="1">
      <c r="A72" s="49"/>
      <c r="B72" s="53" t="s">
        <v>432</v>
      </c>
      <c r="C72" s="54"/>
      <c r="D72" s="54"/>
      <c r="E72" s="54"/>
      <c r="F72" s="55"/>
      <c r="G72" s="56" t="s">
        <v>433</v>
      </c>
      <c r="H72" s="57" t="s">
        <v>434</v>
      </c>
      <c r="I72" s="74">
        <v>2</v>
      </c>
      <c r="J72" s="59"/>
      <c r="K72" s="59">
        <v>11100</v>
      </c>
      <c r="L72" s="59"/>
      <c r="M72" s="59"/>
      <c r="N72" s="60">
        <v>11100</v>
      </c>
      <c r="O72" s="61">
        <v>22200</v>
      </c>
      <c r="P72" s="62"/>
      <c r="Q72" s="63"/>
    </row>
    <row r="73" spans="1:17" s="50" customFormat="1" ht="21" customHeight="1">
      <c r="A73" s="49"/>
      <c r="B73" s="53" t="s">
        <v>435</v>
      </c>
      <c r="C73" s="54"/>
      <c r="D73" s="54"/>
      <c r="E73" s="54"/>
      <c r="F73" s="55"/>
      <c r="G73" s="56"/>
      <c r="H73" s="72"/>
      <c r="I73" s="74"/>
      <c r="J73" s="59"/>
      <c r="K73" s="59"/>
      <c r="L73" s="65"/>
      <c r="M73" s="59"/>
      <c r="N73" s="60">
        <v>0</v>
      </c>
      <c r="O73" s="61">
        <v>0</v>
      </c>
      <c r="P73" s="62"/>
      <c r="Q73" s="63"/>
    </row>
    <row r="74" spans="1:17" s="50" customFormat="1" ht="21" customHeight="1">
      <c r="A74" s="49"/>
      <c r="B74" s="53" t="s">
        <v>436</v>
      </c>
      <c r="C74" s="54"/>
      <c r="D74" s="54"/>
      <c r="E74" s="54"/>
      <c r="F74" s="55"/>
      <c r="G74" s="56"/>
      <c r="H74" s="57" t="s">
        <v>68</v>
      </c>
      <c r="I74" s="74"/>
      <c r="J74" s="59">
        <v>22931.752239182541</v>
      </c>
      <c r="K74" s="59"/>
      <c r="L74" s="59"/>
      <c r="M74" s="59"/>
      <c r="N74" s="60">
        <v>22931.752239182541</v>
      </c>
      <c r="O74" s="61">
        <v>0</v>
      </c>
      <c r="P74" s="62"/>
      <c r="Q74" s="63"/>
    </row>
    <row r="75" spans="1:17" s="50" customFormat="1" ht="21" customHeight="1">
      <c r="A75" s="49"/>
      <c r="B75" s="53" t="s">
        <v>437</v>
      </c>
      <c r="C75" s="54"/>
      <c r="D75" s="54"/>
      <c r="E75" s="54"/>
      <c r="F75" s="55"/>
      <c r="G75" s="56"/>
      <c r="H75" s="72" t="s">
        <v>68</v>
      </c>
      <c r="I75" s="75"/>
      <c r="J75" s="59">
        <v>5568.1594550271229</v>
      </c>
      <c r="K75" s="59"/>
      <c r="L75" s="65"/>
      <c r="M75" s="59"/>
      <c r="N75" s="60">
        <v>5568.1594550271229</v>
      </c>
      <c r="O75" s="61">
        <v>0</v>
      </c>
      <c r="P75" s="62"/>
      <c r="Q75" s="63"/>
    </row>
    <row r="76" spans="1:17" s="50" customFormat="1" ht="21" customHeight="1">
      <c r="A76" s="49"/>
      <c r="B76" s="53" t="s">
        <v>438</v>
      </c>
      <c r="C76" s="54"/>
      <c r="D76" s="54"/>
      <c r="E76" s="54"/>
      <c r="F76" s="55"/>
      <c r="G76" s="56"/>
      <c r="H76" s="57" t="s">
        <v>68</v>
      </c>
      <c r="I76" s="58"/>
      <c r="J76" s="59">
        <v>-9375.400529834742</v>
      </c>
      <c r="K76" s="59"/>
      <c r="L76" s="65"/>
      <c r="M76" s="59"/>
      <c r="N76" s="60">
        <v>-9375.400529834742</v>
      </c>
      <c r="O76" s="61">
        <v>0</v>
      </c>
      <c r="P76" s="62"/>
      <c r="Q76" s="63"/>
    </row>
    <row r="77" spans="1:17" s="50" customFormat="1" ht="21" customHeight="1">
      <c r="A77" s="49"/>
      <c r="B77" s="53"/>
      <c r="C77" s="54"/>
      <c r="D77" s="54"/>
      <c r="E77" s="54"/>
      <c r="F77" s="55"/>
      <c r="G77" s="56"/>
      <c r="H77" s="57"/>
      <c r="I77" s="58"/>
      <c r="J77" s="59"/>
      <c r="K77" s="59"/>
      <c r="L77" s="65"/>
      <c r="M77" s="59"/>
      <c r="N77" s="60"/>
      <c r="O77" s="61"/>
      <c r="P77" s="62"/>
      <c r="Q77" s="63"/>
    </row>
    <row r="78" spans="1:17" s="50" customFormat="1" ht="21" customHeight="1">
      <c r="A78" s="49"/>
      <c r="B78" s="53" t="s">
        <v>439</v>
      </c>
      <c r="C78" s="54"/>
      <c r="D78" s="54"/>
      <c r="E78" s="54"/>
      <c r="F78" s="55"/>
      <c r="G78" s="56"/>
      <c r="H78" s="57"/>
      <c r="I78" s="58"/>
      <c r="J78" s="59" t="s">
        <v>440</v>
      </c>
      <c r="K78" s="59"/>
      <c r="L78" s="65"/>
      <c r="M78" s="59"/>
      <c r="N78" s="60">
        <v>0</v>
      </c>
      <c r="O78" s="61">
        <v>0</v>
      </c>
      <c r="P78" s="62"/>
      <c r="Q78" s="63"/>
    </row>
    <row r="79" spans="1:17" s="50" customFormat="1" ht="21" customHeight="1">
      <c r="A79" s="49"/>
      <c r="B79" s="53" t="s">
        <v>441</v>
      </c>
      <c r="C79" s="54"/>
      <c r="D79" s="54"/>
      <c r="E79" s="54"/>
      <c r="F79" s="55"/>
      <c r="G79" s="56" t="s">
        <v>442</v>
      </c>
      <c r="H79" s="57" t="s">
        <v>423</v>
      </c>
      <c r="I79" s="58">
        <v>52</v>
      </c>
      <c r="J79" s="59">
        <v>7100</v>
      </c>
      <c r="K79" s="59"/>
      <c r="L79" s="65"/>
      <c r="M79" s="59"/>
      <c r="N79" s="60">
        <v>7100</v>
      </c>
      <c r="O79" s="61">
        <v>369200</v>
      </c>
      <c r="P79" s="62"/>
      <c r="Q79" s="63"/>
    </row>
    <row r="80" spans="1:17" s="50" customFormat="1" ht="21" customHeight="1">
      <c r="A80" s="49"/>
      <c r="B80" s="53" t="s">
        <v>443</v>
      </c>
      <c r="C80" s="54"/>
      <c r="D80" s="54"/>
      <c r="E80" s="54"/>
      <c r="F80" s="55"/>
      <c r="G80" s="56" t="s">
        <v>444</v>
      </c>
      <c r="H80" s="57" t="s">
        <v>445</v>
      </c>
      <c r="I80" s="58">
        <v>198</v>
      </c>
      <c r="J80" s="59">
        <v>1350</v>
      </c>
      <c r="K80" s="59"/>
      <c r="L80" s="65"/>
      <c r="M80" s="59"/>
      <c r="N80" s="60">
        <v>1350</v>
      </c>
      <c r="O80" s="61">
        <v>267300</v>
      </c>
      <c r="P80" s="62"/>
      <c r="Q80" s="63"/>
    </row>
    <row r="81" spans="1:17" s="50" customFormat="1" ht="21" customHeight="1">
      <c r="A81" s="49"/>
      <c r="B81" s="53" t="s">
        <v>446</v>
      </c>
      <c r="C81" s="54"/>
      <c r="D81" s="54"/>
      <c r="E81" s="54"/>
      <c r="F81" s="55"/>
      <c r="G81" s="56" t="s">
        <v>447</v>
      </c>
      <c r="H81" s="57" t="s">
        <v>445</v>
      </c>
      <c r="I81" s="58">
        <v>10</v>
      </c>
      <c r="J81" s="59">
        <v>11400</v>
      </c>
      <c r="K81" s="59"/>
      <c r="L81" s="65"/>
      <c r="M81" s="59"/>
      <c r="N81" s="60">
        <v>11400</v>
      </c>
      <c r="O81" s="61">
        <v>114000</v>
      </c>
      <c r="P81" s="62"/>
      <c r="Q81" s="63"/>
    </row>
    <row r="82" spans="1:17" s="50" customFormat="1" ht="21" customHeight="1">
      <c r="A82" s="49"/>
      <c r="B82" s="53" t="s">
        <v>448</v>
      </c>
      <c r="C82" s="54"/>
      <c r="D82" s="54"/>
      <c r="E82" s="54"/>
      <c r="F82" s="55"/>
      <c r="G82" s="56" t="s">
        <v>442</v>
      </c>
      <c r="H82" s="57" t="s">
        <v>423</v>
      </c>
      <c r="I82" s="58">
        <v>6</v>
      </c>
      <c r="J82" s="59">
        <v>61100</v>
      </c>
      <c r="K82" s="59"/>
      <c r="L82" s="65"/>
      <c r="M82" s="59"/>
      <c r="N82" s="60">
        <v>61100</v>
      </c>
      <c r="O82" s="61">
        <v>366600</v>
      </c>
      <c r="P82" s="62"/>
      <c r="Q82" s="63"/>
    </row>
    <row r="83" spans="1:17" s="50" customFormat="1" ht="21" customHeight="1">
      <c r="A83" s="49"/>
      <c r="B83" s="53" t="s">
        <v>441</v>
      </c>
      <c r="C83" s="54"/>
      <c r="D83" s="54"/>
      <c r="E83" s="54"/>
      <c r="F83" s="55"/>
      <c r="G83" s="56" t="s">
        <v>449</v>
      </c>
      <c r="H83" s="57" t="s">
        <v>423</v>
      </c>
      <c r="I83" s="58">
        <v>39</v>
      </c>
      <c r="J83" s="59">
        <v>7400</v>
      </c>
      <c r="K83" s="59"/>
      <c r="L83" s="65"/>
      <c r="M83" s="59"/>
      <c r="N83" s="60">
        <v>7400</v>
      </c>
      <c r="O83" s="61">
        <v>288600</v>
      </c>
      <c r="P83" s="62"/>
      <c r="Q83" s="63"/>
    </row>
    <row r="84" spans="1:17" s="50" customFormat="1" ht="21" customHeight="1">
      <c r="A84" s="49"/>
      <c r="B84" s="53" t="s">
        <v>450</v>
      </c>
      <c r="C84" s="54"/>
      <c r="D84" s="54"/>
      <c r="E84" s="54"/>
      <c r="F84" s="55"/>
      <c r="G84" s="56" t="s">
        <v>449</v>
      </c>
      <c r="H84" s="57" t="s">
        <v>445</v>
      </c>
      <c r="I84" s="58">
        <v>148</v>
      </c>
      <c r="J84" s="59">
        <v>1450</v>
      </c>
      <c r="K84" s="59"/>
      <c r="L84" s="59"/>
      <c r="M84" s="59"/>
      <c r="N84" s="60">
        <v>1450</v>
      </c>
      <c r="O84" s="61">
        <v>214600</v>
      </c>
      <c r="P84" s="62"/>
      <c r="Q84" s="63"/>
    </row>
    <row r="85" spans="1:17" s="50" customFormat="1" ht="21" customHeight="1">
      <c r="A85" s="49"/>
      <c r="B85" s="53" t="s">
        <v>446</v>
      </c>
      <c r="C85" s="54"/>
      <c r="D85" s="54"/>
      <c r="E85" s="54"/>
      <c r="F85" s="55"/>
      <c r="G85" s="56" t="s">
        <v>451</v>
      </c>
      <c r="H85" s="72" t="s">
        <v>445</v>
      </c>
      <c r="I85" s="58">
        <v>8</v>
      </c>
      <c r="J85" s="59">
        <v>14500</v>
      </c>
      <c r="K85" s="59"/>
      <c r="L85" s="59"/>
      <c r="M85" s="59"/>
      <c r="N85" s="60">
        <v>14500</v>
      </c>
      <c r="O85" s="61">
        <v>116000</v>
      </c>
      <c r="P85" s="62"/>
      <c r="Q85" s="63"/>
    </row>
    <row r="86" spans="1:17" s="50" customFormat="1" ht="21" customHeight="1">
      <c r="A86" s="49"/>
      <c r="B86" s="53" t="s">
        <v>448</v>
      </c>
      <c r="C86" s="54"/>
      <c r="D86" s="54"/>
      <c r="E86" s="54"/>
      <c r="F86" s="55"/>
      <c r="G86" s="56" t="s">
        <v>449</v>
      </c>
      <c r="H86" s="72" t="s">
        <v>423</v>
      </c>
      <c r="I86" s="58">
        <v>12</v>
      </c>
      <c r="J86" s="59">
        <v>68900</v>
      </c>
      <c r="K86" s="59"/>
      <c r="L86" s="65"/>
      <c r="M86" s="59"/>
      <c r="N86" s="60">
        <v>68900</v>
      </c>
      <c r="O86" s="61">
        <v>826800</v>
      </c>
      <c r="P86" s="62"/>
      <c r="Q86" s="63"/>
    </row>
    <row r="87" spans="1:17" s="50" customFormat="1" ht="21" customHeight="1">
      <c r="A87" s="49"/>
      <c r="B87" s="53" t="s">
        <v>452</v>
      </c>
      <c r="C87" s="54"/>
      <c r="D87" s="54"/>
      <c r="E87" s="54"/>
      <c r="F87" s="55"/>
      <c r="G87" s="56"/>
      <c r="H87" s="72"/>
      <c r="I87" s="58"/>
      <c r="J87" s="59"/>
      <c r="K87" s="59"/>
      <c r="L87" s="59"/>
      <c r="M87" s="59"/>
      <c r="N87" s="60">
        <v>0</v>
      </c>
      <c r="O87" s="61">
        <v>0</v>
      </c>
      <c r="P87" s="62"/>
      <c r="Q87" s="63"/>
    </row>
    <row r="88" spans="1:17" s="50" customFormat="1" ht="21" customHeight="1">
      <c r="A88" s="49"/>
      <c r="B88" s="53" t="s">
        <v>453</v>
      </c>
      <c r="C88" s="54"/>
      <c r="D88" s="54"/>
      <c r="E88" s="54"/>
      <c r="F88" s="55"/>
      <c r="G88" s="56" t="s">
        <v>454</v>
      </c>
      <c r="H88" s="72" t="s">
        <v>384</v>
      </c>
      <c r="I88" s="58">
        <v>2</v>
      </c>
      <c r="J88" s="59">
        <v>21400</v>
      </c>
      <c r="K88" s="59"/>
      <c r="L88" s="59"/>
      <c r="M88" s="59"/>
      <c r="N88" s="60">
        <v>21400</v>
      </c>
      <c r="O88" s="61">
        <v>42800</v>
      </c>
      <c r="P88" s="62"/>
      <c r="Q88" s="63"/>
    </row>
    <row r="89" spans="1:17" s="50" customFormat="1" ht="21" customHeight="1">
      <c r="A89" s="49"/>
      <c r="B89" s="53" t="s">
        <v>455</v>
      </c>
      <c r="C89" s="54"/>
      <c r="D89" s="54"/>
      <c r="E89" s="54"/>
      <c r="F89" s="55"/>
      <c r="G89" s="56" t="s">
        <v>456</v>
      </c>
      <c r="H89" s="72" t="s">
        <v>384</v>
      </c>
      <c r="I89" s="58">
        <v>2</v>
      </c>
      <c r="J89" s="59">
        <v>29700</v>
      </c>
      <c r="K89" s="59"/>
      <c r="L89" s="59"/>
      <c r="M89" s="59"/>
      <c r="N89" s="60">
        <v>29700</v>
      </c>
      <c r="O89" s="61">
        <v>59400</v>
      </c>
      <c r="P89" s="62"/>
      <c r="Q89" s="63"/>
    </row>
    <row r="90" spans="1:17" s="50" customFormat="1" ht="21" customHeight="1">
      <c r="A90" s="49"/>
      <c r="B90" s="53" t="s">
        <v>455</v>
      </c>
      <c r="C90" s="54"/>
      <c r="D90" s="54"/>
      <c r="E90" s="54"/>
      <c r="F90" s="55"/>
      <c r="G90" s="56" t="s">
        <v>457</v>
      </c>
      <c r="H90" s="72" t="s">
        <v>384</v>
      </c>
      <c r="I90" s="58">
        <v>1</v>
      </c>
      <c r="J90" s="59">
        <v>41500</v>
      </c>
      <c r="K90" s="59"/>
      <c r="L90" s="65"/>
      <c r="M90" s="59"/>
      <c r="N90" s="60">
        <v>41500</v>
      </c>
      <c r="O90" s="61">
        <v>41500</v>
      </c>
      <c r="P90" s="62"/>
      <c r="Q90" s="63"/>
    </row>
    <row r="91" spans="1:17" s="50" customFormat="1" ht="21" customHeight="1">
      <c r="A91" s="49"/>
      <c r="B91" s="68" t="s">
        <v>458</v>
      </c>
      <c r="C91" s="69"/>
      <c r="D91" s="69"/>
      <c r="E91" s="69"/>
      <c r="F91" s="70"/>
      <c r="G91" s="71" t="s">
        <v>459</v>
      </c>
      <c r="H91" s="72" t="s">
        <v>384</v>
      </c>
      <c r="I91" s="58">
        <v>2</v>
      </c>
      <c r="J91" s="59">
        <v>40100</v>
      </c>
      <c r="K91" s="59"/>
      <c r="L91" s="59"/>
      <c r="M91" s="59"/>
      <c r="N91" s="60">
        <v>40100</v>
      </c>
      <c r="O91" s="61">
        <v>80200</v>
      </c>
      <c r="P91" s="66"/>
      <c r="Q91" s="63"/>
    </row>
    <row r="92" spans="1:17" s="50" customFormat="1" ht="21" customHeight="1">
      <c r="A92" s="49"/>
      <c r="B92" s="68" t="s">
        <v>460</v>
      </c>
      <c r="C92" s="69"/>
      <c r="D92" s="69"/>
      <c r="E92" s="69"/>
      <c r="F92" s="70"/>
      <c r="G92" s="71" t="s">
        <v>461</v>
      </c>
      <c r="H92" s="72" t="s">
        <v>384</v>
      </c>
      <c r="I92" s="58">
        <v>1</v>
      </c>
      <c r="J92" s="59">
        <v>29500</v>
      </c>
      <c r="K92" s="59"/>
      <c r="L92" s="59"/>
      <c r="M92" s="59"/>
      <c r="N92" s="60">
        <v>29500</v>
      </c>
      <c r="O92" s="61">
        <v>29500</v>
      </c>
      <c r="P92" s="62"/>
      <c r="Q92" s="63"/>
    </row>
    <row r="93" spans="1:17" s="50" customFormat="1" ht="21" customHeight="1">
      <c r="A93" s="49"/>
      <c r="B93" s="68" t="s">
        <v>462</v>
      </c>
      <c r="C93" s="69"/>
      <c r="D93" s="69"/>
      <c r="E93" s="69"/>
      <c r="F93" s="70"/>
      <c r="G93" s="71" t="s">
        <v>463</v>
      </c>
      <c r="H93" s="72" t="s">
        <v>384</v>
      </c>
      <c r="I93" s="58">
        <v>2</v>
      </c>
      <c r="J93" s="59">
        <v>14100</v>
      </c>
      <c r="K93" s="59"/>
      <c r="L93" s="59"/>
      <c r="M93" s="59"/>
      <c r="N93" s="60">
        <v>14100</v>
      </c>
      <c r="O93" s="61">
        <v>28200</v>
      </c>
      <c r="P93" s="62"/>
      <c r="Q93" s="63"/>
    </row>
    <row r="94" spans="1:17" s="50" customFormat="1" ht="21" customHeight="1">
      <c r="A94" s="49"/>
      <c r="B94" s="68" t="s">
        <v>464</v>
      </c>
      <c r="C94" s="69"/>
      <c r="D94" s="69"/>
      <c r="E94" s="69"/>
      <c r="F94" s="70"/>
      <c r="G94" s="71" t="s">
        <v>465</v>
      </c>
      <c r="H94" s="72" t="s">
        <v>384</v>
      </c>
      <c r="I94" s="58">
        <v>2</v>
      </c>
      <c r="J94" s="59">
        <v>6700</v>
      </c>
      <c r="K94" s="59"/>
      <c r="L94" s="59"/>
      <c r="M94" s="59"/>
      <c r="N94" s="60">
        <v>6700</v>
      </c>
      <c r="O94" s="61">
        <v>13400</v>
      </c>
      <c r="P94" s="62"/>
      <c r="Q94" s="63"/>
    </row>
    <row r="95" spans="1:17" s="50" customFormat="1" ht="21" customHeight="1">
      <c r="A95" s="49"/>
      <c r="B95" s="53" t="s">
        <v>466</v>
      </c>
      <c r="C95" s="54"/>
      <c r="D95" s="54"/>
      <c r="E95" s="54"/>
      <c r="F95" s="55"/>
      <c r="G95" s="56"/>
      <c r="H95" s="72" t="s">
        <v>384</v>
      </c>
      <c r="I95" s="58">
        <v>2</v>
      </c>
      <c r="J95" s="59">
        <v>51100</v>
      </c>
      <c r="K95" s="59"/>
      <c r="L95" s="65"/>
      <c r="M95" s="59"/>
      <c r="N95" s="60">
        <v>51100</v>
      </c>
      <c r="O95" s="61">
        <v>102200</v>
      </c>
      <c r="P95" s="62"/>
      <c r="Q95" s="63"/>
    </row>
    <row r="96" spans="1:17" s="50" customFormat="1" ht="21" customHeight="1">
      <c r="A96" s="49"/>
      <c r="B96" s="53" t="s">
        <v>467</v>
      </c>
      <c r="C96" s="54"/>
      <c r="D96" s="54"/>
      <c r="E96" s="54"/>
      <c r="F96" s="55"/>
      <c r="G96" s="56"/>
      <c r="H96" s="72" t="s">
        <v>384</v>
      </c>
      <c r="I96" s="58"/>
      <c r="J96" s="59">
        <v>4600</v>
      </c>
      <c r="K96" s="59"/>
      <c r="L96" s="65"/>
      <c r="M96" s="59"/>
      <c r="N96" s="60">
        <v>4600</v>
      </c>
      <c r="O96" s="61">
        <v>0</v>
      </c>
      <c r="P96" s="62"/>
      <c r="Q96" s="63"/>
    </row>
    <row r="97" spans="1:17" s="50" customFormat="1" ht="21" customHeight="1">
      <c r="A97" s="49"/>
      <c r="B97" s="53" t="s">
        <v>468</v>
      </c>
      <c r="C97" s="54"/>
      <c r="D97" s="54"/>
      <c r="E97" s="54"/>
      <c r="F97" s="55"/>
      <c r="G97" s="56"/>
      <c r="H97" s="72" t="s">
        <v>384</v>
      </c>
      <c r="I97" s="58">
        <v>4</v>
      </c>
      <c r="J97" s="59">
        <v>3700</v>
      </c>
      <c r="K97" s="59"/>
      <c r="L97" s="59"/>
      <c r="M97" s="59"/>
      <c r="N97" s="60">
        <v>3700</v>
      </c>
      <c r="O97" s="61">
        <v>14800</v>
      </c>
      <c r="P97" s="62"/>
      <c r="Q97" s="63"/>
    </row>
    <row r="98" spans="1:17" s="50" customFormat="1" ht="21" customHeight="1">
      <c r="A98" s="49"/>
      <c r="B98" s="68" t="s">
        <v>469</v>
      </c>
      <c r="C98" s="69"/>
      <c r="D98" s="69"/>
      <c r="E98" s="69"/>
      <c r="F98" s="70"/>
      <c r="G98" s="71"/>
      <c r="H98" s="72" t="s">
        <v>470</v>
      </c>
      <c r="I98" s="58">
        <v>2</v>
      </c>
      <c r="J98" s="59">
        <v>28000</v>
      </c>
      <c r="K98" s="59"/>
      <c r="L98" s="59"/>
      <c r="M98" s="59"/>
      <c r="N98" s="60">
        <v>28000</v>
      </c>
      <c r="O98" s="61">
        <v>56000</v>
      </c>
      <c r="P98" s="62"/>
      <c r="Q98" s="63"/>
    </row>
    <row r="99" spans="1:17" s="50" customFormat="1" ht="21" customHeight="1">
      <c r="A99" s="49"/>
      <c r="B99" s="68" t="s">
        <v>471</v>
      </c>
      <c r="C99" s="69"/>
      <c r="D99" s="69"/>
      <c r="E99" s="69"/>
      <c r="F99" s="70"/>
      <c r="G99" s="71" t="s">
        <v>472</v>
      </c>
      <c r="H99" s="72" t="s">
        <v>384</v>
      </c>
      <c r="I99" s="58">
        <v>4</v>
      </c>
      <c r="J99" s="59">
        <v>8100</v>
      </c>
      <c r="K99" s="59"/>
      <c r="L99" s="59"/>
      <c r="M99" s="59"/>
      <c r="N99" s="60">
        <v>8100</v>
      </c>
      <c r="O99" s="61">
        <v>32400</v>
      </c>
      <c r="P99" s="62"/>
      <c r="Q99" s="63"/>
    </row>
    <row r="100" spans="1:17" s="50" customFormat="1" ht="21" customHeight="1">
      <c r="A100" s="49"/>
      <c r="B100" s="68" t="s">
        <v>471</v>
      </c>
      <c r="C100" s="69"/>
      <c r="D100" s="69"/>
      <c r="E100" s="69"/>
      <c r="F100" s="70"/>
      <c r="G100" s="71" t="s">
        <v>473</v>
      </c>
      <c r="H100" s="72" t="s">
        <v>384</v>
      </c>
      <c r="I100" s="58">
        <v>2</v>
      </c>
      <c r="J100" s="59">
        <v>9300</v>
      </c>
      <c r="K100" s="59"/>
      <c r="L100" s="59"/>
      <c r="M100" s="59"/>
      <c r="N100" s="60">
        <v>9300</v>
      </c>
      <c r="O100" s="61">
        <v>18600</v>
      </c>
      <c r="P100" s="62"/>
      <c r="Q100" s="63"/>
    </row>
    <row r="101" spans="1:17" s="50" customFormat="1" ht="21" customHeight="1">
      <c r="A101" s="49"/>
      <c r="B101" s="68" t="s">
        <v>474</v>
      </c>
      <c r="C101" s="69"/>
      <c r="D101" s="69"/>
      <c r="E101" s="69"/>
      <c r="F101" s="70"/>
      <c r="G101" s="71"/>
      <c r="H101" s="72"/>
      <c r="I101" s="58"/>
      <c r="J101" s="59"/>
      <c r="K101" s="59"/>
      <c r="L101" s="59"/>
      <c r="M101" s="59"/>
      <c r="N101" s="60">
        <v>0</v>
      </c>
      <c r="O101" s="61">
        <v>0</v>
      </c>
      <c r="P101" s="62"/>
      <c r="Q101" s="63"/>
    </row>
    <row r="102" spans="1:17" s="50" customFormat="1" ht="21" customHeight="1">
      <c r="A102" s="49"/>
      <c r="B102" s="68" t="s">
        <v>475</v>
      </c>
      <c r="C102" s="69"/>
      <c r="D102" s="69"/>
      <c r="E102" s="69"/>
      <c r="F102" s="70"/>
      <c r="G102" s="71" t="s">
        <v>476</v>
      </c>
      <c r="H102" s="72" t="s">
        <v>477</v>
      </c>
      <c r="I102" s="58">
        <v>1</v>
      </c>
      <c r="J102" s="59">
        <v>72900</v>
      </c>
      <c r="K102" s="59"/>
      <c r="L102" s="59"/>
      <c r="M102" s="59"/>
      <c r="N102" s="60">
        <v>72900</v>
      </c>
      <c r="O102" s="61">
        <v>72900</v>
      </c>
      <c r="P102" s="62"/>
      <c r="Q102" s="63"/>
    </row>
    <row r="103" spans="1:17" s="50" customFormat="1" ht="21" customHeight="1">
      <c r="A103" s="49"/>
      <c r="B103" s="68" t="s">
        <v>478</v>
      </c>
      <c r="C103" s="69"/>
      <c r="D103" s="69"/>
      <c r="E103" s="69"/>
      <c r="F103" s="70"/>
      <c r="G103" s="71" t="s">
        <v>479</v>
      </c>
      <c r="H103" s="72" t="s">
        <v>477</v>
      </c>
      <c r="I103" s="76">
        <v>1</v>
      </c>
      <c r="J103" s="59">
        <v>134200</v>
      </c>
      <c r="K103" s="59"/>
      <c r="L103" s="59"/>
      <c r="M103" s="59">
        <v>110000</v>
      </c>
      <c r="N103" s="60">
        <v>110000</v>
      </c>
      <c r="O103" s="61">
        <v>110000</v>
      </c>
      <c r="P103" s="62"/>
      <c r="Q103" s="63"/>
    </row>
    <row r="104" spans="1:17" s="50" customFormat="1" ht="21" customHeight="1">
      <c r="A104" s="49"/>
      <c r="B104" s="68" t="s">
        <v>480</v>
      </c>
      <c r="C104" s="69"/>
      <c r="D104" s="69"/>
      <c r="E104" s="69"/>
      <c r="F104" s="70"/>
      <c r="G104" s="71" t="s">
        <v>481</v>
      </c>
      <c r="H104" s="72" t="s">
        <v>477</v>
      </c>
      <c r="I104" s="76">
        <v>1</v>
      </c>
      <c r="J104" s="59">
        <v>167400</v>
      </c>
      <c r="K104" s="59"/>
      <c r="L104" s="59"/>
      <c r="M104" s="59">
        <v>117000</v>
      </c>
      <c r="N104" s="60">
        <v>117000</v>
      </c>
      <c r="O104" s="61">
        <v>117000</v>
      </c>
      <c r="P104" s="62"/>
      <c r="Q104" s="63"/>
    </row>
    <row r="105" spans="1:17" s="50" customFormat="1" ht="21" customHeight="1">
      <c r="A105" s="49"/>
      <c r="B105" s="68" t="s">
        <v>482</v>
      </c>
      <c r="C105" s="69"/>
      <c r="D105" s="69"/>
      <c r="E105" s="69"/>
      <c r="F105" s="70"/>
      <c r="G105" s="71" t="s">
        <v>483</v>
      </c>
      <c r="H105" s="72" t="s">
        <v>477</v>
      </c>
      <c r="I105" s="76">
        <v>1</v>
      </c>
      <c r="J105" s="59">
        <v>144700</v>
      </c>
      <c r="K105" s="59"/>
      <c r="L105" s="65"/>
      <c r="M105" s="59"/>
      <c r="N105" s="60">
        <v>144700</v>
      </c>
      <c r="O105" s="61">
        <v>144700</v>
      </c>
      <c r="P105" s="62"/>
      <c r="Q105" s="63"/>
    </row>
    <row r="106" spans="1:17" s="50" customFormat="1" ht="21" customHeight="1">
      <c r="A106" s="49"/>
      <c r="B106" s="68" t="s">
        <v>484</v>
      </c>
      <c r="C106" s="69"/>
      <c r="D106" s="69"/>
      <c r="E106" s="69"/>
      <c r="F106" s="70"/>
      <c r="G106" s="71"/>
      <c r="H106" s="72"/>
      <c r="I106" s="76"/>
      <c r="J106" s="59"/>
      <c r="K106" s="59"/>
      <c r="L106" s="65"/>
      <c r="M106" s="59"/>
      <c r="N106" s="60">
        <v>0</v>
      </c>
      <c r="O106" s="61">
        <v>0</v>
      </c>
      <c r="P106" s="62"/>
      <c r="Q106" s="63"/>
    </row>
    <row r="107" spans="1:17" s="50" customFormat="1" ht="21" customHeight="1">
      <c r="A107" s="49"/>
      <c r="B107" s="68" t="s">
        <v>485</v>
      </c>
      <c r="C107" s="69"/>
      <c r="D107" s="69"/>
      <c r="E107" s="69"/>
      <c r="F107" s="70"/>
      <c r="G107" s="71" t="s">
        <v>486</v>
      </c>
      <c r="H107" s="72" t="s">
        <v>477</v>
      </c>
      <c r="I107" s="76">
        <v>1</v>
      </c>
      <c r="J107" s="59">
        <v>52700</v>
      </c>
      <c r="K107" s="59"/>
      <c r="L107" s="65"/>
      <c r="M107" s="59"/>
      <c r="N107" s="60">
        <v>52700</v>
      </c>
      <c r="O107" s="61">
        <v>52700</v>
      </c>
      <c r="P107" s="62"/>
      <c r="Q107" s="63"/>
    </row>
    <row r="108" spans="1:17" s="50" customFormat="1" ht="21" customHeight="1">
      <c r="A108" s="49"/>
      <c r="B108" s="68" t="s">
        <v>487</v>
      </c>
      <c r="C108" s="69"/>
      <c r="D108" s="69"/>
      <c r="E108" s="69"/>
      <c r="F108" s="70"/>
      <c r="G108" s="71"/>
      <c r="H108" s="72" t="s">
        <v>477</v>
      </c>
      <c r="I108" s="76"/>
      <c r="J108" s="59"/>
      <c r="K108" s="59"/>
      <c r="L108" s="59"/>
      <c r="M108" s="59"/>
      <c r="N108" s="60">
        <v>0</v>
      </c>
      <c r="O108" s="61">
        <v>0</v>
      </c>
      <c r="P108" s="62"/>
      <c r="Q108" s="63"/>
    </row>
    <row r="109" spans="1:17" s="50" customFormat="1" ht="21" customHeight="1">
      <c r="A109" s="49"/>
      <c r="B109" s="68" t="s">
        <v>485</v>
      </c>
      <c r="C109" s="69"/>
      <c r="D109" s="69"/>
      <c r="E109" s="69"/>
      <c r="F109" s="70"/>
      <c r="G109" s="71" t="s">
        <v>488</v>
      </c>
      <c r="H109" s="72" t="s">
        <v>477</v>
      </c>
      <c r="I109" s="76">
        <v>1</v>
      </c>
      <c r="J109" s="59">
        <v>72300</v>
      </c>
      <c r="K109" s="59"/>
      <c r="L109" s="59"/>
      <c r="M109" s="59"/>
      <c r="N109" s="60">
        <v>72300</v>
      </c>
      <c r="O109" s="61">
        <v>72300</v>
      </c>
      <c r="P109" s="66"/>
      <c r="Q109" s="63"/>
    </row>
    <row r="110" spans="1:17" s="50" customFormat="1" ht="21" customHeight="1">
      <c r="A110" s="49"/>
      <c r="B110" s="68" t="s">
        <v>489</v>
      </c>
      <c r="C110" s="69"/>
      <c r="D110" s="69"/>
      <c r="E110" s="69"/>
      <c r="F110" s="70"/>
      <c r="G110" s="71"/>
      <c r="H110" s="72"/>
      <c r="I110" s="76"/>
      <c r="J110" s="59"/>
      <c r="K110" s="59"/>
      <c r="L110" s="59"/>
      <c r="M110" s="59"/>
      <c r="N110" s="60">
        <v>0</v>
      </c>
      <c r="O110" s="61">
        <v>0</v>
      </c>
      <c r="P110" s="62"/>
      <c r="Q110" s="63"/>
    </row>
    <row r="111" spans="1:17" s="50" customFormat="1" ht="21" customHeight="1">
      <c r="A111" s="49"/>
      <c r="B111" s="68" t="s">
        <v>490</v>
      </c>
      <c r="C111" s="69"/>
      <c r="D111" s="69"/>
      <c r="E111" s="69"/>
      <c r="F111" s="70"/>
      <c r="G111" s="71" t="s">
        <v>491</v>
      </c>
      <c r="H111" s="72" t="s">
        <v>477</v>
      </c>
      <c r="I111" s="76"/>
      <c r="J111" s="59">
        <v>51500</v>
      </c>
      <c r="K111" s="59"/>
      <c r="L111" s="59"/>
      <c r="M111" s="59"/>
      <c r="N111" s="60">
        <v>51500</v>
      </c>
      <c r="O111" s="61">
        <v>0</v>
      </c>
      <c r="P111" s="62"/>
      <c r="Q111" s="63"/>
    </row>
    <row r="112" spans="1:17" s="50" customFormat="1" ht="21" customHeight="1">
      <c r="A112" s="49"/>
      <c r="B112" s="68" t="s">
        <v>490</v>
      </c>
      <c r="C112" s="69"/>
      <c r="D112" s="69"/>
      <c r="E112" s="69"/>
      <c r="F112" s="70"/>
      <c r="G112" s="71" t="s">
        <v>492</v>
      </c>
      <c r="H112" s="72" t="s">
        <v>477</v>
      </c>
      <c r="I112" s="58"/>
      <c r="J112" s="59">
        <v>56900</v>
      </c>
      <c r="K112" s="59"/>
      <c r="L112" s="59"/>
      <c r="M112" s="59"/>
      <c r="N112" s="60">
        <v>56900</v>
      </c>
      <c r="O112" s="61">
        <v>0</v>
      </c>
      <c r="P112" s="62"/>
      <c r="Q112" s="63"/>
    </row>
    <row r="113" spans="1:17" s="50" customFormat="1" ht="21" customHeight="1">
      <c r="A113" s="49"/>
      <c r="B113" s="68" t="s">
        <v>493</v>
      </c>
      <c r="C113" s="69"/>
      <c r="D113" s="69"/>
      <c r="E113" s="69"/>
      <c r="F113" s="70"/>
      <c r="G113" s="71"/>
      <c r="H113" s="72"/>
      <c r="I113" s="58"/>
      <c r="J113" s="59"/>
      <c r="K113" s="59"/>
      <c r="L113" s="59"/>
      <c r="M113" s="59"/>
      <c r="N113" s="60"/>
      <c r="O113" s="61"/>
      <c r="P113" s="62"/>
      <c r="Q113" s="63"/>
    </row>
    <row r="114" spans="1:17" s="50" customFormat="1" ht="21" customHeight="1">
      <c r="A114" s="49"/>
      <c r="B114" s="68" t="s">
        <v>494</v>
      </c>
      <c r="C114" s="69"/>
      <c r="D114" s="69"/>
      <c r="E114" s="69"/>
      <c r="F114" s="70"/>
      <c r="G114" s="71" t="s">
        <v>161</v>
      </c>
      <c r="H114" s="72" t="s">
        <v>477</v>
      </c>
      <c r="I114" s="58">
        <v>8</v>
      </c>
      <c r="J114" s="59">
        <v>70200</v>
      </c>
      <c r="K114" s="59"/>
      <c r="L114" s="59"/>
      <c r="M114" s="59"/>
      <c r="N114" s="60">
        <v>70200</v>
      </c>
      <c r="O114" s="61">
        <v>561600</v>
      </c>
      <c r="P114" s="62"/>
      <c r="Q114" s="63"/>
    </row>
    <row r="115" spans="1:17" s="50" customFormat="1" ht="21" customHeight="1">
      <c r="A115" s="49"/>
      <c r="B115" s="68" t="s">
        <v>495</v>
      </c>
      <c r="C115" s="69"/>
      <c r="D115" s="69"/>
      <c r="E115" s="69"/>
      <c r="F115" s="70"/>
      <c r="G115" s="71" t="s">
        <v>162</v>
      </c>
      <c r="H115" s="72" t="s">
        <v>477</v>
      </c>
      <c r="I115" s="58">
        <v>12</v>
      </c>
      <c r="J115" s="59">
        <v>72800</v>
      </c>
      <c r="K115" s="59"/>
      <c r="L115" s="59"/>
      <c r="M115" s="59"/>
      <c r="N115" s="60">
        <v>72800</v>
      </c>
      <c r="O115" s="61">
        <v>873600</v>
      </c>
      <c r="P115" s="62"/>
      <c r="Q115" s="63"/>
    </row>
    <row r="116" spans="1:17" s="50" customFormat="1" ht="21" customHeight="1">
      <c r="A116" s="49"/>
      <c r="B116" s="68" t="s">
        <v>496</v>
      </c>
      <c r="C116" s="69"/>
      <c r="D116" s="69"/>
      <c r="E116" s="69"/>
      <c r="F116" s="70"/>
      <c r="G116" s="71" t="s">
        <v>497</v>
      </c>
      <c r="H116" s="72" t="s">
        <v>477</v>
      </c>
      <c r="I116" s="58">
        <v>8</v>
      </c>
      <c r="J116" s="59">
        <v>75400</v>
      </c>
      <c r="K116" s="59"/>
      <c r="L116" s="65"/>
      <c r="M116" s="59"/>
      <c r="N116" s="60">
        <v>75400</v>
      </c>
      <c r="O116" s="61">
        <v>603200</v>
      </c>
      <c r="P116" s="66"/>
      <c r="Q116" s="63"/>
    </row>
    <row r="117" spans="1:17" s="50" customFormat="1" ht="21" customHeight="1">
      <c r="A117" s="49"/>
      <c r="B117" s="68" t="s">
        <v>498</v>
      </c>
      <c r="C117" s="69"/>
      <c r="D117" s="69"/>
      <c r="E117" s="69"/>
      <c r="F117" s="70"/>
      <c r="G117" s="71" t="s">
        <v>163</v>
      </c>
      <c r="H117" s="72" t="s">
        <v>477</v>
      </c>
      <c r="I117" s="58">
        <v>3</v>
      </c>
      <c r="J117" s="59">
        <v>78000</v>
      </c>
      <c r="K117" s="59"/>
      <c r="L117" s="65"/>
      <c r="M117" s="59"/>
      <c r="N117" s="60">
        <v>78000</v>
      </c>
      <c r="O117" s="61">
        <v>234000</v>
      </c>
      <c r="P117" s="66"/>
      <c r="Q117" s="63"/>
    </row>
    <row r="118" spans="1:17" s="50" customFormat="1" ht="21" customHeight="1">
      <c r="A118" s="49"/>
      <c r="B118" s="68" t="s">
        <v>499</v>
      </c>
      <c r="C118" s="69"/>
      <c r="D118" s="69"/>
      <c r="E118" s="69"/>
      <c r="F118" s="70"/>
      <c r="G118" s="71" t="s">
        <v>500</v>
      </c>
      <c r="H118" s="72" t="s">
        <v>477</v>
      </c>
      <c r="I118" s="58">
        <v>4</v>
      </c>
      <c r="J118" s="59">
        <v>80600</v>
      </c>
      <c r="K118" s="59"/>
      <c r="L118" s="65"/>
      <c r="M118" s="59"/>
      <c r="N118" s="60">
        <v>80600</v>
      </c>
      <c r="O118" s="61">
        <v>322400</v>
      </c>
      <c r="P118" s="62"/>
      <c r="Q118" s="63"/>
    </row>
    <row r="119" spans="1:17" s="50" customFormat="1" ht="21" customHeight="1">
      <c r="A119" s="49"/>
      <c r="B119" s="68" t="s">
        <v>501</v>
      </c>
      <c r="C119" s="69"/>
      <c r="D119" s="69"/>
      <c r="E119" s="69"/>
      <c r="F119" s="70"/>
      <c r="G119" s="71" t="s">
        <v>502</v>
      </c>
      <c r="H119" s="72" t="s">
        <v>477</v>
      </c>
      <c r="I119" s="58">
        <v>2</v>
      </c>
      <c r="J119" s="59">
        <v>85900</v>
      </c>
      <c r="K119" s="59"/>
      <c r="L119" s="65"/>
      <c r="M119" s="59"/>
      <c r="N119" s="60">
        <v>85900</v>
      </c>
      <c r="O119" s="61">
        <v>171800</v>
      </c>
      <c r="P119" s="62"/>
      <c r="Q119" s="63"/>
    </row>
    <row r="120" spans="1:17" s="50" customFormat="1" ht="21" customHeight="1">
      <c r="A120" s="49"/>
      <c r="B120" s="68" t="s">
        <v>503</v>
      </c>
      <c r="C120" s="69"/>
      <c r="D120" s="69"/>
      <c r="E120" s="69"/>
      <c r="F120" s="70"/>
      <c r="G120" s="71" t="s">
        <v>504</v>
      </c>
      <c r="H120" s="72" t="s">
        <v>477</v>
      </c>
      <c r="I120" s="58">
        <v>1</v>
      </c>
      <c r="J120" s="59">
        <v>110500</v>
      </c>
      <c r="K120" s="59"/>
      <c r="L120" s="65"/>
      <c r="M120" s="59"/>
      <c r="N120" s="60">
        <v>110500</v>
      </c>
      <c r="O120" s="61">
        <v>110500</v>
      </c>
      <c r="P120" s="62"/>
      <c r="Q120" s="63"/>
    </row>
    <row r="121" spans="1:17" s="50" customFormat="1" ht="21" customHeight="1">
      <c r="A121" s="49"/>
      <c r="B121" s="68" t="s">
        <v>503</v>
      </c>
      <c r="C121" s="69"/>
      <c r="D121" s="69"/>
      <c r="E121" s="69"/>
      <c r="F121" s="70"/>
      <c r="G121" s="71" t="s">
        <v>505</v>
      </c>
      <c r="H121" s="72" t="s">
        <v>477</v>
      </c>
      <c r="I121" s="58">
        <v>1</v>
      </c>
      <c r="J121" s="59">
        <v>116400</v>
      </c>
      <c r="K121" s="59"/>
      <c r="L121" s="65"/>
      <c r="M121" s="59"/>
      <c r="N121" s="60">
        <v>116400</v>
      </c>
      <c r="O121" s="61">
        <v>116400</v>
      </c>
      <c r="P121" s="62"/>
      <c r="Q121" s="63"/>
    </row>
    <row r="122" spans="1:17" s="50" customFormat="1" ht="21" customHeight="1">
      <c r="A122" s="49"/>
      <c r="B122" s="68" t="s">
        <v>506</v>
      </c>
      <c r="C122" s="69"/>
      <c r="D122" s="69"/>
      <c r="E122" s="69"/>
      <c r="F122" s="70"/>
      <c r="G122" s="71"/>
      <c r="H122" s="72"/>
      <c r="I122" s="58"/>
      <c r="J122" s="59"/>
      <c r="K122" s="59"/>
      <c r="L122" s="65"/>
      <c r="M122" s="59"/>
      <c r="N122" s="60"/>
      <c r="O122" s="61"/>
      <c r="P122" s="62"/>
      <c r="Q122" s="63"/>
    </row>
    <row r="123" spans="1:17" s="50" customFormat="1" ht="21" customHeight="1">
      <c r="A123" s="49"/>
      <c r="B123" s="68" t="s">
        <v>507</v>
      </c>
      <c r="C123" s="69"/>
      <c r="D123" s="69"/>
      <c r="E123" s="69"/>
      <c r="F123" s="70"/>
      <c r="G123" s="71" t="s">
        <v>508</v>
      </c>
      <c r="H123" s="72" t="s">
        <v>423</v>
      </c>
      <c r="I123" s="58"/>
      <c r="J123" s="59">
        <v>1560</v>
      </c>
      <c r="K123" s="59"/>
      <c r="L123" s="65"/>
      <c r="M123" s="59"/>
      <c r="N123" s="60">
        <v>1560</v>
      </c>
      <c r="O123" s="61">
        <v>0</v>
      </c>
      <c r="P123" s="62"/>
      <c r="Q123" s="63"/>
    </row>
    <row r="124" spans="1:17" s="50" customFormat="1" ht="21" customHeight="1">
      <c r="A124" s="49"/>
      <c r="B124" s="68" t="s">
        <v>509</v>
      </c>
      <c r="C124" s="69"/>
      <c r="D124" s="69"/>
      <c r="E124" s="69"/>
      <c r="F124" s="70"/>
      <c r="G124" s="71" t="s">
        <v>508</v>
      </c>
      <c r="H124" s="72" t="s">
        <v>423</v>
      </c>
      <c r="I124" s="58"/>
      <c r="J124" s="59">
        <v>2350</v>
      </c>
      <c r="K124" s="59"/>
      <c r="L124" s="65"/>
      <c r="M124" s="59"/>
      <c r="N124" s="60">
        <v>2350</v>
      </c>
      <c r="O124" s="61">
        <v>0</v>
      </c>
      <c r="P124" s="62"/>
      <c r="Q124" s="63"/>
    </row>
    <row r="125" spans="1:17" s="50" customFormat="1" ht="21" customHeight="1">
      <c r="A125" s="49"/>
      <c r="B125" s="68" t="s">
        <v>510</v>
      </c>
      <c r="C125" s="69"/>
      <c r="D125" s="69"/>
      <c r="E125" s="69"/>
      <c r="F125" s="70"/>
      <c r="G125" s="56" t="s">
        <v>511</v>
      </c>
      <c r="H125" s="57" t="s">
        <v>423</v>
      </c>
      <c r="I125" s="58">
        <v>14.549999999999999</v>
      </c>
      <c r="J125" s="59">
        <v>1410</v>
      </c>
      <c r="K125" s="59"/>
      <c r="L125" s="59"/>
      <c r="M125" s="59"/>
      <c r="N125" s="60">
        <v>1410</v>
      </c>
      <c r="O125" s="61">
        <v>20515.5</v>
      </c>
      <c r="P125" s="62"/>
      <c r="Q125" s="63"/>
    </row>
    <row r="126" spans="1:17" s="50" customFormat="1" ht="21" customHeight="1">
      <c r="A126" s="49"/>
      <c r="B126" s="68" t="s">
        <v>512</v>
      </c>
      <c r="C126" s="69"/>
      <c r="D126" s="69"/>
      <c r="E126" s="69"/>
      <c r="F126" s="70"/>
      <c r="G126" s="71" t="s">
        <v>513</v>
      </c>
      <c r="H126" s="72" t="s">
        <v>423</v>
      </c>
      <c r="I126" s="58">
        <v>3.62</v>
      </c>
      <c r="J126" s="59">
        <v>1860</v>
      </c>
      <c r="K126" s="59"/>
      <c r="L126" s="59"/>
      <c r="M126" s="59"/>
      <c r="N126" s="60">
        <v>1860</v>
      </c>
      <c r="O126" s="61">
        <v>6733.2</v>
      </c>
      <c r="P126" s="62"/>
      <c r="Q126" s="63"/>
    </row>
    <row r="127" spans="1:17" s="50" customFormat="1" ht="21" customHeight="1">
      <c r="A127" s="49"/>
      <c r="B127" s="68" t="s">
        <v>514</v>
      </c>
      <c r="C127" s="69"/>
      <c r="D127" s="69"/>
      <c r="E127" s="69"/>
      <c r="F127" s="70"/>
      <c r="G127" s="71" t="s">
        <v>515</v>
      </c>
      <c r="H127" s="72" t="s">
        <v>423</v>
      </c>
      <c r="I127" s="58"/>
      <c r="J127" s="59">
        <v>1300</v>
      </c>
      <c r="K127" s="59"/>
      <c r="L127" s="59"/>
      <c r="M127" s="59"/>
      <c r="N127" s="60">
        <v>1300</v>
      </c>
      <c r="O127" s="61">
        <v>0</v>
      </c>
      <c r="P127" s="62"/>
      <c r="Q127" s="63"/>
    </row>
    <row r="128" spans="1:17" s="50" customFormat="1" ht="21" customHeight="1">
      <c r="A128" s="49"/>
      <c r="B128" s="68" t="s">
        <v>514</v>
      </c>
      <c r="C128" s="69"/>
      <c r="D128" s="69"/>
      <c r="E128" s="69"/>
      <c r="F128" s="70"/>
      <c r="G128" s="71" t="s">
        <v>516</v>
      </c>
      <c r="H128" s="72" t="s">
        <v>423</v>
      </c>
      <c r="I128" s="58"/>
      <c r="J128" s="59">
        <v>1300</v>
      </c>
      <c r="K128" s="59"/>
      <c r="L128" s="59"/>
      <c r="M128" s="59"/>
      <c r="N128" s="60">
        <v>1300</v>
      </c>
      <c r="O128" s="61">
        <v>0</v>
      </c>
      <c r="P128" s="62"/>
      <c r="Q128" s="63"/>
    </row>
    <row r="129" spans="1:17" s="50" customFormat="1" ht="21" customHeight="1">
      <c r="A129" s="49"/>
      <c r="B129" s="68" t="s">
        <v>517</v>
      </c>
      <c r="C129" s="69"/>
      <c r="D129" s="69"/>
      <c r="E129" s="69"/>
      <c r="F129" s="70"/>
      <c r="G129" s="71" t="s">
        <v>518</v>
      </c>
      <c r="H129" s="72" t="s">
        <v>423</v>
      </c>
      <c r="I129" s="58"/>
      <c r="J129" s="59">
        <v>580</v>
      </c>
      <c r="K129" s="59"/>
      <c r="L129" s="59"/>
      <c r="M129" s="59"/>
      <c r="N129" s="60">
        <v>580</v>
      </c>
      <c r="O129" s="61">
        <v>0</v>
      </c>
      <c r="P129" s="62"/>
      <c r="Q129" s="63"/>
    </row>
    <row r="130" spans="1:17" s="50" customFormat="1" ht="21" customHeight="1">
      <c r="A130" s="49"/>
      <c r="B130" s="68" t="s">
        <v>519</v>
      </c>
      <c r="C130" s="69"/>
      <c r="D130" s="69"/>
      <c r="E130" s="69"/>
      <c r="F130" s="70"/>
      <c r="G130" s="71"/>
      <c r="H130" s="72"/>
      <c r="I130" s="58"/>
      <c r="J130" s="59"/>
      <c r="K130" s="59"/>
      <c r="L130" s="59"/>
      <c r="M130" s="59"/>
      <c r="N130" s="60">
        <v>0</v>
      </c>
      <c r="O130" s="61">
        <v>0</v>
      </c>
      <c r="P130" s="62"/>
      <c r="Q130" s="63"/>
    </row>
    <row r="131" spans="1:17" s="50" customFormat="1" ht="21" customHeight="1">
      <c r="A131" s="49"/>
      <c r="B131" s="68" t="s">
        <v>520</v>
      </c>
      <c r="C131" s="69"/>
      <c r="D131" s="69"/>
      <c r="E131" s="69"/>
      <c r="F131" s="70"/>
      <c r="G131" s="71" t="s">
        <v>449</v>
      </c>
      <c r="H131" s="72" t="s">
        <v>423</v>
      </c>
      <c r="I131" s="58">
        <v>25</v>
      </c>
      <c r="J131" s="59">
        <v>9400</v>
      </c>
      <c r="K131" s="59"/>
      <c r="L131" s="59"/>
      <c r="M131" s="59"/>
      <c r="N131" s="60">
        <v>9400</v>
      </c>
      <c r="O131" s="61">
        <v>235000</v>
      </c>
      <c r="P131" s="62"/>
      <c r="Q131" s="63"/>
    </row>
    <row r="132" spans="1:17" s="50" customFormat="1" ht="21" customHeight="1">
      <c r="A132" s="49"/>
      <c r="B132" s="68" t="s">
        <v>520</v>
      </c>
      <c r="C132" s="69"/>
      <c r="D132" s="69"/>
      <c r="E132" s="69"/>
      <c r="F132" s="70"/>
      <c r="G132" s="71" t="s">
        <v>521</v>
      </c>
      <c r="H132" s="72" t="s">
        <v>445</v>
      </c>
      <c r="I132" s="58">
        <v>55</v>
      </c>
      <c r="J132" s="59">
        <v>2900</v>
      </c>
      <c r="K132" s="59"/>
      <c r="L132" s="59"/>
      <c r="M132" s="59"/>
      <c r="N132" s="60">
        <v>2900</v>
      </c>
      <c r="O132" s="61">
        <v>159500</v>
      </c>
      <c r="P132" s="62"/>
      <c r="Q132" s="63"/>
    </row>
    <row r="133" spans="1:17" s="50" customFormat="1" ht="21" customHeight="1">
      <c r="A133" s="49"/>
      <c r="B133" s="68" t="s">
        <v>520</v>
      </c>
      <c r="C133" s="69"/>
      <c r="D133" s="69"/>
      <c r="E133" s="69"/>
      <c r="F133" s="70"/>
      <c r="G133" s="71" t="s">
        <v>522</v>
      </c>
      <c r="H133" s="72" t="s">
        <v>445</v>
      </c>
      <c r="I133" s="58">
        <v>5</v>
      </c>
      <c r="J133" s="59">
        <v>13700</v>
      </c>
      <c r="K133" s="59"/>
      <c r="L133" s="59"/>
      <c r="M133" s="59"/>
      <c r="N133" s="60">
        <v>13700</v>
      </c>
      <c r="O133" s="61">
        <v>68500</v>
      </c>
      <c r="P133" s="62"/>
      <c r="Q133" s="63"/>
    </row>
    <row r="134" spans="1:17" s="50" customFormat="1" ht="21" customHeight="1">
      <c r="A134" s="49"/>
      <c r="B134" s="68" t="s">
        <v>520</v>
      </c>
      <c r="C134" s="69"/>
      <c r="D134" s="69"/>
      <c r="E134" s="69"/>
      <c r="F134" s="70"/>
      <c r="G134" s="71" t="s">
        <v>523</v>
      </c>
      <c r="H134" s="72" t="s">
        <v>423</v>
      </c>
      <c r="I134" s="58">
        <v>32</v>
      </c>
      <c r="J134" s="59">
        <v>13500</v>
      </c>
      <c r="K134" s="59"/>
      <c r="L134" s="59"/>
      <c r="M134" s="59"/>
      <c r="N134" s="60">
        <v>13500</v>
      </c>
      <c r="O134" s="61">
        <v>432000</v>
      </c>
      <c r="P134" s="62"/>
      <c r="Q134" s="63"/>
    </row>
    <row r="135" spans="1:17" s="50" customFormat="1" ht="21" customHeight="1">
      <c r="A135" s="49"/>
      <c r="B135" s="68" t="s">
        <v>520</v>
      </c>
      <c r="C135" s="69"/>
      <c r="D135" s="69"/>
      <c r="E135" s="69"/>
      <c r="F135" s="70"/>
      <c r="G135" s="71" t="s">
        <v>524</v>
      </c>
      <c r="H135" s="72" t="s">
        <v>423</v>
      </c>
      <c r="I135" s="58">
        <v>3</v>
      </c>
      <c r="J135" s="59">
        <v>12100</v>
      </c>
      <c r="K135" s="59"/>
      <c r="L135" s="59"/>
      <c r="M135" s="59"/>
      <c r="N135" s="60">
        <v>12100</v>
      </c>
      <c r="O135" s="61">
        <v>36300</v>
      </c>
      <c r="P135" s="62"/>
      <c r="Q135" s="63"/>
    </row>
    <row r="136" spans="1:17" s="50" customFormat="1" ht="21" customHeight="1">
      <c r="A136" s="49"/>
      <c r="B136" s="68" t="s">
        <v>520</v>
      </c>
      <c r="C136" s="69"/>
      <c r="D136" s="69"/>
      <c r="E136" s="69"/>
      <c r="F136" s="70"/>
      <c r="G136" s="71" t="s">
        <v>525</v>
      </c>
      <c r="H136" s="72" t="s">
        <v>423</v>
      </c>
      <c r="I136" s="58">
        <v>7</v>
      </c>
      <c r="J136" s="59">
        <v>17500</v>
      </c>
      <c r="K136" s="59"/>
      <c r="L136" s="59"/>
      <c r="M136" s="59"/>
      <c r="N136" s="60">
        <v>17500</v>
      </c>
      <c r="O136" s="61">
        <v>122500</v>
      </c>
      <c r="P136" s="62"/>
      <c r="Q136" s="63"/>
    </row>
    <row r="137" spans="1:17" s="50" customFormat="1" ht="21" customHeight="1">
      <c r="A137" s="49"/>
      <c r="B137" s="68" t="s">
        <v>520</v>
      </c>
      <c r="C137" s="69"/>
      <c r="D137" s="69"/>
      <c r="E137" s="69"/>
      <c r="F137" s="70"/>
      <c r="G137" s="71" t="s">
        <v>526</v>
      </c>
      <c r="H137" s="72" t="s">
        <v>423</v>
      </c>
      <c r="I137" s="58">
        <v>89</v>
      </c>
      <c r="J137" s="59">
        <v>15000</v>
      </c>
      <c r="K137" s="59"/>
      <c r="L137" s="59"/>
      <c r="M137" s="59"/>
      <c r="N137" s="60">
        <v>15000</v>
      </c>
      <c r="O137" s="61">
        <v>1335000</v>
      </c>
      <c r="P137" s="62"/>
      <c r="Q137" s="63"/>
    </row>
    <row r="138" spans="1:17" s="50" customFormat="1" ht="21" customHeight="1">
      <c r="A138" s="49"/>
      <c r="B138" s="68" t="s">
        <v>520</v>
      </c>
      <c r="C138" s="69"/>
      <c r="D138" s="69"/>
      <c r="E138" s="69"/>
      <c r="F138" s="70"/>
      <c r="G138" s="71" t="s">
        <v>527</v>
      </c>
      <c r="H138" s="72" t="s">
        <v>423</v>
      </c>
      <c r="I138" s="58">
        <v>10</v>
      </c>
      <c r="J138" s="59">
        <v>13500</v>
      </c>
      <c r="K138" s="59"/>
      <c r="L138" s="59"/>
      <c r="M138" s="59"/>
      <c r="N138" s="60">
        <v>13500</v>
      </c>
      <c r="O138" s="61">
        <v>135000</v>
      </c>
      <c r="P138" s="62"/>
      <c r="Q138" s="63"/>
    </row>
    <row r="139" spans="1:17" s="50" customFormat="1" ht="21" customHeight="1">
      <c r="A139" s="49"/>
      <c r="B139" s="68" t="s">
        <v>520</v>
      </c>
      <c r="C139" s="69"/>
      <c r="D139" s="69"/>
      <c r="E139" s="69"/>
      <c r="F139" s="70"/>
      <c r="G139" s="71" t="s">
        <v>528</v>
      </c>
      <c r="H139" s="72" t="s">
        <v>423</v>
      </c>
      <c r="I139" s="58">
        <v>15</v>
      </c>
      <c r="J139" s="59">
        <v>17500</v>
      </c>
      <c r="K139" s="59"/>
      <c r="L139" s="59"/>
      <c r="M139" s="59"/>
      <c r="N139" s="60">
        <v>17500</v>
      </c>
      <c r="O139" s="61">
        <v>262500</v>
      </c>
      <c r="P139" s="62"/>
      <c r="Q139" s="63"/>
    </row>
    <row r="140" spans="1:17" s="50" customFormat="1" ht="21" customHeight="1">
      <c r="A140" s="49"/>
      <c r="B140" s="68" t="s">
        <v>520</v>
      </c>
      <c r="C140" s="69"/>
      <c r="D140" s="69"/>
      <c r="E140" s="69"/>
      <c r="F140" s="70"/>
      <c r="G140" s="71" t="s">
        <v>529</v>
      </c>
      <c r="H140" s="72" t="s">
        <v>423</v>
      </c>
      <c r="I140" s="58">
        <v>3.93</v>
      </c>
      <c r="J140" s="59">
        <v>17000</v>
      </c>
      <c r="K140" s="59"/>
      <c r="L140" s="59"/>
      <c r="M140" s="59"/>
      <c r="N140" s="60">
        <v>17000</v>
      </c>
      <c r="O140" s="61">
        <v>66810</v>
      </c>
      <c r="P140" s="62"/>
      <c r="Q140" s="63"/>
    </row>
    <row r="141" spans="1:17" s="50" customFormat="1" ht="21" customHeight="1">
      <c r="A141" s="49"/>
      <c r="B141" s="68" t="s">
        <v>520</v>
      </c>
      <c r="C141" s="69"/>
      <c r="D141" s="69"/>
      <c r="E141" s="69"/>
      <c r="F141" s="70"/>
      <c r="G141" s="71" t="s">
        <v>530</v>
      </c>
      <c r="H141" s="72" t="s">
        <v>423</v>
      </c>
      <c r="I141" s="58">
        <v>0.44</v>
      </c>
      <c r="J141" s="59">
        <v>22100</v>
      </c>
      <c r="K141" s="59"/>
      <c r="L141" s="59"/>
      <c r="M141" s="59"/>
      <c r="N141" s="60">
        <v>22100</v>
      </c>
      <c r="O141" s="61">
        <v>9724</v>
      </c>
      <c r="P141" s="62"/>
      <c r="Q141" s="63"/>
    </row>
    <row r="142" spans="1:17" s="50" customFormat="1" ht="21" customHeight="1">
      <c r="A142" s="49"/>
      <c r="B142" s="68" t="s">
        <v>520</v>
      </c>
      <c r="C142" s="69"/>
      <c r="D142" s="69"/>
      <c r="E142" s="69"/>
      <c r="F142" s="70"/>
      <c r="G142" s="71" t="s">
        <v>531</v>
      </c>
      <c r="H142" s="72" t="s">
        <v>445</v>
      </c>
      <c r="I142" s="58">
        <v>104</v>
      </c>
      <c r="J142" s="59">
        <v>4400</v>
      </c>
      <c r="K142" s="59"/>
      <c r="L142" s="59"/>
      <c r="M142" s="59"/>
      <c r="N142" s="60">
        <v>4400</v>
      </c>
      <c r="O142" s="61">
        <v>457600</v>
      </c>
      <c r="P142" s="62"/>
      <c r="Q142" s="63"/>
    </row>
    <row r="143" spans="1:17" s="50" customFormat="1" ht="21" customHeight="1">
      <c r="A143" s="49"/>
      <c r="B143" s="68" t="s">
        <v>520</v>
      </c>
      <c r="C143" s="69"/>
      <c r="D143" s="69"/>
      <c r="E143" s="69"/>
      <c r="F143" s="70"/>
      <c r="G143" s="71" t="s">
        <v>532</v>
      </c>
      <c r="H143" s="72" t="s">
        <v>445</v>
      </c>
      <c r="I143" s="58">
        <v>28</v>
      </c>
      <c r="J143" s="59">
        <v>19500</v>
      </c>
      <c r="K143" s="59"/>
      <c r="L143" s="59"/>
      <c r="M143" s="59"/>
      <c r="N143" s="60">
        <v>19500</v>
      </c>
      <c r="O143" s="61">
        <v>546000</v>
      </c>
      <c r="P143" s="62"/>
      <c r="Q143" s="63"/>
    </row>
    <row r="144" spans="1:17" s="50" customFormat="1" ht="21" customHeight="1">
      <c r="A144" s="49"/>
      <c r="B144" s="68" t="s">
        <v>520</v>
      </c>
      <c r="C144" s="69"/>
      <c r="D144" s="69"/>
      <c r="E144" s="69"/>
      <c r="F144" s="70"/>
      <c r="G144" s="71" t="s">
        <v>529</v>
      </c>
      <c r="H144" s="72" t="s">
        <v>423</v>
      </c>
      <c r="I144" s="58">
        <v>3.93</v>
      </c>
      <c r="J144" s="59">
        <v>17000</v>
      </c>
      <c r="K144" s="59"/>
      <c r="L144" s="59"/>
      <c r="M144" s="59">
        <v>16500</v>
      </c>
      <c r="N144" s="60">
        <v>16500</v>
      </c>
      <c r="O144" s="61">
        <v>64845</v>
      </c>
      <c r="P144" s="62"/>
      <c r="Q144" s="63"/>
    </row>
    <row r="145" spans="1:17" s="50" customFormat="1" ht="21" customHeight="1">
      <c r="A145" s="49"/>
      <c r="B145" s="68" t="s">
        <v>520</v>
      </c>
      <c r="C145" s="69"/>
      <c r="D145" s="69"/>
      <c r="E145" s="69"/>
      <c r="F145" s="70"/>
      <c r="G145" s="71" t="s">
        <v>530</v>
      </c>
      <c r="H145" s="72" t="s">
        <v>423</v>
      </c>
      <c r="I145" s="58">
        <v>0.44</v>
      </c>
      <c r="J145" s="59">
        <v>22100</v>
      </c>
      <c r="K145" s="59"/>
      <c r="L145" s="59"/>
      <c r="M145" s="59">
        <v>19000</v>
      </c>
      <c r="N145" s="60">
        <v>19000</v>
      </c>
      <c r="O145" s="61">
        <v>8360</v>
      </c>
      <c r="P145" s="62"/>
      <c r="Q145" s="63"/>
    </row>
    <row r="146" spans="1:17" s="50" customFormat="1" ht="21" customHeight="1">
      <c r="A146" s="49"/>
      <c r="B146" s="68" t="s">
        <v>520</v>
      </c>
      <c r="C146" s="69"/>
      <c r="D146" s="69"/>
      <c r="E146" s="69"/>
      <c r="F146" s="70"/>
      <c r="G146" s="71" t="s">
        <v>526</v>
      </c>
      <c r="H146" s="72" t="s">
        <v>423</v>
      </c>
      <c r="I146" s="58">
        <v>89</v>
      </c>
      <c r="J146" s="59">
        <v>15000</v>
      </c>
      <c r="K146" s="59"/>
      <c r="L146" s="59"/>
      <c r="M146" s="59"/>
      <c r="N146" s="60">
        <v>15000</v>
      </c>
      <c r="O146" s="61">
        <v>1335000</v>
      </c>
      <c r="P146" s="62"/>
      <c r="Q146" s="63"/>
    </row>
    <row r="147" spans="1:17" s="50" customFormat="1" ht="21" customHeight="1">
      <c r="A147" s="49"/>
      <c r="B147" s="68" t="s">
        <v>533</v>
      </c>
      <c r="C147" s="69"/>
      <c r="D147" s="69"/>
      <c r="E147" s="69"/>
      <c r="F147" s="70"/>
      <c r="G147" s="71" t="s">
        <v>534</v>
      </c>
      <c r="H147" s="72" t="s">
        <v>423</v>
      </c>
      <c r="I147" s="58">
        <v>6</v>
      </c>
      <c r="J147" s="59">
        <v>69800</v>
      </c>
      <c r="K147" s="59"/>
      <c r="L147" s="59"/>
      <c r="M147" s="59">
        <v>60000</v>
      </c>
      <c r="N147" s="60">
        <v>60000</v>
      </c>
      <c r="O147" s="61">
        <v>360000</v>
      </c>
      <c r="P147" s="62"/>
      <c r="Q147" s="63"/>
    </row>
    <row r="148" spans="1:17" s="50" customFormat="1" ht="21" customHeight="1">
      <c r="A148" s="49"/>
      <c r="B148" s="68" t="s">
        <v>533</v>
      </c>
      <c r="C148" s="69"/>
      <c r="D148" s="69"/>
      <c r="E148" s="69"/>
      <c r="F148" s="70"/>
      <c r="G148" s="56" t="s">
        <v>535</v>
      </c>
      <c r="H148" s="72" t="s">
        <v>445</v>
      </c>
      <c r="I148" s="58">
        <v>12</v>
      </c>
      <c r="J148" s="59">
        <v>22900</v>
      </c>
      <c r="K148" s="59"/>
      <c r="L148" s="65"/>
      <c r="M148" s="59">
        <v>24000</v>
      </c>
      <c r="N148" s="60">
        <v>22900</v>
      </c>
      <c r="O148" s="61">
        <v>274800</v>
      </c>
      <c r="P148" s="62"/>
      <c r="Q148" s="63"/>
    </row>
    <row r="149" spans="1:17" s="50" customFormat="1" ht="21" customHeight="1">
      <c r="A149" s="49"/>
      <c r="B149" s="68" t="s">
        <v>533</v>
      </c>
      <c r="C149" s="69"/>
      <c r="D149" s="69"/>
      <c r="E149" s="69"/>
      <c r="F149" s="70"/>
      <c r="G149" s="71" t="s">
        <v>523</v>
      </c>
      <c r="H149" s="72" t="s">
        <v>423</v>
      </c>
      <c r="I149" s="58">
        <v>13</v>
      </c>
      <c r="J149" s="59">
        <v>52000</v>
      </c>
      <c r="K149" s="59"/>
      <c r="L149" s="59"/>
      <c r="M149" s="59"/>
      <c r="N149" s="60">
        <v>52000</v>
      </c>
      <c r="O149" s="61">
        <v>676000</v>
      </c>
      <c r="P149" s="62"/>
      <c r="Q149" s="63"/>
    </row>
    <row r="150" spans="1:17" s="50" customFormat="1" ht="21" customHeight="1">
      <c r="A150" s="49"/>
      <c r="B150" s="68" t="s">
        <v>533</v>
      </c>
      <c r="C150" s="69"/>
      <c r="D150" s="69"/>
      <c r="E150" s="69"/>
      <c r="F150" s="70"/>
      <c r="G150" s="71" t="s">
        <v>529</v>
      </c>
      <c r="H150" s="72" t="s">
        <v>423</v>
      </c>
      <c r="I150" s="58">
        <v>8</v>
      </c>
      <c r="J150" s="59">
        <v>79600</v>
      </c>
      <c r="K150" s="59"/>
      <c r="L150" s="59"/>
      <c r="M150" s="59"/>
      <c r="N150" s="60">
        <v>79600</v>
      </c>
      <c r="O150" s="61">
        <v>636800</v>
      </c>
      <c r="P150" s="62"/>
      <c r="Q150" s="63"/>
    </row>
    <row r="151" spans="1:17" s="50" customFormat="1" ht="21" customHeight="1">
      <c r="A151" s="49"/>
      <c r="B151" s="68" t="s">
        <v>533</v>
      </c>
      <c r="C151" s="69"/>
      <c r="D151" s="69"/>
      <c r="E151" s="69"/>
      <c r="F151" s="70"/>
      <c r="G151" s="71" t="s">
        <v>536</v>
      </c>
      <c r="H151" s="72" t="s">
        <v>423</v>
      </c>
      <c r="I151" s="58">
        <v>1</v>
      </c>
      <c r="J151" s="59">
        <v>71600</v>
      </c>
      <c r="K151" s="59"/>
      <c r="L151" s="59"/>
      <c r="M151" s="59"/>
      <c r="N151" s="60">
        <v>71600</v>
      </c>
      <c r="O151" s="61">
        <v>71600</v>
      </c>
      <c r="P151" s="62"/>
      <c r="Q151" s="63"/>
    </row>
    <row r="152" spans="1:17" s="50" customFormat="1" ht="21" customHeight="1">
      <c r="A152" s="49"/>
      <c r="B152" s="68" t="s">
        <v>533</v>
      </c>
      <c r="C152" s="69"/>
      <c r="D152" s="69"/>
      <c r="E152" s="69"/>
      <c r="F152" s="70"/>
      <c r="G152" s="71" t="s">
        <v>537</v>
      </c>
      <c r="H152" s="57" t="s">
        <v>423</v>
      </c>
      <c r="I152" s="58">
        <v>19</v>
      </c>
      <c r="J152" s="59">
        <v>91900</v>
      </c>
      <c r="K152" s="59"/>
      <c r="L152" s="65"/>
      <c r="M152" s="59"/>
      <c r="N152" s="60">
        <v>91900</v>
      </c>
      <c r="O152" s="61">
        <v>1746100</v>
      </c>
      <c r="P152" s="62"/>
      <c r="Q152" s="63"/>
    </row>
    <row r="153" spans="1:17" s="50" customFormat="1" ht="21" customHeight="1">
      <c r="A153" s="49"/>
      <c r="B153" s="68" t="s">
        <v>533</v>
      </c>
      <c r="C153" s="69"/>
      <c r="D153" s="69"/>
      <c r="E153" s="69"/>
      <c r="F153" s="70"/>
      <c r="G153" s="56" t="s">
        <v>538</v>
      </c>
      <c r="H153" s="57" t="s">
        <v>445</v>
      </c>
      <c r="I153" s="58">
        <v>41</v>
      </c>
      <c r="J153" s="59">
        <v>29600</v>
      </c>
      <c r="K153" s="59"/>
      <c r="L153" s="65"/>
      <c r="M153" s="59"/>
      <c r="N153" s="60">
        <v>29600</v>
      </c>
      <c r="O153" s="61">
        <v>1213600</v>
      </c>
      <c r="P153" s="62"/>
      <c r="Q153" s="63"/>
    </row>
    <row r="154" spans="1:17" s="50" customFormat="1" ht="21" customHeight="1">
      <c r="A154" s="49"/>
      <c r="B154" s="68" t="s">
        <v>533</v>
      </c>
      <c r="C154" s="69"/>
      <c r="D154" s="69"/>
      <c r="E154" s="69"/>
      <c r="F154" s="70"/>
      <c r="G154" s="56" t="s">
        <v>539</v>
      </c>
      <c r="H154" s="77" t="s">
        <v>423</v>
      </c>
      <c r="I154" s="58">
        <v>25</v>
      </c>
      <c r="J154" s="59">
        <v>84700</v>
      </c>
      <c r="K154" s="59"/>
      <c r="L154" s="59"/>
      <c r="M154" s="59"/>
      <c r="N154" s="60">
        <v>84700</v>
      </c>
      <c r="O154" s="61">
        <v>2117500</v>
      </c>
      <c r="P154" s="62"/>
      <c r="Q154" s="63"/>
    </row>
    <row r="155" spans="1:17" s="50" customFormat="1" ht="21" customHeight="1">
      <c r="A155" s="49"/>
      <c r="B155" s="68" t="s">
        <v>533</v>
      </c>
      <c r="C155" s="69"/>
      <c r="D155" s="69"/>
      <c r="E155" s="69"/>
      <c r="F155" s="70"/>
      <c r="G155" s="56" t="s">
        <v>540</v>
      </c>
      <c r="H155" s="72" t="s">
        <v>423</v>
      </c>
      <c r="I155" s="58">
        <v>1</v>
      </c>
      <c r="J155" s="59">
        <v>76300</v>
      </c>
      <c r="K155" s="59"/>
      <c r="L155" s="59"/>
      <c r="M155" s="59"/>
      <c r="N155" s="60">
        <v>76300</v>
      </c>
      <c r="O155" s="61">
        <v>76300</v>
      </c>
      <c r="P155" s="62"/>
      <c r="Q155" s="63"/>
    </row>
    <row r="156" spans="1:17" s="50" customFormat="1" ht="21" customHeight="1">
      <c r="A156" s="49"/>
      <c r="B156" s="68" t="s">
        <v>533</v>
      </c>
      <c r="C156" s="69"/>
      <c r="D156" s="69"/>
      <c r="E156" s="69"/>
      <c r="F156" s="70"/>
      <c r="G156" s="56" t="s">
        <v>541</v>
      </c>
      <c r="H156" s="72" t="s">
        <v>423</v>
      </c>
      <c r="I156" s="58">
        <v>36</v>
      </c>
      <c r="J156" s="59">
        <v>98800</v>
      </c>
      <c r="K156" s="59"/>
      <c r="L156" s="59"/>
      <c r="M156" s="59"/>
      <c r="N156" s="60">
        <v>98800</v>
      </c>
      <c r="O156" s="61">
        <v>3556800</v>
      </c>
      <c r="P156" s="62"/>
      <c r="Q156" s="63"/>
    </row>
    <row r="157" spans="1:17" s="50" customFormat="1" ht="21" customHeight="1">
      <c r="A157" s="49"/>
      <c r="B157" s="68" t="s">
        <v>533</v>
      </c>
      <c r="C157" s="69"/>
      <c r="D157" s="69"/>
      <c r="E157" s="69"/>
      <c r="F157" s="70"/>
      <c r="G157" s="56" t="s">
        <v>542</v>
      </c>
      <c r="H157" s="72" t="s">
        <v>445</v>
      </c>
      <c r="I157" s="58">
        <v>62</v>
      </c>
      <c r="J157" s="59">
        <v>35500</v>
      </c>
      <c r="K157" s="59"/>
      <c r="L157" s="59"/>
      <c r="M157" s="59"/>
      <c r="N157" s="60">
        <v>35500</v>
      </c>
      <c r="O157" s="61">
        <v>2201000</v>
      </c>
      <c r="P157" s="62"/>
      <c r="Q157" s="63"/>
    </row>
    <row r="158" spans="1:17" s="50" customFormat="1" ht="21" customHeight="1">
      <c r="A158" s="49"/>
      <c r="B158" s="68" t="s">
        <v>543</v>
      </c>
      <c r="C158" s="69"/>
      <c r="D158" s="69"/>
      <c r="E158" s="69"/>
      <c r="F158" s="70"/>
      <c r="G158" s="56" t="s">
        <v>171</v>
      </c>
      <c r="H158" s="72" t="s">
        <v>544</v>
      </c>
      <c r="I158" s="58"/>
      <c r="J158" s="59">
        <v>12100</v>
      </c>
      <c r="K158" s="59"/>
      <c r="L158" s="59"/>
      <c r="M158" s="59"/>
      <c r="N158" s="60">
        <v>12100</v>
      </c>
      <c r="O158" s="61">
        <v>0</v>
      </c>
      <c r="P158" s="62"/>
      <c r="Q158" s="63"/>
    </row>
    <row r="159" spans="1:17" s="50" customFormat="1" ht="21" customHeight="1">
      <c r="A159" s="49"/>
      <c r="B159" s="68" t="s">
        <v>543</v>
      </c>
      <c r="C159" s="69"/>
      <c r="D159" s="69"/>
      <c r="E159" s="69"/>
      <c r="F159" s="70"/>
      <c r="G159" s="71" t="s">
        <v>172</v>
      </c>
      <c r="H159" s="72" t="s">
        <v>544</v>
      </c>
      <c r="I159" s="58"/>
      <c r="J159" s="59">
        <v>13500</v>
      </c>
      <c r="K159" s="59"/>
      <c r="L159" s="65"/>
      <c r="M159" s="59"/>
      <c r="N159" s="60">
        <v>13500</v>
      </c>
      <c r="O159" s="61">
        <v>0</v>
      </c>
      <c r="P159" s="62"/>
      <c r="Q159" s="63"/>
    </row>
    <row r="160" spans="1:17" s="50" customFormat="1" ht="21" customHeight="1">
      <c r="A160" s="49"/>
      <c r="B160" s="68" t="s">
        <v>543</v>
      </c>
      <c r="C160" s="69"/>
      <c r="D160" s="69"/>
      <c r="E160" s="69"/>
      <c r="F160" s="70"/>
      <c r="G160" s="71" t="s">
        <v>545</v>
      </c>
      <c r="H160" s="72" t="s">
        <v>544</v>
      </c>
      <c r="I160" s="58">
        <v>1</v>
      </c>
      <c r="J160" s="59">
        <v>27300</v>
      </c>
      <c r="K160" s="59"/>
      <c r="L160" s="59"/>
      <c r="M160" s="59"/>
      <c r="N160" s="60">
        <v>27300</v>
      </c>
      <c r="O160" s="61">
        <v>27300</v>
      </c>
      <c r="P160" s="62"/>
      <c r="Q160" s="63"/>
    </row>
    <row r="161" spans="1:17" s="50" customFormat="1" ht="21" customHeight="1">
      <c r="A161" s="49"/>
      <c r="B161" s="68" t="s">
        <v>543</v>
      </c>
      <c r="C161" s="69"/>
      <c r="D161" s="69"/>
      <c r="E161" s="69"/>
      <c r="F161" s="70"/>
      <c r="G161" s="71" t="s">
        <v>545</v>
      </c>
      <c r="H161" s="72" t="s">
        <v>544</v>
      </c>
      <c r="I161" s="58">
        <v>1</v>
      </c>
      <c r="J161" s="59">
        <v>33500</v>
      </c>
      <c r="K161" s="59"/>
      <c r="L161" s="59"/>
      <c r="M161" s="59"/>
      <c r="N161" s="60">
        <v>33500</v>
      </c>
      <c r="O161" s="61">
        <v>33500</v>
      </c>
      <c r="P161" s="62"/>
      <c r="Q161" s="63"/>
    </row>
    <row r="162" spans="1:17" s="50" customFormat="1" ht="21" customHeight="1">
      <c r="A162" s="49"/>
      <c r="B162" s="68" t="s">
        <v>546</v>
      </c>
      <c r="C162" s="69"/>
      <c r="D162" s="69"/>
      <c r="E162" s="69"/>
      <c r="F162" s="70"/>
      <c r="G162" s="71"/>
      <c r="H162" s="72"/>
      <c r="I162" s="58"/>
      <c r="J162" s="59"/>
      <c r="K162" s="59"/>
      <c r="L162" s="59"/>
      <c r="M162" s="59"/>
      <c r="N162" s="60">
        <v>0</v>
      </c>
      <c r="O162" s="61">
        <v>0</v>
      </c>
      <c r="P162" s="62"/>
      <c r="Q162" s="63"/>
    </row>
    <row r="163" spans="1:17" s="50" customFormat="1" ht="21" customHeight="1">
      <c r="A163" s="49"/>
      <c r="B163" s="68" t="s">
        <v>547</v>
      </c>
      <c r="C163" s="69"/>
      <c r="D163" s="69"/>
      <c r="E163" s="69"/>
      <c r="F163" s="70"/>
      <c r="G163" s="71" t="s">
        <v>548</v>
      </c>
      <c r="H163" s="72" t="s">
        <v>423</v>
      </c>
      <c r="I163" s="58">
        <v>24</v>
      </c>
      <c r="J163" s="59">
        <v>20900</v>
      </c>
      <c r="K163" s="59"/>
      <c r="L163" s="59"/>
      <c r="M163" s="59"/>
      <c r="N163" s="60">
        <v>20900</v>
      </c>
      <c r="O163" s="61">
        <v>501600</v>
      </c>
      <c r="P163" s="62"/>
      <c r="Q163" s="63"/>
    </row>
    <row r="164" spans="1:17" s="50" customFormat="1" ht="21" customHeight="1">
      <c r="A164" s="49"/>
      <c r="B164" s="68" t="s">
        <v>547</v>
      </c>
      <c r="C164" s="69"/>
      <c r="D164" s="69"/>
      <c r="E164" s="69"/>
      <c r="F164" s="70"/>
      <c r="G164" s="71" t="s">
        <v>549</v>
      </c>
      <c r="H164" s="57" t="s">
        <v>423</v>
      </c>
      <c r="I164" s="58">
        <v>3</v>
      </c>
      <c r="J164" s="59">
        <v>16800</v>
      </c>
      <c r="K164" s="59"/>
      <c r="L164" s="59"/>
      <c r="M164" s="59"/>
      <c r="N164" s="60">
        <v>16800</v>
      </c>
      <c r="O164" s="61">
        <v>50400</v>
      </c>
      <c r="P164" s="62"/>
      <c r="Q164" s="63"/>
    </row>
    <row r="165" spans="1:17" s="50" customFormat="1" ht="21" customHeight="1">
      <c r="A165" s="49"/>
      <c r="B165" s="68" t="s">
        <v>547</v>
      </c>
      <c r="C165" s="69"/>
      <c r="D165" s="69"/>
      <c r="E165" s="69"/>
      <c r="F165" s="70"/>
      <c r="G165" s="71" t="s">
        <v>550</v>
      </c>
      <c r="H165" s="57" t="s">
        <v>423</v>
      </c>
      <c r="I165" s="58"/>
      <c r="J165" s="59">
        <v>31800</v>
      </c>
      <c r="K165" s="59"/>
      <c r="L165" s="59"/>
      <c r="M165" s="59"/>
      <c r="N165" s="60">
        <v>31800</v>
      </c>
      <c r="O165" s="61">
        <v>0</v>
      </c>
      <c r="P165" s="62"/>
      <c r="Q165" s="63"/>
    </row>
    <row r="166" spans="1:17" s="50" customFormat="1" ht="21" customHeight="1">
      <c r="A166" s="49"/>
      <c r="B166" s="68" t="s">
        <v>547</v>
      </c>
      <c r="C166" s="69"/>
      <c r="D166" s="69"/>
      <c r="E166" s="69"/>
      <c r="F166" s="70"/>
      <c r="G166" s="71" t="s">
        <v>551</v>
      </c>
      <c r="H166" s="77" t="s">
        <v>423</v>
      </c>
      <c r="I166" s="58">
        <v>0</v>
      </c>
      <c r="J166" s="59">
        <v>25500</v>
      </c>
      <c r="K166" s="59"/>
      <c r="L166" s="59"/>
      <c r="M166" s="59"/>
      <c r="N166" s="60">
        <v>25500</v>
      </c>
      <c r="O166" s="61">
        <v>0</v>
      </c>
      <c r="P166" s="62"/>
      <c r="Q166" s="63"/>
    </row>
    <row r="167" spans="1:17" s="50" customFormat="1" ht="21" customHeight="1">
      <c r="A167" s="49"/>
      <c r="B167" s="68" t="s">
        <v>547</v>
      </c>
      <c r="C167" s="69"/>
      <c r="D167" s="69"/>
      <c r="E167" s="69"/>
      <c r="F167" s="70"/>
      <c r="G167" s="71" t="s">
        <v>552</v>
      </c>
      <c r="H167" s="77" t="s">
        <v>423</v>
      </c>
      <c r="I167" s="58">
        <v>14</v>
      </c>
      <c r="J167" s="59">
        <v>49100</v>
      </c>
      <c r="K167" s="59"/>
      <c r="L167" s="59"/>
      <c r="M167" s="59"/>
      <c r="N167" s="60">
        <v>49100</v>
      </c>
      <c r="O167" s="61">
        <v>687400</v>
      </c>
      <c r="P167" s="62"/>
      <c r="Q167" s="63"/>
    </row>
    <row r="168" spans="1:17" s="50" customFormat="1" ht="21" customHeight="1">
      <c r="A168" s="49"/>
      <c r="B168" s="68" t="s">
        <v>547</v>
      </c>
      <c r="C168" s="69"/>
      <c r="D168" s="69"/>
      <c r="E168" s="69"/>
      <c r="F168" s="70"/>
      <c r="G168" s="56" t="s">
        <v>553</v>
      </c>
      <c r="H168" s="72" t="s">
        <v>423</v>
      </c>
      <c r="I168" s="58">
        <v>30</v>
      </c>
      <c r="J168" s="59">
        <v>58600</v>
      </c>
      <c r="K168" s="59"/>
      <c r="L168" s="65"/>
      <c r="M168" s="59"/>
      <c r="N168" s="60">
        <v>58600</v>
      </c>
      <c r="O168" s="61">
        <v>1758000</v>
      </c>
      <c r="P168" s="62"/>
      <c r="Q168" s="63"/>
    </row>
    <row r="169" spans="1:17" s="50" customFormat="1" ht="21" customHeight="1">
      <c r="A169" s="49"/>
      <c r="B169" s="68" t="s">
        <v>554</v>
      </c>
      <c r="C169" s="69"/>
      <c r="D169" s="69"/>
      <c r="E169" s="69"/>
      <c r="F169" s="70"/>
      <c r="G169" s="56"/>
      <c r="H169" s="72"/>
      <c r="I169" s="58"/>
      <c r="J169" s="59"/>
      <c r="K169" s="59"/>
      <c r="L169" s="65"/>
      <c r="M169" s="59"/>
      <c r="N169" s="60">
        <v>0</v>
      </c>
      <c r="O169" s="61">
        <v>0</v>
      </c>
      <c r="P169" s="62"/>
      <c r="Q169" s="63"/>
    </row>
    <row r="170" spans="1:17" s="50" customFormat="1" ht="21" customHeight="1">
      <c r="A170" s="49"/>
      <c r="B170" s="68" t="s">
        <v>555</v>
      </c>
      <c r="C170" s="69"/>
      <c r="D170" s="69"/>
      <c r="E170" s="69"/>
      <c r="F170" s="70"/>
      <c r="G170" s="56" t="s">
        <v>556</v>
      </c>
      <c r="H170" s="72" t="s">
        <v>423</v>
      </c>
      <c r="I170" s="58">
        <v>3</v>
      </c>
      <c r="J170" s="59">
        <v>55100</v>
      </c>
      <c r="K170" s="59"/>
      <c r="L170" s="59"/>
      <c r="M170" s="59"/>
      <c r="N170" s="60">
        <v>55100</v>
      </c>
      <c r="O170" s="61">
        <v>165300</v>
      </c>
      <c r="P170" s="62"/>
      <c r="Q170" s="63"/>
    </row>
    <row r="171" spans="1:17" s="50" customFormat="1" ht="21" customHeight="1">
      <c r="A171" s="49"/>
      <c r="B171" s="68" t="s">
        <v>555</v>
      </c>
      <c r="C171" s="69"/>
      <c r="D171" s="69"/>
      <c r="E171" s="69"/>
      <c r="F171" s="70"/>
      <c r="G171" s="71" t="s">
        <v>557</v>
      </c>
      <c r="H171" s="72" t="s">
        <v>423</v>
      </c>
      <c r="I171" s="58">
        <v>1</v>
      </c>
      <c r="J171" s="59">
        <v>38500</v>
      </c>
      <c r="K171" s="59"/>
      <c r="L171" s="59"/>
      <c r="M171" s="59"/>
      <c r="N171" s="60">
        <v>38500</v>
      </c>
      <c r="O171" s="61">
        <v>38500</v>
      </c>
      <c r="P171" s="62"/>
      <c r="Q171" s="63"/>
    </row>
    <row r="172" spans="1:17" s="50" customFormat="1" ht="21" customHeight="1">
      <c r="A172" s="49"/>
      <c r="B172" s="68" t="s">
        <v>555</v>
      </c>
      <c r="C172" s="69"/>
      <c r="D172" s="69"/>
      <c r="E172" s="69"/>
      <c r="F172" s="70"/>
      <c r="G172" s="71" t="s">
        <v>558</v>
      </c>
      <c r="H172" s="72" t="s">
        <v>423</v>
      </c>
      <c r="I172" s="58">
        <v>1</v>
      </c>
      <c r="J172" s="59">
        <v>88500</v>
      </c>
      <c r="K172" s="59"/>
      <c r="L172" s="59"/>
      <c r="M172" s="59"/>
      <c r="N172" s="60">
        <v>88500</v>
      </c>
      <c r="O172" s="61">
        <v>88500</v>
      </c>
      <c r="P172" s="66"/>
      <c r="Q172" s="63"/>
    </row>
    <row r="173" spans="1:17" s="50" customFormat="1" ht="21" customHeight="1">
      <c r="A173" s="49"/>
      <c r="B173" s="68" t="s">
        <v>555</v>
      </c>
      <c r="C173" s="69"/>
      <c r="D173" s="69"/>
      <c r="E173" s="69"/>
      <c r="F173" s="70"/>
      <c r="G173" s="71" t="s">
        <v>559</v>
      </c>
      <c r="H173" s="72" t="s">
        <v>423</v>
      </c>
      <c r="I173" s="58">
        <v>5</v>
      </c>
      <c r="J173" s="59">
        <v>61300</v>
      </c>
      <c r="K173" s="59"/>
      <c r="L173" s="59"/>
      <c r="M173" s="59"/>
      <c r="N173" s="60">
        <v>61300</v>
      </c>
      <c r="O173" s="61">
        <v>306500</v>
      </c>
      <c r="P173" s="62"/>
      <c r="Q173" s="63"/>
    </row>
    <row r="174" spans="1:17" s="50" customFormat="1" ht="21" customHeight="1">
      <c r="A174" s="49"/>
      <c r="B174" s="68" t="s">
        <v>555</v>
      </c>
      <c r="C174" s="69"/>
      <c r="D174" s="69"/>
      <c r="E174" s="69"/>
      <c r="F174" s="70"/>
      <c r="G174" s="71" t="s">
        <v>560</v>
      </c>
      <c r="H174" s="72" t="s">
        <v>423</v>
      </c>
      <c r="I174" s="58">
        <v>10</v>
      </c>
      <c r="J174" s="59">
        <v>63500</v>
      </c>
      <c r="K174" s="59"/>
      <c r="L174" s="59"/>
      <c r="M174" s="59"/>
      <c r="N174" s="60">
        <v>63500</v>
      </c>
      <c r="O174" s="61">
        <v>635000</v>
      </c>
      <c r="P174" s="62"/>
      <c r="Q174" s="63"/>
    </row>
    <row r="175" spans="1:17" s="50" customFormat="1" ht="21" customHeight="1">
      <c r="A175" s="49"/>
      <c r="B175" s="68" t="s">
        <v>555</v>
      </c>
      <c r="C175" s="69"/>
      <c r="D175" s="69"/>
      <c r="E175" s="69"/>
      <c r="F175" s="70"/>
      <c r="G175" s="71" t="s">
        <v>561</v>
      </c>
      <c r="H175" s="72" t="s">
        <v>423</v>
      </c>
      <c r="I175" s="58">
        <v>5</v>
      </c>
      <c r="J175" s="59">
        <v>80600</v>
      </c>
      <c r="K175" s="59"/>
      <c r="L175" s="59"/>
      <c r="M175" s="59"/>
      <c r="N175" s="60">
        <v>80600</v>
      </c>
      <c r="O175" s="61">
        <v>403000</v>
      </c>
      <c r="P175" s="62"/>
      <c r="Q175" s="63"/>
    </row>
    <row r="176" spans="1:17" s="50" customFormat="1" ht="21" customHeight="1">
      <c r="A176" s="49"/>
      <c r="B176" s="68" t="s">
        <v>555</v>
      </c>
      <c r="C176" s="69"/>
      <c r="D176" s="69"/>
      <c r="E176" s="69"/>
      <c r="F176" s="70"/>
      <c r="G176" s="71" t="s">
        <v>562</v>
      </c>
      <c r="H176" s="72" t="s">
        <v>423</v>
      </c>
      <c r="I176" s="58">
        <v>6</v>
      </c>
      <c r="J176" s="59">
        <v>87800</v>
      </c>
      <c r="K176" s="59"/>
      <c r="L176" s="59"/>
      <c r="M176" s="59"/>
      <c r="N176" s="60">
        <v>87800</v>
      </c>
      <c r="O176" s="61">
        <v>526800</v>
      </c>
      <c r="P176" s="62"/>
      <c r="Q176" s="63"/>
    </row>
    <row r="177" spans="1:17" s="50" customFormat="1" ht="21" customHeight="1">
      <c r="A177" s="49"/>
      <c r="B177" s="68" t="s">
        <v>555</v>
      </c>
      <c r="C177" s="69"/>
      <c r="D177" s="69"/>
      <c r="E177" s="69"/>
      <c r="F177" s="70"/>
      <c r="G177" s="71" t="s">
        <v>563</v>
      </c>
      <c r="H177" s="72" t="s">
        <v>423</v>
      </c>
      <c r="I177" s="58">
        <v>8</v>
      </c>
      <c r="J177" s="59">
        <v>90100</v>
      </c>
      <c r="K177" s="59"/>
      <c r="L177" s="65"/>
      <c r="M177" s="59"/>
      <c r="N177" s="60">
        <v>90100</v>
      </c>
      <c r="O177" s="61">
        <v>720800</v>
      </c>
      <c r="P177" s="62"/>
      <c r="Q177" s="63"/>
    </row>
    <row r="178" spans="1:17" s="50" customFormat="1" ht="21" customHeight="1">
      <c r="A178" s="49"/>
      <c r="B178" s="68" t="s">
        <v>555</v>
      </c>
      <c r="C178" s="69"/>
      <c r="D178" s="69"/>
      <c r="E178" s="69"/>
      <c r="F178" s="70"/>
      <c r="G178" s="71" t="s">
        <v>564</v>
      </c>
      <c r="H178" s="72" t="s">
        <v>423</v>
      </c>
      <c r="I178" s="58">
        <v>9</v>
      </c>
      <c r="J178" s="59">
        <v>96600</v>
      </c>
      <c r="K178" s="59"/>
      <c r="L178" s="59"/>
      <c r="M178" s="59"/>
      <c r="N178" s="60">
        <v>96600</v>
      </c>
      <c r="O178" s="61">
        <v>869400</v>
      </c>
      <c r="P178" s="62"/>
      <c r="Q178" s="63"/>
    </row>
    <row r="179" spans="1:17" s="50" customFormat="1" ht="21" customHeight="1">
      <c r="A179" s="49"/>
      <c r="B179" s="68" t="s">
        <v>555</v>
      </c>
      <c r="C179" s="69"/>
      <c r="D179" s="69"/>
      <c r="E179" s="69"/>
      <c r="F179" s="70"/>
      <c r="G179" s="71" t="s">
        <v>565</v>
      </c>
      <c r="H179" s="72" t="s">
        <v>423</v>
      </c>
      <c r="I179" s="58">
        <v>8</v>
      </c>
      <c r="J179" s="59">
        <v>98800</v>
      </c>
      <c r="K179" s="59"/>
      <c r="L179" s="65"/>
      <c r="M179" s="59"/>
      <c r="N179" s="60">
        <v>98800</v>
      </c>
      <c r="O179" s="61">
        <v>790400</v>
      </c>
      <c r="P179" s="62"/>
      <c r="Q179" s="63"/>
    </row>
    <row r="180" spans="1:17" s="50" customFormat="1" ht="21" customHeight="1">
      <c r="A180" s="49"/>
      <c r="B180" s="68" t="s">
        <v>555</v>
      </c>
      <c r="C180" s="69"/>
      <c r="D180" s="69"/>
      <c r="E180" s="69"/>
      <c r="F180" s="70"/>
      <c r="G180" s="71" t="s">
        <v>566</v>
      </c>
      <c r="H180" s="72" t="s">
        <v>423</v>
      </c>
      <c r="I180" s="58">
        <v>6</v>
      </c>
      <c r="J180" s="59">
        <v>103200</v>
      </c>
      <c r="K180" s="59"/>
      <c r="L180" s="65"/>
      <c r="M180" s="59"/>
      <c r="N180" s="60">
        <v>103200</v>
      </c>
      <c r="O180" s="61">
        <v>619200</v>
      </c>
      <c r="P180" s="62"/>
      <c r="Q180" s="63"/>
    </row>
    <row r="181" spans="1:17" s="50" customFormat="1" ht="21" customHeight="1">
      <c r="A181" s="49"/>
      <c r="B181" s="68" t="s">
        <v>555</v>
      </c>
      <c r="C181" s="69"/>
      <c r="D181" s="69"/>
      <c r="E181" s="69"/>
      <c r="F181" s="70"/>
      <c r="G181" s="71" t="s">
        <v>567</v>
      </c>
      <c r="H181" s="72" t="s">
        <v>423</v>
      </c>
      <c r="I181" s="58">
        <v>4</v>
      </c>
      <c r="J181" s="59">
        <v>105200</v>
      </c>
      <c r="K181" s="59"/>
      <c r="L181" s="65"/>
      <c r="M181" s="59"/>
      <c r="N181" s="60">
        <v>105200</v>
      </c>
      <c r="O181" s="61">
        <v>420800</v>
      </c>
      <c r="P181" s="62"/>
      <c r="Q181" s="63"/>
    </row>
    <row r="182" spans="1:17" s="50" customFormat="1" ht="21" customHeight="1">
      <c r="A182" s="49"/>
      <c r="B182" s="68" t="s">
        <v>555</v>
      </c>
      <c r="C182" s="69"/>
      <c r="D182" s="69"/>
      <c r="E182" s="69"/>
      <c r="F182" s="70"/>
      <c r="G182" s="71" t="s">
        <v>568</v>
      </c>
      <c r="H182" s="57" t="s">
        <v>423</v>
      </c>
      <c r="I182" s="58">
        <v>2</v>
      </c>
      <c r="J182" s="59">
        <v>122900</v>
      </c>
      <c r="K182" s="59"/>
      <c r="L182" s="59"/>
      <c r="M182" s="59"/>
      <c r="N182" s="60">
        <v>122900</v>
      </c>
      <c r="O182" s="61">
        <v>245800</v>
      </c>
      <c r="P182" s="62"/>
      <c r="Q182" s="63"/>
    </row>
    <row r="183" spans="1:17" s="50" customFormat="1" ht="21" customHeight="1">
      <c r="A183" s="49"/>
      <c r="B183" s="68" t="s">
        <v>555</v>
      </c>
      <c r="C183" s="69"/>
      <c r="D183" s="69"/>
      <c r="E183" s="69"/>
      <c r="F183" s="70"/>
      <c r="G183" s="71" t="s">
        <v>569</v>
      </c>
      <c r="H183" s="72" t="s">
        <v>423</v>
      </c>
      <c r="I183" s="58">
        <v>8</v>
      </c>
      <c r="J183" s="59">
        <v>131600</v>
      </c>
      <c r="K183" s="59"/>
      <c r="L183" s="59"/>
      <c r="M183" s="59"/>
      <c r="N183" s="60">
        <v>131600</v>
      </c>
      <c r="O183" s="61">
        <v>1052800</v>
      </c>
      <c r="P183" s="62"/>
      <c r="Q183" s="63"/>
    </row>
    <row r="184" spans="1:17" s="50" customFormat="1" ht="21" customHeight="1">
      <c r="A184" s="49"/>
      <c r="B184" s="68" t="s">
        <v>555</v>
      </c>
      <c r="C184" s="69"/>
      <c r="D184" s="69"/>
      <c r="E184" s="69"/>
      <c r="F184" s="70"/>
      <c r="G184" s="71" t="s">
        <v>570</v>
      </c>
      <c r="H184" s="72" t="s">
        <v>423</v>
      </c>
      <c r="I184" s="58">
        <v>2</v>
      </c>
      <c r="J184" s="59">
        <v>133800</v>
      </c>
      <c r="K184" s="59"/>
      <c r="L184" s="59"/>
      <c r="M184" s="59"/>
      <c r="N184" s="60">
        <v>133800</v>
      </c>
      <c r="O184" s="61">
        <v>267600</v>
      </c>
      <c r="P184" s="66"/>
      <c r="Q184" s="63"/>
    </row>
    <row r="185" spans="1:17" s="50" customFormat="1" ht="21" customHeight="1">
      <c r="A185" s="49"/>
      <c r="B185" s="68" t="s">
        <v>555</v>
      </c>
      <c r="C185" s="69"/>
      <c r="D185" s="69"/>
      <c r="E185" s="69"/>
      <c r="F185" s="70"/>
      <c r="G185" s="71" t="s">
        <v>571</v>
      </c>
      <c r="H185" s="72" t="s">
        <v>423</v>
      </c>
      <c r="I185" s="58">
        <v>11</v>
      </c>
      <c r="J185" s="59">
        <v>159600</v>
      </c>
      <c r="K185" s="59"/>
      <c r="L185" s="59"/>
      <c r="M185" s="59"/>
      <c r="N185" s="60">
        <v>159600</v>
      </c>
      <c r="O185" s="61">
        <v>1755600</v>
      </c>
      <c r="P185" s="62"/>
      <c r="Q185" s="63"/>
    </row>
    <row r="186" spans="1:17" s="50" customFormat="1" ht="21" customHeight="1">
      <c r="A186" s="49"/>
      <c r="B186" s="68" t="s">
        <v>555</v>
      </c>
      <c r="C186" s="69"/>
      <c r="D186" s="69"/>
      <c r="E186" s="69"/>
      <c r="F186" s="70"/>
      <c r="G186" s="56" t="s">
        <v>572</v>
      </c>
      <c r="H186" s="72" t="s">
        <v>423</v>
      </c>
      <c r="I186" s="58">
        <v>1</v>
      </c>
      <c r="J186" s="59">
        <v>256600</v>
      </c>
      <c r="K186" s="59"/>
      <c r="L186" s="59"/>
      <c r="M186" s="59"/>
      <c r="N186" s="60">
        <v>256600</v>
      </c>
      <c r="O186" s="61">
        <v>256600</v>
      </c>
      <c r="P186" s="62"/>
      <c r="Q186" s="63"/>
    </row>
    <row r="187" spans="1:17" s="50" customFormat="1" ht="21" customHeight="1">
      <c r="A187" s="49"/>
      <c r="B187" s="68" t="s">
        <v>555</v>
      </c>
      <c r="C187" s="69"/>
      <c r="D187" s="69"/>
      <c r="E187" s="69"/>
      <c r="F187" s="70"/>
      <c r="G187" s="71" t="s">
        <v>573</v>
      </c>
      <c r="H187" s="72" t="s">
        <v>423</v>
      </c>
      <c r="I187" s="58">
        <v>6</v>
      </c>
      <c r="J187" s="59">
        <v>164700</v>
      </c>
      <c r="K187" s="59"/>
      <c r="L187" s="59"/>
      <c r="M187" s="59"/>
      <c r="N187" s="60">
        <v>164700</v>
      </c>
      <c r="O187" s="61">
        <v>988200</v>
      </c>
      <c r="P187" s="62"/>
      <c r="Q187" s="63"/>
    </row>
    <row r="188" spans="1:17" s="50" customFormat="1" ht="21" customHeight="1">
      <c r="A188" s="49"/>
      <c r="B188" s="68" t="s">
        <v>555</v>
      </c>
      <c r="C188" s="69"/>
      <c r="D188" s="69"/>
      <c r="E188" s="69"/>
      <c r="F188" s="70"/>
      <c r="G188" s="71" t="s">
        <v>574</v>
      </c>
      <c r="H188" s="72" t="s">
        <v>423</v>
      </c>
      <c r="I188" s="58">
        <v>6</v>
      </c>
      <c r="J188" s="59">
        <v>168800</v>
      </c>
      <c r="K188" s="59"/>
      <c r="L188" s="59"/>
      <c r="M188" s="59"/>
      <c r="N188" s="60">
        <v>168800</v>
      </c>
      <c r="O188" s="61">
        <v>1012800</v>
      </c>
      <c r="P188" s="62"/>
      <c r="Q188" s="63"/>
    </row>
    <row r="189" spans="1:17" s="50" customFormat="1" ht="21" customHeight="1">
      <c r="A189" s="49"/>
      <c r="B189" s="68" t="s">
        <v>555</v>
      </c>
      <c r="C189" s="69"/>
      <c r="D189" s="69"/>
      <c r="E189" s="69"/>
      <c r="F189" s="70"/>
      <c r="G189" s="71" t="s">
        <v>575</v>
      </c>
      <c r="H189" s="72" t="s">
        <v>423</v>
      </c>
      <c r="I189" s="58">
        <v>12</v>
      </c>
      <c r="J189" s="59">
        <v>198500</v>
      </c>
      <c r="K189" s="59"/>
      <c r="L189" s="59"/>
      <c r="M189" s="59"/>
      <c r="N189" s="60">
        <v>198500</v>
      </c>
      <c r="O189" s="61">
        <v>2382000</v>
      </c>
      <c r="P189" s="62"/>
      <c r="Q189" s="63"/>
    </row>
    <row r="190" spans="1:17" s="50" customFormat="1" ht="21" customHeight="1">
      <c r="A190" s="49"/>
      <c r="B190" s="68" t="s">
        <v>555</v>
      </c>
      <c r="C190" s="69"/>
      <c r="D190" s="69"/>
      <c r="E190" s="69"/>
      <c r="F190" s="70"/>
      <c r="G190" s="71" t="s">
        <v>576</v>
      </c>
      <c r="H190" s="72" t="s">
        <v>423</v>
      </c>
      <c r="I190" s="58">
        <v>17</v>
      </c>
      <c r="J190" s="59">
        <v>202200</v>
      </c>
      <c r="K190" s="59"/>
      <c r="L190" s="65"/>
      <c r="M190" s="59"/>
      <c r="N190" s="60">
        <v>202200</v>
      </c>
      <c r="O190" s="61">
        <v>3437400</v>
      </c>
      <c r="P190" s="62"/>
      <c r="Q190" s="63"/>
    </row>
    <row r="191" spans="1:17" s="50" customFormat="1" ht="21" customHeight="1">
      <c r="A191" s="49"/>
      <c r="B191" s="68" t="s">
        <v>555</v>
      </c>
      <c r="C191" s="69"/>
      <c r="D191" s="69"/>
      <c r="E191" s="69"/>
      <c r="F191" s="70"/>
      <c r="G191" s="71" t="s">
        <v>577</v>
      </c>
      <c r="H191" s="72" t="s">
        <v>423</v>
      </c>
      <c r="I191" s="58">
        <v>24</v>
      </c>
      <c r="J191" s="59">
        <v>205700</v>
      </c>
      <c r="K191" s="59"/>
      <c r="L191" s="65"/>
      <c r="M191" s="59"/>
      <c r="N191" s="60">
        <v>205700</v>
      </c>
      <c r="O191" s="61">
        <v>4936800</v>
      </c>
      <c r="P191" s="62"/>
      <c r="Q191" s="63"/>
    </row>
    <row r="192" spans="1:17" s="50" customFormat="1" ht="21" customHeight="1">
      <c r="A192" s="49"/>
      <c r="B192" s="68" t="s">
        <v>555</v>
      </c>
      <c r="C192" s="69"/>
      <c r="D192" s="69"/>
      <c r="E192" s="69"/>
      <c r="F192" s="70"/>
      <c r="G192" s="71" t="s">
        <v>578</v>
      </c>
      <c r="H192" s="72" t="s">
        <v>423</v>
      </c>
      <c r="I192" s="58">
        <v>14</v>
      </c>
      <c r="J192" s="59">
        <v>209400</v>
      </c>
      <c r="K192" s="59"/>
      <c r="L192" s="65"/>
      <c r="M192" s="59"/>
      <c r="N192" s="60">
        <v>209400</v>
      </c>
      <c r="O192" s="78">
        <v>2931600</v>
      </c>
      <c r="P192" s="79"/>
      <c r="Q192" s="63"/>
    </row>
    <row r="193" spans="1:17" s="50" customFormat="1" ht="21" customHeight="1">
      <c r="A193" s="49"/>
      <c r="B193" s="68" t="s">
        <v>555</v>
      </c>
      <c r="C193" s="69"/>
      <c r="D193" s="69"/>
      <c r="E193" s="69"/>
      <c r="F193" s="70"/>
      <c r="G193" s="71" t="s">
        <v>579</v>
      </c>
      <c r="H193" s="72" t="s">
        <v>423</v>
      </c>
      <c r="I193" s="58">
        <v>2</v>
      </c>
      <c r="J193" s="80">
        <v>336700</v>
      </c>
      <c r="K193" s="59"/>
      <c r="L193" s="65"/>
      <c r="M193" s="59"/>
      <c r="N193" s="60">
        <v>336700</v>
      </c>
      <c r="O193" s="78">
        <v>673400</v>
      </c>
      <c r="P193" s="79"/>
      <c r="Q193" s="63"/>
    </row>
    <row r="194" spans="1:17" s="50" customFormat="1" ht="21" customHeight="1">
      <c r="A194" s="49"/>
      <c r="B194" s="68" t="s">
        <v>555</v>
      </c>
      <c r="C194" s="69"/>
      <c r="D194" s="69"/>
      <c r="E194" s="69"/>
      <c r="F194" s="70"/>
      <c r="G194" s="71" t="s">
        <v>580</v>
      </c>
      <c r="H194" s="72" t="s">
        <v>423</v>
      </c>
      <c r="I194" s="58">
        <v>5</v>
      </c>
      <c r="J194" s="59">
        <v>212900</v>
      </c>
      <c r="K194" s="59"/>
      <c r="L194" s="65"/>
      <c r="M194" s="59"/>
      <c r="N194" s="60">
        <v>212900</v>
      </c>
      <c r="O194" s="61">
        <v>1064500</v>
      </c>
      <c r="P194" s="62"/>
      <c r="Q194" s="63"/>
    </row>
    <row r="195" spans="1:17" s="50" customFormat="1" ht="21" customHeight="1">
      <c r="A195" s="49"/>
      <c r="B195" s="68" t="s">
        <v>555</v>
      </c>
      <c r="C195" s="69"/>
      <c r="D195" s="69"/>
      <c r="E195" s="69"/>
      <c r="F195" s="70"/>
      <c r="G195" s="71" t="s">
        <v>581</v>
      </c>
      <c r="H195" s="72" t="s">
        <v>423</v>
      </c>
      <c r="I195" s="58">
        <v>14</v>
      </c>
      <c r="J195" s="59">
        <v>238300</v>
      </c>
      <c r="K195" s="59"/>
      <c r="L195" s="65"/>
      <c r="M195" s="59"/>
      <c r="N195" s="60">
        <v>238300</v>
      </c>
      <c r="O195" s="61">
        <v>3336200</v>
      </c>
      <c r="P195" s="66"/>
      <c r="Q195" s="63"/>
    </row>
    <row r="196" spans="1:17" s="50" customFormat="1" ht="21" customHeight="1">
      <c r="A196" s="49"/>
      <c r="B196" s="68" t="s">
        <v>555</v>
      </c>
      <c r="C196" s="69"/>
      <c r="D196" s="69"/>
      <c r="E196" s="69"/>
      <c r="F196" s="70"/>
      <c r="G196" s="71" t="s">
        <v>582</v>
      </c>
      <c r="H196" s="72" t="s">
        <v>423</v>
      </c>
      <c r="I196" s="58">
        <v>5</v>
      </c>
      <c r="J196" s="59">
        <v>383200</v>
      </c>
      <c r="K196" s="59"/>
      <c r="L196" s="65"/>
      <c r="M196" s="59"/>
      <c r="N196" s="60">
        <v>383200</v>
      </c>
      <c r="O196" s="61">
        <v>1916000</v>
      </c>
      <c r="P196" s="62"/>
      <c r="Q196" s="63"/>
    </row>
    <row r="197" spans="1:17" s="50" customFormat="1" ht="21" customHeight="1">
      <c r="A197" s="49"/>
      <c r="B197" s="68" t="s">
        <v>555</v>
      </c>
      <c r="C197" s="69"/>
      <c r="D197" s="69"/>
      <c r="E197" s="69"/>
      <c r="F197" s="70"/>
      <c r="G197" s="71" t="s">
        <v>583</v>
      </c>
      <c r="H197" s="72" t="s">
        <v>423</v>
      </c>
      <c r="I197" s="58">
        <v>1</v>
      </c>
      <c r="J197" s="59">
        <v>42800</v>
      </c>
      <c r="K197" s="59"/>
      <c r="L197" s="65"/>
      <c r="M197" s="59"/>
      <c r="N197" s="60">
        <v>42800</v>
      </c>
      <c r="O197" s="61">
        <v>42800</v>
      </c>
      <c r="P197" s="62"/>
      <c r="Q197" s="63"/>
    </row>
    <row r="198" spans="1:17" s="50" customFormat="1" ht="21" customHeight="1">
      <c r="A198" s="49"/>
      <c r="B198" s="68" t="s">
        <v>555</v>
      </c>
      <c r="C198" s="69"/>
      <c r="D198" s="69"/>
      <c r="E198" s="69"/>
      <c r="F198" s="70"/>
      <c r="G198" s="71" t="s">
        <v>584</v>
      </c>
      <c r="H198" s="72" t="s">
        <v>423</v>
      </c>
      <c r="I198" s="58">
        <v>1</v>
      </c>
      <c r="J198" s="59">
        <v>45400</v>
      </c>
      <c r="K198" s="59"/>
      <c r="L198" s="65"/>
      <c r="M198" s="59"/>
      <c r="N198" s="60">
        <v>45400</v>
      </c>
      <c r="O198" s="61">
        <v>45400</v>
      </c>
      <c r="P198" s="62"/>
      <c r="Q198" s="63"/>
    </row>
    <row r="199" spans="1:17" s="50" customFormat="1" ht="21" customHeight="1">
      <c r="A199" s="49"/>
      <c r="B199" s="68" t="s">
        <v>555</v>
      </c>
      <c r="C199" s="69"/>
      <c r="D199" s="69"/>
      <c r="E199" s="69"/>
      <c r="F199" s="70"/>
      <c r="G199" s="71" t="s">
        <v>585</v>
      </c>
      <c r="H199" s="72" t="s">
        <v>423</v>
      </c>
      <c r="I199" s="58">
        <v>1</v>
      </c>
      <c r="J199" s="59">
        <v>72900</v>
      </c>
      <c r="K199" s="59"/>
      <c r="L199" s="59"/>
      <c r="M199" s="59"/>
      <c r="N199" s="60">
        <v>72900</v>
      </c>
      <c r="O199" s="61">
        <v>72900</v>
      </c>
      <c r="P199" s="62"/>
      <c r="Q199" s="63"/>
    </row>
    <row r="200" spans="1:17" s="50" customFormat="1" ht="21" customHeight="1">
      <c r="A200" s="49"/>
      <c r="B200" s="68" t="s">
        <v>555</v>
      </c>
      <c r="C200" s="69"/>
      <c r="D200" s="69"/>
      <c r="E200" s="69"/>
      <c r="F200" s="70"/>
      <c r="G200" s="71" t="s">
        <v>586</v>
      </c>
      <c r="H200" s="72" t="s">
        <v>423</v>
      </c>
      <c r="I200" s="58">
        <v>1</v>
      </c>
      <c r="J200" s="59">
        <v>60000</v>
      </c>
      <c r="K200" s="59"/>
      <c r="L200" s="59"/>
      <c r="M200" s="59"/>
      <c r="N200" s="60">
        <v>60000</v>
      </c>
      <c r="O200" s="61">
        <v>60000</v>
      </c>
      <c r="P200" s="62"/>
      <c r="Q200" s="63"/>
    </row>
    <row r="201" spans="1:17" s="50" customFormat="1" ht="21" customHeight="1">
      <c r="A201" s="49"/>
      <c r="B201" s="68" t="s">
        <v>555</v>
      </c>
      <c r="C201" s="69"/>
      <c r="D201" s="69"/>
      <c r="E201" s="69"/>
      <c r="F201" s="70"/>
      <c r="G201" s="71" t="s">
        <v>587</v>
      </c>
      <c r="H201" s="72" t="s">
        <v>423</v>
      </c>
      <c r="I201" s="58">
        <v>2</v>
      </c>
      <c r="J201" s="59">
        <v>96500</v>
      </c>
      <c r="K201" s="59"/>
      <c r="L201" s="59"/>
      <c r="M201" s="59"/>
      <c r="N201" s="60">
        <v>96500</v>
      </c>
      <c r="O201" s="61">
        <v>193000</v>
      </c>
      <c r="P201" s="62"/>
      <c r="Q201" s="63"/>
    </row>
    <row r="202" spans="1:17" s="50" customFormat="1" ht="21" customHeight="1">
      <c r="A202" s="49"/>
      <c r="B202" s="68" t="s">
        <v>555</v>
      </c>
      <c r="C202" s="69"/>
      <c r="D202" s="69"/>
      <c r="E202" s="69"/>
      <c r="F202" s="70"/>
      <c r="G202" s="71" t="s">
        <v>588</v>
      </c>
      <c r="H202" s="72" t="s">
        <v>423</v>
      </c>
      <c r="I202" s="58">
        <v>3</v>
      </c>
      <c r="J202" s="59">
        <v>62400</v>
      </c>
      <c r="K202" s="59"/>
      <c r="L202" s="59"/>
      <c r="M202" s="59"/>
      <c r="N202" s="60">
        <v>62400</v>
      </c>
      <c r="O202" s="61">
        <v>187200</v>
      </c>
      <c r="P202" s="62"/>
      <c r="Q202" s="63"/>
    </row>
    <row r="203" spans="1:17" s="50" customFormat="1" ht="21" customHeight="1">
      <c r="A203" s="49"/>
      <c r="B203" s="68" t="s">
        <v>555</v>
      </c>
      <c r="C203" s="69"/>
      <c r="D203" s="69"/>
      <c r="E203" s="69"/>
      <c r="F203" s="70"/>
      <c r="G203" s="71" t="s">
        <v>589</v>
      </c>
      <c r="H203" s="72" t="s">
        <v>423</v>
      </c>
      <c r="I203" s="58">
        <v>1</v>
      </c>
      <c r="J203" s="59">
        <v>69500</v>
      </c>
      <c r="K203" s="59"/>
      <c r="L203" s="59"/>
      <c r="M203" s="59"/>
      <c r="N203" s="60">
        <v>69500</v>
      </c>
      <c r="O203" s="61">
        <v>69500</v>
      </c>
      <c r="P203" s="62"/>
      <c r="Q203" s="63"/>
    </row>
    <row r="204" spans="1:17" s="50" customFormat="1" ht="21" customHeight="1">
      <c r="A204" s="49"/>
      <c r="B204" s="68" t="s">
        <v>555</v>
      </c>
      <c r="C204" s="69"/>
      <c r="D204" s="69"/>
      <c r="E204" s="69"/>
      <c r="F204" s="70"/>
      <c r="G204" s="71" t="s">
        <v>560</v>
      </c>
      <c r="H204" s="72" t="s">
        <v>423</v>
      </c>
      <c r="I204" s="58">
        <v>10</v>
      </c>
      <c r="J204" s="59">
        <v>71900</v>
      </c>
      <c r="K204" s="59"/>
      <c r="L204" s="59"/>
      <c r="M204" s="59"/>
      <c r="N204" s="60">
        <v>71900</v>
      </c>
      <c r="O204" s="61">
        <v>719000</v>
      </c>
      <c r="P204" s="62"/>
      <c r="Q204" s="63"/>
    </row>
    <row r="205" spans="1:17" s="50" customFormat="1" ht="21" customHeight="1">
      <c r="A205" s="49"/>
      <c r="B205" s="68" t="s">
        <v>555</v>
      </c>
      <c r="C205" s="69"/>
      <c r="D205" s="69"/>
      <c r="E205" s="69"/>
      <c r="F205" s="70"/>
      <c r="G205" s="71" t="s">
        <v>561</v>
      </c>
      <c r="H205" s="72" t="s">
        <v>423</v>
      </c>
      <c r="I205" s="58">
        <v>5</v>
      </c>
      <c r="J205" s="59">
        <v>91200</v>
      </c>
      <c r="K205" s="59"/>
      <c r="L205" s="59"/>
      <c r="M205" s="59"/>
      <c r="N205" s="60">
        <v>91200</v>
      </c>
      <c r="O205" s="61">
        <v>456000</v>
      </c>
      <c r="P205" s="62"/>
      <c r="Q205" s="63"/>
    </row>
    <row r="206" spans="1:17" s="50" customFormat="1" ht="21" customHeight="1">
      <c r="A206" s="49"/>
      <c r="B206" s="68" t="s">
        <v>555</v>
      </c>
      <c r="C206" s="69"/>
      <c r="D206" s="69"/>
      <c r="E206" s="69"/>
      <c r="F206" s="70"/>
      <c r="G206" s="71" t="s">
        <v>590</v>
      </c>
      <c r="H206" s="72" t="s">
        <v>423</v>
      </c>
      <c r="I206" s="58">
        <v>3</v>
      </c>
      <c r="J206" s="59">
        <v>93600</v>
      </c>
      <c r="K206" s="59"/>
      <c r="L206" s="59"/>
      <c r="M206" s="59"/>
      <c r="N206" s="60">
        <v>93600</v>
      </c>
      <c r="O206" s="61">
        <v>280800</v>
      </c>
      <c r="P206" s="62"/>
      <c r="Q206" s="63"/>
    </row>
    <row r="207" spans="1:17" s="50" customFormat="1" ht="21" customHeight="1">
      <c r="A207" s="49"/>
      <c r="B207" s="68" t="s">
        <v>555</v>
      </c>
      <c r="C207" s="69"/>
      <c r="D207" s="69"/>
      <c r="E207" s="69"/>
      <c r="F207" s="70"/>
      <c r="G207" s="71" t="s">
        <v>562</v>
      </c>
      <c r="H207" s="72" t="s">
        <v>423</v>
      </c>
      <c r="I207" s="58">
        <v>6</v>
      </c>
      <c r="J207" s="59">
        <v>99500</v>
      </c>
      <c r="K207" s="59"/>
      <c r="L207" s="59"/>
      <c r="M207" s="59"/>
      <c r="N207" s="60">
        <v>99500</v>
      </c>
      <c r="O207" s="61">
        <v>597000</v>
      </c>
      <c r="P207" s="62"/>
      <c r="Q207" s="63"/>
    </row>
    <row r="208" spans="1:17" ht="21" customHeight="1">
      <c r="A208" s="49"/>
      <c r="B208" s="68" t="s">
        <v>555</v>
      </c>
      <c r="C208" s="69"/>
      <c r="D208" s="69"/>
      <c r="E208" s="69"/>
      <c r="F208" s="70"/>
      <c r="G208" s="71" t="s">
        <v>563</v>
      </c>
      <c r="H208" s="72" t="s">
        <v>423</v>
      </c>
      <c r="I208" s="58">
        <v>8</v>
      </c>
      <c r="J208" s="59">
        <v>101900</v>
      </c>
      <c r="K208" s="59"/>
      <c r="L208" s="65"/>
      <c r="M208" s="59"/>
      <c r="N208" s="60">
        <v>101900</v>
      </c>
      <c r="O208" s="61">
        <v>815200</v>
      </c>
      <c r="P208" s="66"/>
      <c r="Q208" s="63"/>
    </row>
    <row r="209" spans="1:17" ht="21" customHeight="1">
      <c r="A209" s="49"/>
      <c r="B209" s="68" t="s">
        <v>555</v>
      </c>
      <c r="C209" s="69"/>
      <c r="D209" s="69"/>
      <c r="E209" s="69"/>
      <c r="F209" s="70"/>
      <c r="G209" s="71" t="s">
        <v>564</v>
      </c>
      <c r="H209" s="72" t="s">
        <v>423</v>
      </c>
      <c r="I209" s="58">
        <v>9</v>
      </c>
      <c r="J209" s="59">
        <v>109500</v>
      </c>
      <c r="K209" s="59"/>
      <c r="L209" s="65"/>
      <c r="M209" s="59"/>
      <c r="N209" s="60">
        <v>109500</v>
      </c>
      <c r="O209" s="61">
        <v>985500</v>
      </c>
      <c r="P209" s="62"/>
      <c r="Q209" s="63"/>
    </row>
    <row r="210" spans="1:17" ht="21" customHeight="1">
      <c r="A210" s="49"/>
      <c r="B210" s="68" t="s">
        <v>555</v>
      </c>
      <c r="C210" s="69"/>
      <c r="D210" s="69"/>
      <c r="E210" s="69"/>
      <c r="F210" s="70"/>
      <c r="G210" s="71" t="s">
        <v>565</v>
      </c>
      <c r="H210" s="72" t="s">
        <v>423</v>
      </c>
      <c r="I210" s="58">
        <v>8</v>
      </c>
      <c r="J210" s="59">
        <v>111900</v>
      </c>
      <c r="K210" s="59"/>
      <c r="L210" s="65"/>
      <c r="M210" s="59"/>
      <c r="N210" s="60">
        <v>111900</v>
      </c>
      <c r="O210" s="61">
        <v>895200</v>
      </c>
      <c r="P210" s="62"/>
      <c r="Q210" s="63"/>
    </row>
    <row r="211" spans="1:17" ht="21" customHeight="1">
      <c r="A211" s="49"/>
      <c r="B211" s="68" t="s">
        <v>555</v>
      </c>
      <c r="C211" s="69"/>
      <c r="D211" s="69"/>
      <c r="E211" s="69"/>
      <c r="F211" s="70"/>
      <c r="G211" s="71" t="s">
        <v>566</v>
      </c>
      <c r="H211" s="72" t="s">
        <v>423</v>
      </c>
      <c r="I211" s="58">
        <v>6</v>
      </c>
      <c r="J211" s="59">
        <v>117000</v>
      </c>
      <c r="K211" s="59"/>
      <c r="L211" s="65"/>
      <c r="M211" s="59"/>
      <c r="N211" s="60">
        <v>117000</v>
      </c>
      <c r="O211" s="61">
        <v>702000</v>
      </c>
      <c r="P211" s="62"/>
      <c r="Q211" s="63"/>
    </row>
    <row r="212" spans="1:17" ht="21" customHeight="1">
      <c r="A212" s="49"/>
      <c r="B212" s="68" t="s">
        <v>555</v>
      </c>
      <c r="C212" s="69"/>
      <c r="D212" s="69"/>
      <c r="E212" s="69"/>
      <c r="F212" s="70"/>
      <c r="G212" s="71" t="s">
        <v>567</v>
      </c>
      <c r="H212" s="72" t="s">
        <v>423</v>
      </c>
      <c r="I212" s="58">
        <v>4</v>
      </c>
      <c r="J212" s="59">
        <v>119200</v>
      </c>
      <c r="K212" s="59"/>
      <c r="L212" s="59"/>
      <c r="M212" s="59"/>
      <c r="N212" s="60">
        <v>119200</v>
      </c>
      <c r="O212" s="61">
        <v>476800</v>
      </c>
      <c r="P212" s="62"/>
      <c r="Q212" s="63"/>
    </row>
    <row r="213" spans="1:17" s="50" customFormat="1" ht="21" customHeight="1">
      <c r="A213" s="49"/>
      <c r="B213" s="53" t="s">
        <v>591</v>
      </c>
      <c r="C213" s="54"/>
      <c r="D213" s="54"/>
      <c r="E213" s="54"/>
      <c r="F213" s="55"/>
      <c r="G213" s="56"/>
      <c r="H213" s="57"/>
      <c r="I213" s="58"/>
      <c r="J213" s="59"/>
      <c r="K213" s="59"/>
      <c r="L213" s="59"/>
      <c r="M213" s="59"/>
      <c r="N213" s="60">
        <v>0</v>
      </c>
      <c r="O213" s="61">
        <v>0</v>
      </c>
      <c r="P213" s="62"/>
      <c r="Q213" s="63"/>
    </row>
    <row r="214" spans="1:17" s="50" customFormat="1" ht="21" customHeight="1">
      <c r="A214" s="49"/>
      <c r="B214" s="53" t="s">
        <v>592</v>
      </c>
      <c r="C214" s="54"/>
      <c r="D214" s="54"/>
      <c r="E214" s="54"/>
      <c r="F214" s="55"/>
      <c r="G214" s="56" t="s">
        <v>593</v>
      </c>
      <c r="H214" s="57" t="s">
        <v>477</v>
      </c>
      <c r="I214" s="58"/>
      <c r="J214" s="59">
        <v>153400</v>
      </c>
      <c r="K214" s="59"/>
      <c r="L214" s="59"/>
      <c r="M214" s="59"/>
      <c r="N214" s="60">
        <v>153400</v>
      </c>
      <c r="O214" s="61">
        <v>0</v>
      </c>
      <c r="P214" s="62"/>
      <c r="Q214" s="63"/>
    </row>
    <row r="215" spans="1:17" s="50" customFormat="1" ht="21" customHeight="1">
      <c r="A215" s="49"/>
      <c r="B215" s="53" t="s">
        <v>592</v>
      </c>
      <c r="C215" s="54"/>
      <c r="D215" s="54"/>
      <c r="E215" s="54"/>
      <c r="F215" s="55"/>
      <c r="G215" s="56" t="s">
        <v>594</v>
      </c>
      <c r="H215" s="57" t="s">
        <v>477</v>
      </c>
      <c r="I215" s="58">
        <v>2</v>
      </c>
      <c r="J215" s="59">
        <v>169600</v>
      </c>
      <c r="K215" s="59"/>
      <c r="L215" s="59"/>
      <c r="M215" s="59"/>
      <c r="N215" s="60">
        <v>169600</v>
      </c>
      <c r="O215" s="61">
        <v>339200</v>
      </c>
      <c r="P215" s="62"/>
      <c r="Q215" s="63"/>
    </row>
    <row r="216" spans="1:17" s="50" customFormat="1" ht="21" customHeight="1">
      <c r="A216" s="49"/>
      <c r="B216" s="53" t="s">
        <v>592</v>
      </c>
      <c r="C216" s="54"/>
      <c r="D216" s="54"/>
      <c r="E216" s="54"/>
      <c r="F216" s="55"/>
      <c r="G216" s="56" t="s">
        <v>595</v>
      </c>
      <c r="H216" s="57" t="s">
        <v>477</v>
      </c>
      <c r="I216" s="58">
        <v>2</v>
      </c>
      <c r="J216" s="59">
        <v>166300</v>
      </c>
      <c r="K216" s="59"/>
      <c r="L216" s="59"/>
      <c r="M216" s="59"/>
      <c r="N216" s="60">
        <v>166300</v>
      </c>
      <c r="O216" s="61">
        <v>332600</v>
      </c>
      <c r="P216" s="62"/>
      <c r="Q216" s="63"/>
    </row>
    <row r="217" spans="1:17" s="50" customFormat="1" ht="21" customHeight="1">
      <c r="A217" s="49"/>
      <c r="B217" s="53" t="s">
        <v>592</v>
      </c>
      <c r="C217" s="54"/>
      <c r="D217" s="54"/>
      <c r="E217" s="54"/>
      <c r="F217" s="55"/>
      <c r="G217" s="56" t="s">
        <v>596</v>
      </c>
      <c r="H217" s="57" t="s">
        <v>477</v>
      </c>
      <c r="I217" s="58">
        <v>1</v>
      </c>
      <c r="J217" s="59">
        <v>194300</v>
      </c>
      <c r="K217" s="59"/>
      <c r="L217" s="59"/>
      <c r="M217" s="59"/>
      <c r="N217" s="60">
        <v>194300</v>
      </c>
      <c r="O217" s="61">
        <v>194300</v>
      </c>
      <c r="P217" s="62"/>
      <c r="Q217" s="63"/>
    </row>
    <row r="218" spans="1:17" s="50" customFormat="1" ht="21" customHeight="1">
      <c r="A218" s="49"/>
      <c r="B218" s="53" t="s">
        <v>597</v>
      </c>
      <c r="C218" s="54"/>
      <c r="D218" s="54"/>
      <c r="E218" s="54"/>
      <c r="F218" s="55"/>
      <c r="G218" s="56" t="s">
        <v>598</v>
      </c>
      <c r="H218" s="57" t="s">
        <v>599</v>
      </c>
      <c r="I218" s="58">
        <v>2</v>
      </c>
      <c r="J218" s="59">
        <v>60000</v>
      </c>
      <c r="K218" s="59"/>
      <c r="L218" s="59"/>
      <c r="M218" s="59"/>
      <c r="N218" s="60">
        <v>60000</v>
      </c>
      <c r="O218" s="61">
        <v>120000</v>
      </c>
      <c r="P218" s="62"/>
      <c r="Q218" s="63"/>
    </row>
    <row r="219" spans="1:17" s="50" customFormat="1" ht="21" customHeight="1">
      <c r="A219" s="49"/>
      <c r="B219" s="53" t="s">
        <v>600</v>
      </c>
      <c r="C219" s="54"/>
      <c r="D219" s="54"/>
      <c r="E219" s="54"/>
      <c r="F219" s="55"/>
      <c r="G219" s="56" t="s">
        <v>601</v>
      </c>
      <c r="H219" s="57" t="s">
        <v>423</v>
      </c>
      <c r="I219" s="58">
        <v>76</v>
      </c>
      <c r="J219" s="59">
        <v>42700</v>
      </c>
      <c r="K219" s="59"/>
      <c r="L219" s="59"/>
      <c r="M219" s="59"/>
      <c r="N219" s="60">
        <v>42700</v>
      </c>
      <c r="O219" s="61">
        <v>3245200</v>
      </c>
      <c r="P219" s="62"/>
      <c r="Q219" s="63"/>
    </row>
    <row r="220" spans="1:17" s="50" customFormat="1" ht="21" customHeight="1">
      <c r="A220" s="49"/>
      <c r="B220" s="53" t="s">
        <v>600</v>
      </c>
      <c r="C220" s="54"/>
      <c r="D220" s="54"/>
      <c r="E220" s="54"/>
      <c r="F220" s="55"/>
      <c r="G220" s="56" t="s">
        <v>602</v>
      </c>
      <c r="H220" s="57" t="s">
        <v>423</v>
      </c>
      <c r="I220" s="58">
        <v>6</v>
      </c>
      <c r="J220" s="59">
        <v>68300</v>
      </c>
      <c r="K220" s="59"/>
      <c r="L220" s="59"/>
      <c r="M220" s="59"/>
      <c r="N220" s="60">
        <v>68300</v>
      </c>
      <c r="O220" s="61">
        <v>409800</v>
      </c>
      <c r="P220" s="62"/>
      <c r="Q220" s="63"/>
    </row>
    <row r="221" spans="1:17" s="50" customFormat="1" ht="21" customHeight="1">
      <c r="A221" s="49"/>
      <c r="B221" s="53" t="s">
        <v>603</v>
      </c>
      <c r="C221" s="54"/>
      <c r="D221" s="54"/>
      <c r="E221" s="54"/>
      <c r="F221" s="55"/>
      <c r="G221" s="56" t="s">
        <v>604</v>
      </c>
      <c r="H221" s="57" t="s">
        <v>423</v>
      </c>
      <c r="I221" s="58">
        <v>6</v>
      </c>
      <c r="J221" s="59">
        <v>123900</v>
      </c>
      <c r="K221" s="59"/>
      <c r="L221" s="59"/>
      <c r="M221" s="59"/>
      <c r="N221" s="60">
        <v>123900</v>
      </c>
      <c r="O221" s="61">
        <v>743400</v>
      </c>
      <c r="P221" s="62"/>
      <c r="Q221" s="63"/>
    </row>
    <row r="222" spans="1:17" s="50" customFormat="1" ht="21" customHeight="1">
      <c r="A222" s="49"/>
      <c r="B222" s="53" t="s">
        <v>603</v>
      </c>
      <c r="C222" s="54"/>
      <c r="D222" s="54"/>
      <c r="E222" s="54"/>
      <c r="F222" s="55"/>
      <c r="G222" s="56" t="s">
        <v>605</v>
      </c>
      <c r="H222" s="57" t="s">
        <v>423</v>
      </c>
      <c r="I222" s="58">
        <v>1</v>
      </c>
      <c r="J222" s="59">
        <v>99100</v>
      </c>
      <c r="K222" s="59"/>
      <c r="L222" s="59"/>
      <c r="M222" s="59"/>
      <c r="N222" s="60">
        <v>99100</v>
      </c>
      <c r="O222" s="61">
        <v>99100</v>
      </c>
      <c r="P222" s="62"/>
      <c r="Q222" s="63"/>
    </row>
    <row r="223" spans="1:17" s="50" customFormat="1" ht="21" customHeight="1">
      <c r="A223" s="49"/>
      <c r="B223" s="53" t="s">
        <v>606</v>
      </c>
      <c r="C223" s="54"/>
      <c r="D223" s="54"/>
      <c r="E223" s="54"/>
      <c r="F223" s="55"/>
      <c r="G223" s="56" t="s">
        <v>607</v>
      </c>
      <c r="H223" s="57" t="s">
        <v>423</v>
      </c>
      <c r="I223" s="58"/>
      <c r="J223" s="59">
        <v>83600</v>
      </c>
      <c r="K223" s="59"/>
      <c r="L223" s="59"/>
      <c r="M223" s="59"/>
      <c r="N223" s="60">
        <v>83600</v>
      </c>
      <c r="O223" s="61">
        <v>0</v>
      </c>
      <c r="P223" s="62"/>
      <c r="Q223" s="63"/>
    </row>
    <row r="224" spans="1:17" s="50" customFormat="1" ht="21" customHeight="1">
      <c r="A224" s="49"/>
      <c r="B224" s="53" t="s">
        <v>608</v>
      </c>
      <c r="C224" s="54"/>
      <c r="D224" s="54"/>
      <c r="E224" s="54"/>
      <c r="F224" s="55"/>
      <c r="G224" s="56" t="s">
        <v>609</v>
      </c>
      <c r="H224" s="57" t="s">
        <v>423</v>
      </c>
      <c r="I224" s="58"/>
      <c r="J224" s="59">
        <v>75300</v>
      </c>
      <c r="K224" s="59"/>
      <c r="L224" s="59"/>
      <c r="M224" s="59"/>
      <c r="N224" s="60">
        <v>75300</v>
      </c>
      <c r="O224" s="61">
        <v>0</v>
      </c>
      <c r="P224" s="62"/>
      <c r="Q224" s="63"/>
    </row>
    <row r="225" spans="1:17" s="50" customFormat="1" ht="21" customHeight="1">
      <c r="A225" s="49"/>
      <c r="B225" s="53" t="s">
        <v>610</v>
      </c>
      <c r="C225" s="54"/>
      <c r="D225" s="54"/>
      <c r="E225" s="54"/>
      <c r="F225" s="55"/>
      <c r="G225" s="56"/>
      <c r="H225" s="57"/>
      <c r="I225" s="58"/>
      <c r="J225" s="59"/>
      <c r="K225" s="59"/>
      <c r="L225" s="59"/>
      <c r="M225" s="59"/>
      <c r="N225" s="60">
        <v>0</v>
      </c>
      <c r="O225" s="61">
        <v>0</v>
      </c>
      <c r="P225" s="62"/>
      <c r="Q225" s="63"/>
    </row>
    <row r="226" spans="1:17" s="50" customFormat="1" ht="21" customHeight="1">
      <c r="A226" s="49"/>
      <c r="B226" s="53" t="s">
        <v>606</v>
      </c>
      <c r="C226" s="54"/>
      <c r="D226" s="53"/>
      <c r="E226" s="54"/>
      <c r="F226" s="55"/>
      <c r="G226" s="56" t="s">
        <v>611</v>
      </c>
      <c r="H226" s="57" t="s">
        <v>423</v>
      </c>
      <c r="I226" s="58"/>
      <c r="J226" s="59">
        <v>62800</v>
      </c>
      <c r="K226" s="59"/>
      <c r="L226" s="59"/>
      <c r="M226" s="59"/>
      <c r="N226" s="60">
        <v>62800</v>
      </c>
      <c r="O226" s="61">
        <v>0</v>
      </c>
      <c r="P226" s="62"/>
      <c r="Q226" s="63"/>
    </row>
    <row r="227" spans="1:17" s="50" customFormat="1" ht="21" customHeight="1">
      <c r="A227" s="49"/>
      <c r="B227" s="53" t="s">
        <v>592</v>
      </c>
      <c r="C227" s="54"/>
      <c r="D227" s="54"/>
      <c r="E227" s="54"/>
      <c r="F227" s="55"/>
      <c r="G227" s="56" t="s">
        <v>612</v>
      </c>
      <c r="H227" s="57" t="s">
        <v>477</v>
      </c>
      <c r="I227" s="58">
        <v>1</v>
      </c>
      <c r="J227" s="59">
        <v>119100</v>
      </c>
      <c r="K227" s="59"/>
      <c r="L227" s="59"/>
      <c r="M227" s="59"/>
      <c r="N227" s="60">
        <v>119100</v>
      </c>
      <c r="O227" s="61">
        <v>119100</v>
      </c>
      <c r="P227" s="62"/>
      <c r="Q227" s="63"/>
    </row>
    <row r="228" spans="1:17" s="50" customFormat="1" ht="21" customHeight="1">
      <c r="A228" s="49"/>
      <c r="B228" s="53" t="s">
        <v>613</v>
      </c>
      <c r="C228" s="54"/>
      <c r="D228" s="54"/>
      <c r="E228" s="54"/>
      <c r="F228" s="55"/>
      <c r="G228" s="56" t="s">
        <v>614</v>
      </c>
      <c r="H228" s="57" t="s">
        <v>423</v>
      </c>
      <c r="I228" s="58">
        <v>6</v>
      </c>
      <c r="J228" s="59">
        <v>112000</v>
      </c>
      <c r="K228" s="59"/>
      <c r="L228" s="65"/>
      <c r="M228" s="59"/>
      <c r="N228" s="60">
        <v>123900</v>
      </c>
      <c r="O228" s="61">
        <v>743400</v>
      </c>
      <c r="P228" s="62"/>
      <c r="Q228" s="63"/>
    </row>
    <row r="229" spans="1:17" s="50" customFormat="1" ht="21" customHeight="1">
      <c r="A229" s="49"/>
      <c r="B229" s="53" t="s">
        <v>613</v>
      </c>
      <c r="C229" s="54"/>
      <c r="D229" s="54"/>
      <c r="E229" s="54"/>
      <c r="F229" s="55"/>
      <c r="G229" s="56" t="s">
        <v>615</v>
      </c>
      <c r="H229" s="57" t="s">
        <v>423</v>
      </c>
      <c r="I229" s="58">
        <v>1</v>
      </c>
      <c r="J229" s="59">
        <v>106300</v>
      </c>
      <c r="K229" s="59"/>
      <c r="L229" s="59"/>
      <c r="M229" s="59"/>
      <c r="N229" s="60">
        <v>123900</v>
      </c>
      <c r="O229" s="61">
        <v>743400</v>
      </c>
      <c r="P229" s="62"/>
      <c r="Q229" s="63"/>
    </row>
    <row r="230" spans="1:17" s="50" customFormat="1" ht="21" customHeight="1">
      <c r="A230" s="49"/>
      <c r="B230" s="53" t="s">
        <v>600</v>
      </c>
      <c r="C230" s="54"/>
      <c r="D230" s="54"/>
      <c r="E230" s="54"/>
      <c r="F230" s="55"/>
      <c r="G230" s="56" t="s">
        <v>523</v>
      </c>
      <c r="H230" s="57" t="s">
        <v>423</v>
      </c>
      <c r="I230" s="58">
        <v>77</v>
      </c>
      <c r="J230" s="59">
        <v>8900</v>
      </c>
      <c r="K230" s="59"/>
      <c r="L230" s="59"/>
      <c r="M230" s="59"/>
      <c r="N230" s="60">
        <v>8900</v>
      </c>
      <c r="O230" s="61">
        <v>685300</v>
      </c>
      <c r="P230" s="62"/>
      <c r="Q230" s="63"/>
    </row>
    <row r="231" spans="1:17" s="50" customFormat="1" ht="21" customHeight="1">
      <c r="A231" s="49"/>
      <c r="B231" s="53" t="s">
        <v>616</v>
      </c>
      <c r="C231" s="54"/>
      <c r="D231" s="54"/>
      <c r="E231" s="54"/>
      <c r="F231" s="55"/>
      <c r="G231" s="56"/>
      <c r="H231" s="57"/>
      <c r="I231" s="58"/>
      <c r="J231" s="59"/>
      <c r="K231" s="59"/>
      <c r="L231" s="65"/>
      <c r="M231" s="59"/>
      <c r="N231" s="60">
        <v>0</v>
      </c>
      <c r="O231" s="61">
        <v>0</v>
      </c>
      <c r="P231" s="62"/>
      <c r="Q231" s="63"/>
    </row>
    <row r="232" spans="1:17" s="50" customFormat="1" ht="21" customHeight="1">
      <c r="A232" s="49"/>
      <c r="B232" s="53" t="s">
        <v>617</v>
      </c>
      <c r="C232" s="54"/>
      <c r="D232" s="54"/>
      <c r="E232" s="54"/>
      <c r="F232" s="55"/>
      <c r="G232" s="56" t="s">
        <v>618</v>
      </c>
      <c r="H232" s="57" t="s">
        <v>477</v>
      </c>
      <c r="I232" s="58">
        <v>1</v>
      </c>
      <c r="J232" s="59">
        <v>2777000</v>
      </c>
      <c r="K232" s="59"/>
      <c r="L232" s="65"/>
      <c r="M232" s="59"/>
      <c r="N232" s="60">
        <v>2777000</v>
      </c>
      <c r="O232" s="61">
        <v>2777000</v>
      </c>
      <c r="P232" s="62"/>
      <c r="Q232" s="63"/>
    </row>
    <row r="233" spans="1:17" s="50" customFormat="1" ht="21" customHeight="1">
      <c r="A233" s="49"/>
      <c r="B233" s="53"/>
      <c r="C233" s="54"/>
      <c r="D233" s="54"/>
      <c r="E233" s="54"/>
      <c r="F233" s="55"/>
      <c r="G233" s="56"/>
      <c r="H233" s="57"/>
      <c r="I233" s="58"/>
      <c r="J233" s="59"/>
      <c r="K233" s="59"/>
      <c r="L233" s="59"/>
      <c r="M233" s="59"/>
      <c r="N233" s="60"/>
      <c r="O233" s="61"/>
      <c r="P233" s="62"/>
      <c r="Q233" s="63"/>
    </row>
    <row r="234" spans="1:17" s="50" customFormat="1" ht="21" customHeight="1">
      <c r="A234" s="49"/>
      <c r="B234" s="53" t="s">
        <v>619</v>
      </c>
      <c r="C234" s="54"/>
      <c r="D234" s="54"/>
      <c r="E234" s="54"/>
      <c r="F234" s="55"/>
      <c r="G234" s="56" t="s">
        <v>620</v>
      </c>
      <c r="H234" s="57" t="s">
        <v>384</v>
      </c>
      <c r="I234" s="58">
        <v>18</v>
      </c>
      <c r="J234" s="59">
        <v>6730</v>
      </c>
      <c r="K234" s="59"/>
      <c r="L234" s="59"/>
      <c r="M234" s="59">
        <v>12720</v>
      </c>
      <c r="N234" s="60">
        <v>6730</v>
      </c>
      <c r="O234" s="61">
        <v>121140</v>
      </c>
      <c r="P234" s="62"/>
      <c r="Q234" s="63"/>
    </row>
    <row r="235" spans="1:17" s="50" customFormat="1" ht="21" customHeight="1">
      <c r="A235" s="49"/>
      <c r="B235" s="53" t="s">
        <v>619</v>
      </c>
      <c r="C235" s="54"/>
      <c r="D235" s="54"/>
      <c r="E235" s="54"/>
      <c r="F235" s="55"/>
      <c r="G235" s="56" t="s">
        <v>621</v>
      </c>
      <c r="H235" s="57" t="s">
        <v>384</v>
      </c>
      <c r="I235" s="58">
        <v>18</v>
      </c>
      <c r="J235" s="59">
        <v>3450</v>
      </c>
      <c r="K235" s="59"/>
      <c r="L235" s="65"/>
      <c r="M235" s="59">
        <v>5680</v>
      </c>
      <c r="N235" s="60">
        <v>3450</v>
      </c>
      <c r="O235" s="61">
        <v>62100</v>
      </c>
      <c r="P235" s="62"/>
      <c r="Q235" s="63"/>
    </row>
    <row r="236" spans="1:17" s="50" customFormat="1" ht="21" customHeight="1">
      <c r="A236" s="49"/>
      <c r="B236" s="53" t="s">
        <v>619</v>
      </c>
      <c r="C236" s="54"/>
      <c r="D236" s="54"/>
      <c r="E236" s="54"/>
      <c r="F236" s="55"/>
      <c r="G236" s="56" t="s">
        <v>622</v>
      </c>
      <c r="H236" s="57" t="s">
        <v>384</v>
      </c>
      <c r="I236" s="58">
        <v>18</v>
      </c>
      <c r="J236" s="59">
        <v>4600</v>
      </c>
      <c r="K236" s="59"/>
      <c r="L236" s="65"/>
      <c r="M236" s="59">
        <v>6240</v>
      </c>
      <c r="N236" s="60">
        <v>4600</v>
      </c>
      <c r="O236" s="61">
        <v>82800</v>
      </c>
      <c r="P236" s="62"/>
      <c r="Q236" s="63"/>
    </row>
    <row r="237" spans="1:17" s="50" customFormat="1" ht="21" customHeight="1">
      <c r="A237" s="49"/>
      <c r="B237" s="53" t="s">
        <v>619</v>
      </c>
      <c r="C237" s="54"/>
      <c r="D237" s="54"/>
      <c r="E237" s="54"/>
      <c r="F237" s="55"/>
      <c r="G237" s="56" t="s">
        <v>623</v>
      </c>
      <c r="H237" s="57" t="s">
        <v>624</v>
      </c>
      <c r="I237" s="58">
        <v>18</v>
      </c>
      <c r="J237" s="59">
        <v>6770</v>
      </c>
      <c r="K237" s="59"/>
      <c r="L237" s="65"/>
      <c r="M237" s="59">
        <v>11000</v>
      </c>
      <c r="N237" s="60">
        <v>6770</v>
      </c>
      <c r="O237" s="61">
        <v>121860</v>
      </c>
      <c r="P237" s="62"/>
      <c r="Q237" s="63"/>
    </row>
    <row r="238" spans="1:17" s="50" customFormat="1" ht="21" customHeight="1">
      <c r="A238" s="49"/>
      <c r="B238" s="53"/>
      <c r="C238" s="54"/>
      <c r="D238" s="54"/>
      <c r="E238" s="54"/>
      <c r="F238" s="55"/>
      <c r="G238" s="56"/>
      <c r="H238" s="57"/>
      <c r="I238" s="58"/>
      <c r="J238" s="59"/>
      <c r="K238" s="59"/>
      <c r="L238" s="65"/>
      <c r="M238" s="59"/>
      <c r="N238" s="60">
        <v>0</v>
      </c>
      <c r="O238" s="61">
        <v>0</v>
      </c>
      <c r="P238" s="62"/>
      <c r="Q238" s="63"/>
    </row>
    <row r="239" spans="1:17" s="50" customFormat="1" ht="21" customHeight="1">
      <c r="A239" s="49"/>
      <c r="B239" s="53" t="s">
        <v>625</v>
      </c>
      <c r="C239" s="54"/>
      <c r="D239" s="54"/>
      <c r="E239" s="54"/>
      <c r="F239" s="55"/>
      <c r="G239" s="56" t="s">
        <v>626</v>
      </c>
      <c r="H239" s="57" t="s">
        <v>434</v>
      </c>
      <c r="I239" s="58"/>
      <c r="J239" s="59"/>
      <c r="K239" s="59"/>
      <c r="L239" s="65"/>
      <c r="M239" s="59">
        <v>16000</v>
      </c>
      <c r="N239" s="60">
        <v>16000</v>
      </c>
      <c r="O239" s="61">
        <v>0</v>
      </c>
      <c r="P239" s="62"/>
      <c r="Q239" s="63"/>
    </row>
    <row r="240" spans="1:17" s="50" customFormat="1" ht="21" customHeight="1">
      <c r="A240" s="49"/>
      <c r="B240" s="53" t="s">
        <v>627</v>
      </c>
      <c r="C240" s="54"/>
      <c r="D240" s="54"/>
      <c r="E240" s="54"/>
      <c r="F240" s="55"/>
      <c r="G240" s="56" t="s">
        <v>628</v>
      </c>
      <c r="H240" s="57" t="s">
        <v>76</v>
      </c>
      <c r="I240" s="58">
        <v>703.63000000000011</v>
      </c>
      <c r="J240" s="59"/>
      <c r="K240" s="59"/>
      <c r="L240" s="65"/>
      <c r="M240" s="59">
        <v>695</v>
      </c>
      <c r="N240" s="60">
        <v>695</v>
      </c>
      <c r="O240" s="61">
        <v>489022.85000000009</v>
      </c>
      <c r="P240" s="62"/>
      <c r="Q240" s="63"/>
    </row>
    <row r="241" spans="1:17" s="50" customFormat="1" ht="21" customHeight="1">
      <c r="A241" s="49"/>
      <c r="B241" s="53" t="s">
        <v>629</v>
      </c>
      <c r="C241" s="54"/>
      <c r="D241" s="54"/>
      <c r="E241" s="54"/>
      <c r="F241" s="55"/>
      <c r="G241" s="56"/>
      <c r="H241" s="57" t="s">
        <v>76</v>
      </c>
      <c r="I241" s="58"/>
      <c r="J241" s="59"/>
      <c r="K241" s="59"/>
      <c r="L241" s="65"/>
      <c r="M241" s="59">
        <v>1620</v>
      </c>
      <c r="N241" s="60">
        <v>1620</v>
      </c>
      <c r="O241" s="61">
        <v>0</v>
      </c>
      <c r="P241" s="62"/>
      <c r="Q241" s="63"/>
    </row>
    <row r="242" spans="1:17" s="50" customFormat="1" ht="21" customHeight="1">
      <c r="A242" s="49"/>
      <c r="B242" s="53" t="s">
        <v>630</v>
      </c>
      <c r="C242" s="54"/>
      <c r="D242" s="54"/>
      <c r="E242" s="54"/>
      <c r="F242" s="55"/>
      <c r="G242" s="56"/>
      <c r="H242" s="57" t="s">
        <v>434</v>
      </c>
      <c r="I242" s="58"/>
      <c r="J242" s="59"/>
      <c r="K242" s="59"/>
      <c r="L242" s="65"/>
      <c r="M242" s="59"/>
      <c r="N242" s="60">
        <v>0</v>
      </c>
      <c r="O242" s="61">
        <v>0</v>
      </c>
      <c r="P242" s="62"/>
      <c r="Q242" s="63"/>
    </row>
    <row r="243" spans="1:17" s="50" customFormat="1" ht="21" customHeight="1">
      <c r="A243" s="49"/>
      <c r="B243" s="53"/>
      <c r="C243" s="54"/>
      <c r="D243" s="54"/>
      <c r="E243" s="54"/>
      <c r="F243" s="55"/>
      <c r="G243" s="56"/>
      <c r="H243" s="57"/>
      <c r="I243" s="58"/>
      <c r="J243" s="59"/>
      <c r="K243" s="59"/>
      <c r="L243" s="65"/>
      <c r="M243" s="59"/>
      <c r="N243" s="60">
        <v>0</v>
      </c>
      <c r="O243" s="61">
        <v>0</v>
      </c>
      <c r="P243" s="66"/>
      <c r="Q243" s="63"/>
    </row>
    <row r="244" spans="1:17" s="50" customFormat="1" ht="21" customHeight="1">
      <c r="A244" s="49"/>
      <c r="B244" s="53" t="s">
        <v>631</v>
      </c>
      <c r="C244" s="54"/>
      <c r="D244" s="54"/>
      <c r="E244" s="54"/>
      <c r="F244" s="55"/>
      <c r="G244" s="56"/>
      <c r="H244" s="57"/>
      <c r="I244" s="58"/>
      <c r="J244" s="59"/>
      <c r="K244" s="59"/>
      <c r="L244" s="65"/>
      <c r="M244" s="59"/>
      <c r="N244" s="60">
        <v>0</v>
      </c>
      <c r="O244" s="61">
        <v>0</v>
      </c>
      <c r="P244" s="62"/>
      <c r="Q244" s="63"/>
    </row>
    <row r="245" spans="1:17" s="50" customFormat="1" ht="21" customHeight="1">
      <c r="A245" s="49"/>
      <c r="B245" s="53" t="s">
        <v>632</v>
      </c>
      <c r="C245" s="54"/>
      <c r="D245" s="54"/>
      <c r="E245" s="54"/>
      <c r="F245" s="55"/>
      <c r="G245" s="56"/>
      <c r="H245" s="57"/>
      <c r="I245" s="58"/>
      <c r="J245" s="59"/>
      <c r="K245" s="59"/>
      <c r="L245" s="65"/>
      <c r="M245" s="59"/>
      <c r="N245" s="60">
        <v>0</v>
      </c>
      <c r="O245" s="61">
        <v>0</v>
      </c>
      <c r="P245" s="62"/>
      <c r="Q245" s="63"/>
    </row>
    <row r="246" spans="1:17" s="50" customFormat="1" ht="21" customHeight="1">
      <c r="A246" s="49"/>
      <c r="B246" s="53" t="s">
        <v>633</v>
      </c>
      <c r="C246" s="54"/>
      <c r="D246" s="54"/>
      <c r="E246" s="54"/>
      <c r="F246" s="55"/>
      <c r="G246" s="56"/>
      <c r="H246" s="57" t="s">
        <v>634</v>
      </c>
      <c r="I246" s="58">
        <v>12</v>
      </c>
      <c r="J246" s="59">
        <v>103500</v>
      </c>
      <c r="K246" s="67"/>
      <c r="L246" s="65"/>
      <c r="M246" s="59"/>
      <c r="N246" s="60">
        <v>103500</v>
      </c>
      <c r="O246" s="61">
        <v>1242000</v>
      </c>
      <c r="P246" s="62"/>
      <c r="Q246" s="63"/>
    </row>
    <row r="247" spans="1:17" s="50" customFormat="1" ht="21" customHeight="1">
      <c r="A247" s="49"/>
      <c r="B247" s="53" t="s">
        <v>635</v>
      </c>
      <c r="C247" s="54"/>
      <c r="D247" s="54"/>
      <c r="E247" s="54"/>
      <c r="F247" s="55"/>
      <c r="G247" s="56"/>
      <c r="H247" s="57" t="s">
        <v>634</v>
      </c>
      <c r="I247" s="58">
        <v>12</v>
      </c>
      <c r="J247" s="59">
        <v>44400</v>
      </c>
      <c r="K247" s="59"/>
      <c r="L247" s="65"/>
      <c r="M247" s="59"/>
      <c r="N247" s="60">
        <v>44400</v>
      </c>
      <c r="O247" s="61">
        <v>532800</v>
      </c>
      <c r="P247" s="62"/>
      <c r="Q247" s="63"/>
    </row>
    <row r="248" spans="1:17" s="50" customFormat="1" ht="21" customHeight="1">
      <c r="A248" s="49"/>
      <c r="B248" s="53" t="s">
        <v>636</v>
      </c>
      <c r="C248" s="54"/>
      <c r="D248" s="54"/>
      <c r="E248" s="54"/>
      <c r="F248" s="55"/>
      <c r="G248" s="56"/>
      <c r="H248" s="57" t="s">
        <v>634</v>
      </c>
      <c r="I248" s="58">
        <v>24</v>
      </c>
      <c r="J248" s="59">
        <v>133500</v>
      </c>
      <c r="K248" s="67"/>
      <c r="L248" s="65"/>
      <c r="M248" s="59"/>
      <c r="N248" s="60">
        <v>133500</v>
      </c>
      <c r="O248" s="61">
        <v>3204000</v>
      </c>
      <c r="P248" s="62"/>
      <c r="Q248" s="63"/>
    </row>
    <row r="249" spans="1:17" s="50" customFormat="1" ht="21" customHeight="1">
      <c r="A249" s="49"/>
      <c r="B249" s="68" t="s">
        <v>637</v>
      </c>
      <c r="C249" s="69"/>
      <c r="D249" s="69"/>
      <c r="E249" s="69"/>
      <c r="F249" s="70"/>
      <c r="G249" s="71"/>
      <c r="H249" s="72" t="s">
        <v>634</v>
      </c>
      <c r="I249" s="58">
        <v>17</v>
      </c>
      <c r="J249" s="59">
        <v>102700</v>
      </c>
      <c r="K249" s="59"/>
      <c r="L249" s="59"/>
      <c r="M249" s="59"/>
      <c r="N249" s="60">
        <v>102700</v>
      </c>
      <c r="O249" s="61">
        <v>1745900</v>
      </c>
      <c r="P249" s="73"/>
      <c r="Q249" s="63"/>
    </row>
    <row r="250" spans="1:17" s="50" customFormat="1" ht="21" customHeight="1">
      <c r="A250" s="49"/>
      <c r="B250" s="68" t="s">
        <v>638</v>
      </c>
      <c r="C250" s="69"/>
      <c r="D250" s="69"/>
      <c r="E250" s="69"/>
      <c r="F250" s="70"/>
      <c r="G250" s="71"/>
      <c r="H250" s="72" t="s">
        <v>634</v>
      </c>
      <c r="I250" s="58">
        <v>72</v>
      </c>
      <c r="J250" s="59">
        <v>87000</v>
      </c>
      <c r="K250" s="59"/>
      <c r="L250" s="59"/>
      <c r="M250" s="59"/>
      <c r="N250" s="60">
        <v>87000</v>
      </c>
      <c r="O250" s="61">
        <v>6264000</v>
      </c>
      <c r="P250" s="73"/>
      <c r="Q250" s="63"/>
    </row>
    <row r="251" spans="1:17" s="50" customFormat="1" ht="21" customHeight="1">
      <c r="A251" s="49"/>
      <c r="B251" s="53" t="s">
        <v>639</v>
      </c>
      <c r="C251" s="54"/>
      <c r="D251" s="54"/>
      <c r="E251" s="54"/>
      <c r="F251" s="55"/>
      <c r="G251" s="56"/>
      <c r="H251" s="57" t="s">
        <v>634</v>
      </c>
      <c r="I251" s="58">
        <v>17</v>
      </c>
      <c r="J251" s="59">
        <v>55100</v>
      </c>
      <c r="K251" s="59"/>
      <c r="L251" s="65"/>
      <c r="M251" s="59"/>
      <c r="N251" s="60">
        <v>55100</v>
      </c>
      <c r="O251" s="61">
        <v>936700</v>
      </c>
      <c r="P251" s="62"/>
      <c r="Q251" s="63"/>
    </row>
    <row r="252" spans="1:17" s="50" customFormat="1" ht="21" customHeight="1">
      <c r="A252" s="49"/>
      <c r="B252" s="53" t="s">
        <v>640</v>
      </c>
      <c r="C252" s="54"/>
      <c r="D252" s="54"/>
      <c r="E252" s="54"/>
      <c r="F252" s="55"/>
      <c r="G252" s="56"/>
      <c r="H252" s="57" t="s">
        <v>641</v>
      </c>
      <c r="I252" s="58">
        <v>4140</v>
      </c>
      <c r="J252" s="59">
        <v>330</v>
      </c>
      <c r="K252" s="59"/>
      <c r="L252" s="65"/>
      <c r="M252" s="59"/>
      <c r="N252" s="60">
        <v>330</v>
      </c>
      <c r="O252" s="61">
        <v>1366200</v>
      </c>
      <c r="P252" s="66"/>
      <c r="Q252" s="63"/>
    </row>
    <row r="253" spans="1:17" s="50" customFormat="1" ht="21" customHeight="1">
      <c r="A253" s="49"/>
      <c r="B253" s="53" t="s">
        <v>642</v>
      </c>
      <c r="C253" s="54"/>
      <c r="D253" s="54"/>
      <c r="E253" s="54"/>
      <c r="F253" s="55"/>
      <c r="G253" s="56"/>
      <c r="H253" s="57" t="s">
        <v>643</v>
      </c>
      <c r="I253" s="58">
        <v>1700</v>
      </c>
      <c r="J253" s="59">
        <v>190</v>
      </c>
      <c r="K253" s="59"/>
      <c r="L253" s="65"/>
      <c r="M253" s="59"/>
      <c r="N253" s="60">
        <v>190</v>
      </c>
      <c r="O253" s="61">
        <v>323000</v>
      </c>
      <c r="P253" s="66"/>
      <c r="Q253" s="63"/>
    </row>
    <row r="254" spans="1:17" s="50" customFormat="1" ht="21" customHeight="1">
      <c r="A254" s="49"/>
      <c r="B254" s="53" t="s">
        <v>644</v>
      </c>
      <c r="C254" s="54"/>
      <c r="D254" s="54"/>
      <c r="E254" s="54"/>
      <c r="F254" s="55"/>
      <c r="G254" s="56"/>
      <c r="H254" s="57" t="s">
        <v>645</v>
      </c>
      <c r="I254" s="58">
        <v>3100</v>
      </c>
      <c r="J254" s="59">
        <v>540</v>
      </c>
      <c r="K254" s="59"/>
      <c r="L254" s="65"/>
      <c r="M254" s="59"/>
      <c r="N254" s="60">
        <v>540</v>
      </c>
      <c r="O254" s="61">
        <v>1674000</v>
      </c>
      <c r="P254" s="62"/>
      <c r="Q254" s="63"/>
    </row>
    <row r="255" spans="1:17" s="50" customFormat="1" ht="21" customHeight="1">
      <c r="A255" s="49"/>
      <c r="B255" s="53" t="s">
        <v>646</v>
      </c>
      <c r="C255" s="54"/>
      <c r="D255" s="54"/>
      <c r="E255" s="54"/>
      <c r="F255" s="55"/>
      <c r="G255" s="56"/>
      <c r="H255" s="57" t="s">
        <v>434</v>
      </c>
      <c r="I255" s="58">
        <v>1410</v>
      </c>
      <c r="J255" s="59">
        <v>330</v>
      </c>
      <c r="K255" s="59"/>
      <c r="L255" s="65"/>
      <c r="M255" s="59"/>
      <c r="N255" s="60">
        <v>330</v>
      </c>
      <c r="O255" s="61">
        <v>465300</v>
      </c>
      <c r="P255" s="62"/>
      <c r="Q255" s="63"/>
    </row>
    <row r="256" spans="1:17" s="50" customFormat="1" ht="21" customHeight="1">
      <c r="A256" s="49"/>
      <c r="B256" s="53" t="s">
        <v>647</v>
      </c>
      <c r="C256" s="54"/>
      <c r="D256" s="54"/>
      <c r="E256" s="54"/>
      <c r="F256" s="55"/>
      <c r="G256" s="56"/>
      <c r="H256" s="57" t="s">
        <v>648</v>
      </c>
      <c r="I256" s="58">
        <v>4</v>
      </c>
      <c r="J256" s="59">
        <v>75000</v>
      </c>
      <c r="K256" s="59"/>
      <c r="L256" s="65"/>
      <c r="M256" s="59"/>
      <c r="N256" s="60">
        <v>75000</v>
      </c>
      <c r="O256" s="61">
        <v>300000</v>
      </c>
      <c r="P256" s="62"/>
      <c r="Q256" s="63"/>
    </row>
    <row r="257" spans="1:17" s="50" customFormat="1" ht="21" customHeight="1">
      <c r="A257" s="49"/>
      <c r="B257" s="53" t="s">
        <v>649</v>
      </c>
      <c r="C257" s="54"/>
      <c r="D257" s="54"/>
      <c r="E257" s="54"/>
      <c r="F257" s="55"/>
      <c r="G257" s="56"/>
      <c r="H257" s="57" t="s">
        <v>648</v>
      </c>
      <c r="I257" s="58">
        <v>4</v>
      </c>
      <c r="J257" s="59">
        <v>93000</v>
      </c>
      <c r="K257" s="59"/>
      <c r="L257" s="65"/>
      <c r="M257" s="59"/>
      <c r="N257" s="60">
        <v>93000</v>
      </c>
      <c r="O257" s="61">
        <v>372000</v>
      </c>
      <c r="P257" s="62"/>
      <c r="Q257" s="63"/>
    </row>
    <row r="258" spans="1:17" s="50" customFormat="1" ht="21" customHeight="1">
      <c r="A258" s="49"/>
      <c r="B258" s="53" t="s">
        <v>650</v>
      </c>
      <c r="C258" s="54"/>
      <c r="D258" s="54"/>
      <c r="E258" s="54"/>
      <c r="F258" s="55"/>
      <c r="G258" s="56"/>
      <c r="H258" s="72"/>
      <c r="I258" s="58"/>
      <c r="J258" s="59"/>
      <c r="K258" s="59"/>
      <c r="L258" s="65"/>
      <c r="M258" s="59"/>
      <c r="N258" s="60">
        <v>0</v>
      </c>
      <c r="O258" s="61">
        <v>0</v>
      </c>
      <c r="P258" s="62"/>
      <c r="Q258" s="63"/>
    </row>
    <row r="259" spans="1:17" s="50" customFormat="1" ht="21" customHeight="1">
      <c r="A259" s="49"/>
      <c r="B259" s="53" t="s">
        <v>651</v>
      </c>
      <c r="C259" s="54"/>
      <c r="D259" s="54"/>
      <c r="E259" s="54"/>
      <c r="F259" s="55"/>
      <c r="G259" s="56"/>
      <c r="H259" s="72" t="s">
        <v>634</v>
      </c>
      <c r="I259" s="58">
        <v>11</v>
      </c>
      <c r="J259" s="59">
        <v>79300</v>
      </c>
      <c r="K259" s="59"/>
      <c r="L259" s="65"/>
      <c r="M259" s="59"/>
      <c r="N259" s="60">
        <v>79300</v>
      </c>
      <c r="O259" s="61">
        <v>872300</v>
      </c>
      <c r="P259" s="62"/>
      <c r="Q259" s="63"/>
    </row>
    <row r="260" spans="1:17" s="50" customFormat="1" ht="21" customHeight="1">
      <c r="A260" s="49"/>
      <c r="B260" s="53" t="s">
        <v>652</v>
      </c>
      <c r="C260" s="54"/>
      <c r="D260" s="54"/>
      <c r="E260" s="54"/>
      <c r="F260" s="55"/>
      <c r="G260" s="56"/>
      <c r="H260" s="72" t="s">
        <v>634</v>
      </c>
      <c r="I260" s="58">
        <v>6</v>
      </c>
      <c r="J260" s="59">
        <v>68300</v>
      </c>
      <c r="K260" s="59"/>
      <c r="L260" s="65"/>
      <c r="M260" s="59"/>
      <c r="N260" s="60">
        <v>68300</v>
      </c>
      <c r="O260" s="61">
        <v>409800</v>
      </c>
      <c r="P260" s="62"/>
      <c r="Q260" s="63"/>
    </row>
    <row r="261" spans="1:17" s="50" customFormat="1" ht="21" customHeight="1">
      <c r="A261" s="49"/>
      <c r="B261" s="53" t="s">
        <v>636</v>
      </c>
      <c r="C261" s="54"/>
      <c r="D261" s="54"/>
      <c r="E261" s="54"/>
      <c r="F261" s="55"/>
      <c r="G261" s="56"/>
      <c r="H261" s="72" t="s">
        <v>634</v>
      </c>
      <c r="I261" s="58">
        <v>24</v>
      </c>
      <c r="J261" s="59">
        <v>133500</v>
      </c>
      <c r="K261" s="59"/>
      <c r="L261" s="65"/>
      <c r="M261" s="59"/>
      <c r="N261" s="60">
        <v>133500</v>
      </c>
      <c r="O261" s="61">
        <v>3204000</v>
      </c>
      <c r="P261" s="62"/>
      <c r="Q261" s="63"/>
    </row>
    <row r="262" spans="1:17" s="50" customFormat="1" ht="21" customHeight="1">
      <c r="A262" s="49"/>
      <c r="B262" s="53" t="s">
        <v>640</v>
      </c>
      <c r="C262" s="54"/>
      <c r="D262" s="54"/>
      <c r="E262" s="54"/>
      <c r="F262" s="55"/>
      <c r="G262" s="56"/>
      <c r="H262" s="72" t="s">
        <v>634</v>
      </c>
      <c r="I262" s="58">
        <v>4140</v>
      </c>
      <c r="J262" s="59">
        <v>330</v>
      </c>
      <c r="K262" s="59"/>
      <c r="L262" s="65"/>
      <c r="M262" s="59"/>
      <c r="N262" s="60">
        <v>330</v>
      </c>
      <c r="O262" s="61">
        <v>1366200</v>
      </c>
      <c r="P262" s="62"/>
      <c r="Q262" s="63"/>
    </row>
    <row r="263" spans="1:17" s="50" customFormat="1" ht="21" customHeight="1">
      <c r="A263" s="49"/>
      <c r="B263" s="53" t="s">
        <v>642</v>
      </c>
      <c r="C263" s="54"/>
      <c r="D263" s="54"/>
      <c r="E263" s="54"/>
      <c r="F263" s="55"/>
      <c r="G263" s="56"/>
      <c r="H263" s="72" t="s">
        <v>634</v>
      </c>
      <c r="I263" s="58">
        <v>1700</v>
      </c>
      <c r="J263" s="59">
        <v>190</v>
      </c>
      <c r="K263" s="59"/>
      <c r="L263" s="65"/>
      <c r="M263" s="59"/>
      <c r="N263" s="60">
        <v>190</v>
      </c>
      <c r="O263" s="61">
        <v>323000</v>
      </c>
      <c r="P263" s="62"/>
      <c r="Q263" s="63"/>
    </row>
    <row r="264" spans="1:17" s="50" customFormat="1" ht="21" customHeight="1">
      <c r="A264" s="49"/>
      <c r="B264" s="53" t="s">
        <v>644</v>
      </c>
      <c r="C264" s="54"/>
      <c r="D264" s="54"/>
      <c r="E264" s="54"/>
      <c r="F264" s="55"/>
      <c r="G264" s="56"/>
      <c r="H264" s="72" t="s">
        <v>634</v>
      </c>
      <c r="I264" s="58">
        <v>3100</v>
      </c>
      <c r="J264" s="59">
        <v>540</v>
      </c>
      <c r="K264" s="59"/>
      <c r="L264" s="65"/>
      <c r="M264" s="59"/>
      <c r="N264" s="60">
        <v>540</v>
      </c>
      <c r="O264" s="61">
        <v>1674000</v>
      </c>
      <c r="P264" s="62"/>
      <c r="Q264" s="63"/>
    </row>
    <row r="265" spans="1:17" s="50" customFormat="1" ht="21" customHeight="1">
      <c r="A265" s="49"/>
      <c r="B265" s="53" t="s">
        <v>646</v>
      </c>
      <c r="C265" s="54"/>
      <c r="D265" s="54"/>
      <c r="E265" s="54"/>
      <c r="F265" s="55"/>
      <c r="G265" s="56"/>
      <c r="H265" s="72" t="s">
        <v>434</v>
      </c>
      <c r="I265" s="58">
        <v>1410</v>
      </c>
      <c r="J265" s="59">
        <v>330</v>
      </c>
      <c r="K265" s="59"/>
      <c r="L265" s="65"/>
      <c r="M265" s="59"/>
      <c r="N265" s="60">
        <v>330</v>
      </c>
      <c r="O265" s="61">
        <v>465300</v>
      </c>
      <c r="P265" s="62"/>
      <c r="Q265" s="63"/>
    </row>
    <row r="266" spans="1:17" s="50" customFormat="1" ht="21" customHeight="1">
      <c r="A266" s="49"/>
      <c r="B266" s="53" t="s">
        <v>647</v>
      </c>
      <c r="C266" s="54"/>
      <c r="D266" s="54"/>
      <c r="E266" s="54"/>
      <c r="F266" s="55"/>
      <c r="G266" s="56"/>
      <c r="H266" s="72" t="s">
        <v>648</v>
      </c>
      <c r="I266" s="58">
        <v>4</v>
      </c>
      <c r="J266" s="59">
        <v>75000</v>
      </c>
      <c r="K266" s="59"/>
      <c r="L266" s="65"/>
      <c r="M266" s="59"/>
      <c r="N266" s="60">
        <v>75000</v>
      </c>
      <c r="O266" s="61">
        <v>300000</v>
      </c>
      <c r="P266" s="62"/>
      <c r="Q266" s="63"/>
    </row>
    <row r="267" spans="1:17" s="50" customFormat="1" ht="21" customHeight="1">
      <c r="A267" s="49"/>
      <c r="B267" s="53" t="s">
        <v>649</v>
      </c>
      <c r="C267" s="54"/>
      <c r="D267" s="54"/>
      <c r="E267" s="54"/>
      <c r="F267" s="55"/>
      <c r="G267" s="56"/>
      <c r="H267" s="72" t="s">
        <v>648</v>
      </c>
      <c r="I267" s="58">
        <v>4</v>
      </c>
      <c r="J267" s="59">
        <v>93000</v>
      </c>
      <c r="K267" s="59"/>
      <c r="L267" s="65"/>
      <c r="M267" s="59"/>
      <c r="N267" s="60">
        <v>93000</v>
      </c>
      <c r="O267" s="61">
        <v>372000</v>
      </c>
      <c r="P267" s="62"/>
      <c r="Q267" s="63"/>
    </row>
    <row r="268" spans="1:17" s="50" customFormat="1" ht="21" customHeight="1">
      <c r="A268" s="49"/>
      <c r="B268" s="53"/>
      <c r="C268" s="54"/>
      <c r="D268" s="54"/>
      <c r="E268" s="54"/>
      <c r="F268" s="55"/>
      <c r="G268" s="56"/>
      <c r="H268" s="72"/>
      <c r="I268" s="58"/>
      <c r="J268" s="59"/>
      <c r="K268" s="59"/>
      <c r="L268" s="65"/>
      <c r="M268" s="59"/>
      <c r="N268" s="60">
        <v>0</v>
      </c>
      <c r="O268" s="61">
        <v>0</v>
      </c>
      <c r="P268" s="62"/>
      <c r="Q268" s="63"/>
    </row>
    <row r="269" spans="1:17" s="50" customFormat="1" ht="21" customHeight="1">
      <c r="A269" s="49"/>
      <c r="B269" s="53" t="s">
        <v>653</v>
      </c>
      <c r="C269" s="54"/>
      <c r="D269" s="54"/>
      <c r="E269" s="54"/>
      <c r="F269" s="55"/>
      <c r="G269" s="56"/>
      <c r="H269" s="72"/>
      <c r="I269" s="58"/>
      <c r="J269" s="59" t="s">
        <v>654</v>
      </c>
      <c r="K269" s="59"/>
      <c r="L269" s="65"/>
      <c r="M269" s="59"/>
      <c r="N269" s="60">
        <v>0</v>
      </c>
      <c r="O269" s="61">
        <v>0</v>
      </c>
      <c r="P269" s="62"/>
      <c r="Q269" s="63"/>
    </row>
    <row r="270" spans="1:17" s="50" customFormat="1" ht="21" customHeight="1">
      <c r="A270" s="49"/>
      <c r="B270" s="53" t="s">
        <v>655</v>
      </c>
      <c r="C270" s="54"/>
      <c r="D270" s="54"/>
      <c r="E270" s="54"/>
      <c r="F270" s="55"/>
      <c r="G270" s="56"/>
      <c r="H270" s="72"/>
      <c r="I270" s="58"/>
      <c r="J270" s="59"/>
      <c r="K270" s="59"/>
      <c r="L270" s="65"/>
      <c r="M270" s="59"/>
      <c r="N270" s="60">
        <v>0</v>
      </c>
      <c r="O270" s="61">
        <v>0</v>
      </c>
      <c r="P270" s="62"/>
      <c r="Q270" s="63"/>
    </row>
    <row r="271" spans="1:17" s="50" customFormat="1" ht="21" customHeight="1">
      <c r="A271" s="49"/>
      <c r="B271" s="53" t="s">
        <v>656</v>
      </c>
      <c r="C271" s="54"/>
      <c r="D271" s="54"/>
      <c r="E271" s="54"/>
      <c r="F271" s="55"/>
      <c r="G271" s="56" t="s">
        <v>657</v>
      </c>
      <c r="H271" s="72" t="s">
        <v>68</v>
      </c>
      <c r="I271" s="58">
        <v>61.699999999999996</v>
      </c>
      <c r="J271" s="59">
        <v>20000</v>
      </c>
      <c r="K271" s="59"/>
      <c r="L271" s="65"/>
      <c r="M271" s="59"/>
      <c r="N271" s="60">
        <v>20000</v>
      </c>
      <c r="O271" s="61">
        <v>1234000</v>
      </c>
      <c r="P271" s="62"/>
      <c r="Q271" s="63"/>
    </row>
    <row r="272" spans="1:17" s="50" customFormat="1" ht="21" customHeight="1">
      <c r="A272" s="49"/>
      <c r="B272" s="53" t="s">
        <v>658</v>
      </c>
      <c r="C272" s="54"/>
      <c r="D272" s="54"/>
      <c r="E272" s="54"/>
      <c r="F272" s="55"/>
      <c r="G272" s="56"/>
      <c r="H272" s="72" t="s">
        <v>68</v>
      </c>
      <c r="I272" s="58">
        <v>61.599999999999994</v>
      </c>
      <c r="J272" s="59">
        <v>2300</v>
      </c>
      <c r="K272" s="59"/>
      <c r="L272" s="59"/>
      <c r="M272" s="59"/>
      <c r="N272" s="60">
        <v>2300</v>
      </c>
      <c r="O272" s="61">
        <v>141680</v>
      </c>
      <c r="P272" s="62"/>
      <c r="Q272" s="63"/>
    </row>
    <row r="273" spans="1:17" s="50" customFormat="1" ht="21" customHeight="1">
      <c r="A273" s="49"/>
      <c r="B273" s="53" t="s">
        <v>659</v>
      </c>
      <c r="C273" s="54"/>
      <c r="D273" s="54"/>
      <c r="E273" s="54"/>
      <c r="F273" s="55"/>
      <c r="G273" s="56" t="s">
        <v>660</v>
      </c>
      <c r="H273" s="72" t="s">
        <v>76</v>
      </c>
      <c r="I273" s="58">
        <v>274.3</v>
      </c>
      <c r="J273" s="59">
        <v>650</v>
      </c>
      <c r="K273" s="59"/>
      <c r="L273" s="59"/>
      <c r="M273" s="59"/>
      <c r="N273" s="60">
        <v>650</v>
      </c>
      <c r="O273" s="61">
        <v>178295</v>
      </c>
      <c r="P273" s="62"/>
      <c r="Q273" s="63"/>
    </row>
    <row r="274" spans="1:17" s="50" customFormat="1" ht="21" customHeight="1">
      <c r="A274" s="49"/>
      <c r="B274" s="53" t="s">
        <v>661</v>
      </c>
      <c r="C274" s="54"/>
      <c r="D274" s="54"/>
      <c r="E274" s="54"/>
      <c r="F274" s="55"/>
      <c r="G274" s="56"/>
      <c r="H274" s="72" t="s">
        <v>76</v>
      </c>
      <c r="I274" s="58">
        <v>235.1</v>
      </c>
      <c r="J274" s="59">
        <v>400</v>
      </c>
      <c r="K274" s="59"/>
      <c r="L274" s="59"/>
      <c r="M274" s="59"/>
      <c r="N274" s="60">
        <v>400</v>
      </c>
      <c r="O274" s="61">
        <v>94040</v>
      </c>
      <c r="P274" s="62"/>
      <c r="Q274" s="63"/>
    </row>
    <row r="275" spans="1:17" s="50" customFormat="1" ht="21" customHeight="1">
      <c r="A275" s="49"/>
      <c r="B275" s="53" t="s">
        <v>662</v>
      </c>
      <c r="C275" s="54"/>
      <c r="D275" s="54"/>
      <c r="E275" s="54"/>
      <c r="F275" s="55"/>
      <c r="G275" s="56"/>
      <c r="H275" s="72" t="s">
        <v>663</v>
      </c>
      <c r="I275" s="58"/>
      <c r="J275" s="59">
        <v>8300</v>
      </c>
      <c r="K275" s="59"/>
      <c r="L275" s="59"/>
      <c r="M275" s="59"/>
      <c r="N275" s="60">
        <v>8300</v>
      </c>
      <c r="O275" s="61">
        <v>0</v>
      </c>
      <c r="P275" s="62"/>
      <c r="Q275" s="63"/>
    </row>
    <row r="276" spans="1:17" s="50" customFormat="1" ht="21" customHeight="1">
      <c r="A276" s="49"/>
      <c r="B276" s="53" t="s">
        <v>664</v>
      </c>
      <c r="C276" s="54"/>
      <c r="D276" s="54"/>
      <c r="E276" s="54"/>
      <c r="F276" s="55"/>
      <c r="G276" s="56"/>
      <c r="H276" s="72" t="s">
        <v>663</v>
      </c>
      <c r="I276" s="58">
        <v>2</v>
      </c>
      <c r="J276" s="59">
        <v>6500</v>
      </c>
      <c r="K276" s="59"/>
      <c r="L276" s="59"/>
      <c r="M276" s="59"/>
      <c r="N276" s="60">
        <v>6500</v>
      </c>
      <c r="O276" s="61">
        <v>13000</v>
      </c>
      <c r="P276" s="62"/>
      <c r="Q276" s="63"/>
    </row>
    <row r="277" spans="1:17" s="50" customFormat="1" ht="21" customHeight="1">
      <c r="A277" s="49"/>
      <c r="B277" s="53" t="s">
        <v>665</v>
      </c>
      <c r="C277" s="54"/>
      <c r="D277" s="54"/>
      <c r="E277" s="54"/>
      <c r="F277" s="55"/>
      <c r="G277" s="56"/>
      <c r="H277" s="72" t="s">
        <v>663</v>
      </c>
      <c r="I277" s="74"/>
      <c r="J277" s="59">
        <v>5500</v>
      </c>
      <c r="K277" s="59"/>
      <c r="L277" s="59"/>
      <c r="M277" s="59"/>
      <c r="N277" s="60">
        <v>5500</v>
      </c>
      <c r="O277" s="61">
        <v>0</v>
      </c>
      <c r="P277" s="62"/>
      <c r="Q277" s="63"/>
    </row>
    <row r="278" spans="1:17" s="50" customFormat="1" ht="21" customHeight="1">
      <c r="A278" s="49"/>
      <c r="B278" s="53" t="s">
        <v>666</v>
      </c>
      <c r="C278" s="54"/>
      <c r="D278" s="54"/>
      <c r="E278" s="54"/>
      <c r="F278" s="55"/>
      <c r="G278" s="56"/>
      <c r="H278" s="72" t="s">
        <v>68</v>
      </c>
      <c r="I278" s="74">
        <v>53.9</v>
      </c>
      <c r="J278" s="59">
        <v>2900</v>
      </c>
      <c r="K278" s="59"/>
      <c r="L278" s="59"/>
      <c r="M278" s="59"/>
      <c r="N278" s="60">
        <v>2900</v>
      </c>
      <c r="O278" s="61">
        <v>156310</v>
      </c>
      <c r="P278" s="62"/>
      <c r="Q278" s="63"/>
    </row>
    <row r="279" spans="1:17" s="50" customFormat="1" ht="21" customHeight="1">
      <c r="A279" s="49"/>
      <c r="B279" s="53" t="s">
        <v>667</v>
      </c>
      <c r="C279" s="54"/>
      <c r="D279" s="54"/>
      <c r="E279" s="54"/>
      <c r="F279" s="55"/>
      <c r="G279" s="56"/>
      <c r="H279" s="57"/>
      <c r="I279" s="74"/>
      <c r="J279" s="59"/>
      <c r="K279" s="59"/>
      <c r="L279" s="59"/>
      <c r="M279" s="59"/>
      <c r="N279" s="60">
        <v>0</v>
      </c>
      <c r="O279" s="61">
        <v>0</v>
      </c>
      <c r="P279" s="62"/>
      <c r="Q279" s="63"/>
    </row>
    <row r="280" spans="1:17" s="50" customFormat="1" ht="21" customHeight="1">
      <c r="A280" s="49"/>
      <c r="B280" s="53" t="s">
        <v>656</v>
      </c>
      <c r="C280" s="54"/>
      <c r="D280" s="54"/>
      <c r="E280" s="54"/>
      <c r="F280" s="55"/>
      <c r="G280" s="56" t="s">
        <v>657</v>
      </c>
      <c r="H280" s="72" t="s">
        <v>68</v>
      </c>
      <c r="I280" s="74">
        <v>61.699999999999996</v>
      </c>
      <c r="J280" s="59">
        <v>20000</v>
      </c>
      <c r="K280" s="59"/>
      <c r="L280" s="65"/>
      <c r="M280" s="59"/>
      <c r="N280" s="60">
        <v>20000</v>
      </c>
      <c r="O280" s="61">
        <v>1234000</v>
      </c>
      <c r="P280" s="62"/>
      <c r="Q280" s="63"/>
    </row>
    <row r="281" spans="1:17" s="50" customFormat="1" ht="21" customHeight="1">
      <c r="A281" s="49"/>
      <c r="B281" s="53" t="s">
        <v>658</v>
      </c>
      <c r="C281" s="54"/>
      <c r="D281" s="54"/>
      <c r="E281" s="54"/>
      <c r="F281" s="55"/>
      <c r="G281" s="56"/>
      <c r="H281" s="57" t="s">
        <v>470</v>
      </c>
      <c r="I281" s="74">
        <v>61.599999999999994</v>
      </c>
      <c r="J281" s="59">
        <v>33000</v>
      </c>
      <c r="K281" s="59"/>
      <c r="L281" s="59"/>
      <c r="M281" s="59"/>
      <c r="N281" s="60">
        <v>33000</v>
      </c>
      <c r="O281" s="61">
        <v>2032799.9999999998</v>
      </c>
      <c r="P281" s="62"/>
      <c r="Q281" s="63"/>
    </row>
    <row r="282" spans="1:17" s="50" customFormat="1" ht="21" customHeight="1">
      <c r="A282" s="49"/>
      <c r="B282" s="53" t="s">
        <v>659</v>
      </c>
      <c r="C282" s="54"/>
      <c r="D282" s="54"/>
      <c r="E282" s="54"/>
      <c r="F282" s="55"/>
      <c r="G282" s="56" t="s">
        <v>660</v>
      </c>
      <c r="H282" s="72" t="s">
        <v>76</v>
      </c>
      <c r="I282" s="75">
        <v>274.3</v>
      </c>
      <c r="J282" s="59">
        <v>650</v>
      </c>
      <c r="K282" s="59"/>
      <c r="L282" s="65"/>
      <c r="M282" s="59"/>
      <c r="N282" s="60">
        <v>650</v>
      </c>
      <c r="O282" s="61">
        <v>178295</v>
      </c>
      <c r="P282" s="62"/>
      <c r="Q282" s="63"/>
    </row>
    <row r="283" spans="1:17" s="50" customFormat="1" ht="21" customHeight="1">
      <c r="A283" s="49"/>
      <c r="B283" s="53" t="s">
        <v>661</v>
      </c>
      <c r="C283" s="54"/>
      <c r="D283" s="54"/>
      <c r="E283" s="54"/>
      <c r="F283" s="55"/>
      <c r="G283" s="56"/>
      <c r="H283" s="57" t="s">
        <v>470</v>
      </c>
      <c r="I283" s="58">
        <v>235.1</v>
      </c>
      <c r="J283" s="59">
        <v>22000</v>
      </c>
      <c r="K283" s="59"/>
      <c r="L283" s="65"/>
      <c r="M283" s="59"/>
      <c r="N283" s="60">
        <v>22000</v>
      </c>
      <c r="O283" s="61">
        <v>5172200</v>
      </c>
      <c r="P283" s="62"/>
      <c r="Q283" s="63"/>
    </row>
    <row r="284" spans="1:17" s="50" customFormat="1" ht="21" customHeight="1">
      <c r="A284" s="49"/>
      <c r="B284" s="53" t="s">
        <v>662</v>
      </c>
      <c r="C284" s="54"/>
      <c r="D284" s="54"/>
      <c r="E284" s="54"/>
      <c r="F284" s="55"/>
      <c r="G284" s="56"/>
      <c r="H284" s="57" t="s">
        <v>663</v>
      </c>
      <c r="I284" s="58"/>
      <c r="J284" s="59">
        <v>7800</v>
      </c>
      <c r="K284" s="59"/>
      <c r="L284" s="65"/>
      <c r="M284" s="59"/>
      <c r="N284" s="60">
        <v>7800</v>
      </c>
      <c r="O284" s="61">
        <v>0</v>
      </c>
      <c r="P284" s="62"/>
      <c r="Q284" s="63"/>
    </row>
    <row r="285" spans="1:17" s="50" customFormat="1" ht="21" customHeight="1">
      <c r="A285" s="49"/>
      <c r="B285" s="53" t="s">
        <v>664</v>
      </c>
      <c r="C285" s="54"/>
      <c r="D285" s="54"/>
      <c r="E285" s="54"/>
      <c r="F285" s="55"/>
      <c r="G285" s="56"/>
      <c r="H285" s="57" t="s">
        <v>663</v>
      </c>
      <c r="I285" s="58">
        <v>2</v>
      </c>
      <c r="J285" s="59">
        <v>6600</v>
      </c>
      <c r="K285" s="59"/>
      <c r="L285" s="65"/>
      <c r="M285" s="59"/>
      <c r="N285" s="60">
        <v>6600</v>
      </c>
      <c r="O285" s="61">
        <v>13200</v>
      </c>
      <c r="P285" s="62"/>
      <c r="Q285" s="63"/>
    </row>
    <row r="286" spans="1:17" s="50" customFormat="1" ht="21" customHeight="1">
      <c r="A286" s="49"/>
      <c r="B286" s="53" t="s">
        <v>665</v>
      </c>
      <c r="C286" s="54"/>
      <c r="D286" s="54"/>
      <c r="E286" s="54"/>
      <c r="F286" s="55"/>
      <c r="G286" s="56"/>
      <c r="H286" s="57" t="s">
        <v>663</v>
      </c>
      <c r="I286" s="58"/>
      <c r="J286" s="59">
        <v>4500</v>
      </c>
      <c r="K286" s="59"/>
      <c r="L286" s="65"/>
      <c r="M286" s="59"/>
      <c r="N286" s="60">
        <v>4500</v>
      </c>
      <c r="O286" s="61">
        <v>0</v>
      </c>
      <c r="P286" s="62"/>
      <c r="Q286" s="63"/>
    </row>
    <row r="287" spans="1:17" s="50" customFormat="1" ht="21" customHeight="1">
      <c r="A287" s="49"/>
      <c r="B287" s="53" t="s">
        <v>668</v>
      </c>
      <c r="C287" s="54"/>
      <c r="D287" s="54"/>
      <c r="E287" s="54"/>
      <c r="F287" s="55"/>
      <c r="G287" s="56"/>
      <c r="H287" s="57" t="s">
        <v>68</v>
      </c>
      <c r="I287" s="58">
        <v>7.8</v>
      </c>
      <c r="J287" s="59">
        <v>2900</v>
      </c>
      <c r="K287" s="59"/>
      <c r="L287" s="65"/>
      <c r="M287" s="59"/>
      <c r="N287" s="60">
        <v>2900</v>
      </c>
      <c r="O287" s="61">
        <v>22620</v>
      </c>
      <c r="P287" s="62"/>
      <c r="Q287" s="63"/>
    </row>
    <row r="288" spans="1:17" s="50" customFormat="1" ht="21" customHeight="1">
      <c r="A288" s="49"/>
      <c r="B288" s="53"/>
      <c r="C288" s="54"/>
      <c r="D288" s="54"/>
      <c r="E288" s="54"/>
      <c r="F288" s="55"/>
      <c r="G288" s="56"/>
      <c r="H288" s="57"/>
      <c r="I288" s="58"/>
      <c r="J288" s="59"/>
      <c r="K288" s="59"/>
      <c r="L288" s="65"/>
      <c r="M288" s="59"/>
      <c r="N288" s="60">
        <v>0</v>
      </c>
      <c r="O288" s="61">
        <v>0</v>
      </c>
      <c r="P288" s="62"/>
      <c r="Q288" s="63"/>
    </row>
    <row r="289" spans="1:17" s="50" customFormat="1" ht="21" customHeight="1">
      <c r="A289" s="49"/>
      <c r="B289" s="53" t="s">
        <v>669</v>
      </c>
      <c r="C289" s="54"/>
      <c r="D289" s="54"/>
      <c r="E289" s="54"/>
      <c r="F289" s="55"/>
      <c r="G289" s="56"/>
      <c r="H289" s="57"/>
      <c r="I289" s="58"/>
      <c r="J289" s="59"/>
      <c r="K289" s="59" t="s">
        <v>670</v>
      </c>
      <c r="L289" s="65"/>
      <c r="M289" s="59"/>
      <c r="N289" s="60">
        <v>0</v>
      </c>
      <c r="O289" s="61">
        <v>0</v>
      </c>
      <c r="P289" s="62"/>
      <c r="Q289" s="63"/>
    </row>
    <row r="290" spans="1:17" s="50" customFormat="1" ht="21" customHeight="1">
      <c r="A290" s="49"/>
      <c r="B290" s="53" t="s">
        <v>671</v>
      </c>
      <c r="C290" s="54"/>
      <c r="D290" s="54"/>
      <c r="E290" s="54"/>
      <c r="F290" s="55"/>
      <c r="G290" s="56" t="s">
        <v>672</v>
      </c>
      <c r="H290" s="57" t="s">
        <v>110</v>
      </c>
      <c r="I290" s="58"/>
      <c r="J290" s="59"/>
      <c r="K290" s="59">
        <v>5650</v>
      </c>
      <c r="L290" s="65"/>
      <c r="M290" s="59"/>
      <c r="N290" s="60">
        <v>5650</v>
      </c>
      <c r="O290" s="61">
        <v>0</v>
      </c>
      <c r="P290" s="62"/>
      <c r="Q290" s="63"/>
    </row>
    <row r="291" spans="1:17" s="50" customFormat="1" ht="21" customHeight="1">
      <c r="A291" s="49"/>
      <c r="B291" s="53" t="s">
        <v>673</v>
      </c>
      <c r="C291" s="54"/>
      <c r="D291" s="54"/>
      <c r="E291" s="54"/>
      <c r="F291" s="55"/>
      <c r="G291" s="56" t="s">
        <v>674</v>
      </c>
      <c r="H291" s="57" t="s">
        <v>110</v>
      </c>
      <c r="I291" s="58">
        <v>153.34</v>
      </c>
      <c r="J291" s="59"/>
      <c r="K291" s="59">
        <v>5850</v>
      </c>
      <c r="L291" s="59"/>
      <c r="M291" s="59"/>
      <c r="N291" s="60">
        <v>5850</v>
      </c>
      <c r="O291" s="61">
        <v>897039</v>
      </c>
      <c r="P291" s="62"/>
      <c r="Q291" s="63"/>
    </row>
    <row r="292" spans="1:17" s="50" customFormat="1" ht="21" customHeight="1">
      <c r="A292" s="49"/>
      <c r="B292" s="53" t="s">
        <v>675</v>
      </c>
      <c r="C292" s="54"/>
      <c r="D292" s="54"/>
      <c r="E292" s="54"/>
      <c r="F292" s="55"/>
      <c r="G292" s="56" t="s">
        <v>676</v>
      </c>
      <c r="H292" s="72" t="s">
        <v>110</v>
      </c>
      <c r="I292" s="58"/>
      <c r="J292" s="59"/>
      <c r="K292" s="59">
        <v>5850</v>
      </c>
      <c r="L292" s="59"/>
      <c r="M292" s="59"/>
      <c r="N292" s="60">
        <v>5850</v>
      </c>
      <c r="O292" s="61">
        <v>0</v>
      </c>
      <c r="P292" s="62"/>
      <c r="Q292" s="63"/>
    </row>
    <row r="293" spans="1:17" s="50" customFormat="1" ht="21" customHeight="1">
      <c r="A293" s="49"/>
      <c r="B293" s="53" t="s">
        <v>677</v>
      </c>
      <c r="C293" s="54"/>
      <c r="D293" s="54"/>
      <c r="E293" s="54"/>
      <c r="F293" s="55"/>
      <c r="G293" s="56" t="s">
        <v>678</v>
      </c>
      <c r="H293" s="72" t="s">
        <v>110</v>
      </c>
      <c r="I293" s="58"/>
      <c r="J293" s="59"/>
      <c r="K293" s="59">
        <v>6300</v>
      </c>
      <c r="L293" s="65"/>
      <c r="M293" s="59"/>
      <c r="N293" s="60">
        <v>6300</v>
      </c>
      <c r="O293" s="61">
        <v>0</v>
      </c>
      <c r="P293" s="62"/>
      <c r="Q293" s="63"/>
    </row>
    <row r="294" spans="1:17" s="50" customFormat="1" ht="21" customHeight="1">
      <c r="A294" s="49"/>
      <c r="B294" s="53"/>
      <c r="C294" s="54"/>
      <c r="D294" s="54"/>
      <c r="E294" s="54"/>
      <c r="F294" s="55"/>
      <c r="G294" s="56"/>
      <c r="H294" s="72"/>
      <c r="I294" s="58"/>
      <c r="J294" s="59"/>
      <c r="K294" s="59"/>
      <c r="L294" s="59"/>
      <c r="M294" s="59"/>
      <c r="N294" s="60">
        <v>0</v>
      </c>
      <c r="O294" s="61">
        <v>0</v>
      </c>
      <c r="P294" s="62"/>
      <c r="Q294" s="63"/>
    </row>
    <row r="295" spans="1:17" s="50" customFormat="1" ht="21" customHeight="1">
      <c r="A295" s="49"/>
      <c r="B295" s="53" t="s">
        <v>679</v>
      </c>
      <c r="C295" s="54"/>
      <c r="D295" s="54"/>
      <c r="E295" s="54"/>
      <c r="F295" s="55"/>
      <c r="G295" s="56" t="s">
        <v>680</v>
      </c>
      <c r="H295" s="72" t="s">
        <v>641</v>
      </c>
      <c r="I295" s="58">
        <v>1</v>
      </c>
      <c r="J295" s="59">
        <v>20900</v>
      </c>
      <c r="K295" s="59"/>
      <c r="L295" s="59"/>
      <c r="M295" s="59"/>
      <c r="N295" s="60">
        <v>20900</v>
      </c>
      <c r="O295" s="61">
        <v>20900</v>
      </c>
      <c r="P295" s="62"/>
      <c r="Q295" s="63"/>
    </row>
    <row r="296" spans="1:17" s="50" customFormat="1" ht="21" customHeight="1">
      <c r="A296" s="49"/>
      <c r="B296" s="53" t="s">
        <v>681</v>
      </c>
      <c r="C296" s="54"/>
      <c r="D296" s="54"/>
      <c r="E296" s="54"/>
      <c r="F296" s="55"/>
      <c r="G296" s="56" t="s">
        <v>682</v>
      </c>
      <c r="H296" s="72" t="s">
        <v>641</v>
      </c>
      <c r="I296" s="58">
        <v>1</v>
      </c>
      <c r="J296" s="59">
        <v>53300</v>
      </c>
      <c r="K296" s="59"/>
      <c r="L296" s="59"/>
      <c r="M296" s="59"/>
      <c r="N296" s="60">
        <v>53300</v>
      </c>
      <c r="O296" s="61">
        <v>53300</v>
      </c>
      <c r="P296" s="62"/>
      <c r="Q296" s="63"/>
    </row>
    <row r="297" spans="1:17" s="50" customFormat="1" ht="21" customHeight="1">
      <c r="A297" s="49"/>
      <c r="B297" s="53" t="s">
        <v>533</v>
      </c>
      <c r="C297" s="54"/>
      <c r="D297" s="54"/>
      <c r="E297" s="54"/>
      <c r="F297" s="55"/>
      <c r="G297" s="56" t="s">
        <v>449</v>
      </c>
      <c r="H297" s="72" t="s">
        <v>423</v>
      </c>
      <c r="I297" s="58">
        <v>6</v>
      </c>
      <c r="J297" s="59">
        <v>39600</v>
      </c>
      <c r="K297" s="59"/>
      <c r="L297" s="65"/>
      <c r="M297" s="59"/>
      <c r="N297" s="60">
        <v>39600</v>
      </c>
      <c r="O297" s="61">
        <v>237600</v>
      </c>
      <c r="P297" s="62"/>
      <c r="Q297" s="63"/>
    </row>
    <row r="298" spans="1:17" s="50" customFormat="1" ht="21" customHeight="1">
      <c r="A298" s="49"/>
      <c r="B298" s="68" t="s">
        <v>683</v>
      </c>
      <c r="C298" s="69"/>
      <c r="D298" s="69"/>
      <c r="E298" s="69"/>
      <c r="F298" s="70"/>
      <c r="G298" s="71" t="s">
        <v>684</v>
      </c>
      <c r="H298" s="72" t="s">
        <v>624</v>
      </c>
      <c r="I298" s="58"/>
      <c r="J298" s="59">
        <v>8600</v>
      </c>
      <c r="K298" s="59"/>
      <c r="L298" s="59"/>
      <c r="M298" s="59"/>
      <c r="N298" s="60">
        <v>8600</v>
      </c>
      <c r="O298" s="61">
        <v>0</v>
      </c>
      <c r="P298" s="66"/>
      <c r="Q298" s="63"/>
    </row>
    <row r="299" spans="1:17" s="50" customFormat="1" ht="21" customHeight="1">
      <c r="A299" s="49"/>
      <c r="B299" s="68" t="s">
        <v>685</v>
      </c>
      <c r="C299" s="69"/>
      <c r="D299" s="69"/>
      <c r="E299" s="69"/>
      <c r="F299" s="70"/>
      <c r="G299" s="71" t="s">
        <v>686</v>
      </c>
      <c r="H299" s="72" t="s">
        <v>110</v>
      </c>
      <c r="I299" s="58">
        <v>411.1</v>
      </c>
      <c r="J299" s="59"/>
      <c r="K299" s="59"/>
      <c r="L299" s="59"/>
      <c r="M299" s="59">
        <v>7900</v>
      </c>
      <c r="N299" s="60">
        <v>7900</v>
      </c>
      <c r="O299" s="61">
        <v>3247690</v>
      </c>
      <c r="P299" s="62"/>
      <c r="Q299" s="63"/>
    </row>
    <row r="300" spans="1:17" s="50" customFormat="1" ht="21" customHeight="1">
      <c r="A300" s="49"/>
      <c r="B300" s="68" t="s">
        <v>687</v>
      </c>
      <c r="C300" s="69"/>
      <c r="D300" s="69"/>
      <c r="E300" s="69"/>
      <c r="F300" s="70"/>
      <c r="G300" s="71" t="s">
        <v>688</v>
      </c>
      <c r="H300" s="72" t="s">
        <v>110</v>
      </c>
      <c r="I300" s="58"/>
      <c r="J300" s="59"/>
      <c r="K300" s="59"/>
      <c r="L300" s="59"/>
      <c r="M300" s="59">
        <v>6700</v>
      </c>
      <c r="N300" s="60">
        <v>6700</v>
      </c>
      <c r="O300" s="61">
        <v>0</v>
      </c>
      <c r="P300" s="62"/>
      <c r="Q300" s="63"/>
    </row>
    <row r="301" spans="1:17" s="50" customFormat="1" ht="21" customHeight="1">
      <c r="A301" s="49"/>
      <c r="B301" s="68" t="s">
        <v>689</v>
      </c>
      <c r="C301" s="69"/>
      <c r="D301" s="69"/>
      <c r="E301" s="69"/>
      <c r="F301" s="70"/>
      <c r="G301" s="71" t="s">
        <v>672</v>
      </c>
      <c r="H301" s="72" t="s">
        <v>110</v>
      </c>
      <c r="I301" s="58">
        <v>356.6</v>
      </c>
      <c r="J301" s="59"/>
      <c r="K301" s="59"/>
      <c r="L301" s="59"/>
      <c r="M301" s="59">
        <v>4500</v>
      </c>
      <c r="N301" s="60">
        <v>4500</v>
      </c>
      <c r="O301" s="61">
        <v>1604700</v>
      </c>
      <c r="P301" s="62"/>
      <c r="Q301" s="63"/>
    </row>
    <row r="302" spans="1:17" s="50" customFormat="1" ht="21" customHeight="1">
      <c r="A302" s="49"/>
      <c r="B302" s="53"/>
      <c r="C302" s="54"/>
      <c r="D302" s="54"/>
      <c r="E302" s="54"/>
      <c r="F302" s="55"/>
      <c r="G302" s="56"/>
      <c r="H302" s="72"/>
      <c r="I302" s="58"/>
      <c r="J302" s="59"/>
      <c r="K302" s="59"/>
      <c r="L302" s="65"/>
      <c r="M302" s="59"/>
      <c r="N302" s="60">
        <f t="shared" ref="N278:N341" si="0">MIN(J302:M302)</f>
        <v>0</v>
      </c>
      <c r="O302" s="61">
        <f t="shared" ref="O251:O314" si="1">N302*I302</f>
        <v>0</v>
      </c>
      <c r="P302" s="62"/>
      <c r="Q302" s="63"/>
    </row>
    <row r="303" spans="1:17" s="50" customFormat="1" ht="21" customHeight="1">
      <c r="A303" s="49"/>
      <c r="B303" s="53"/>
      <c r="C303" s="54"/>
      <c r="D303" s="54"/>
      <c r="E303" s="54"/>
      <c r="F303" s="55"/>
      <c r="G303" s="56"/>
      <c r="H303" s="72"/>
      <c r="I303" s="58"/>
      <c r="J303" s="59"/>
      <c r="K303" s="59"/>
      <c r="L303" s="65"/>
      <c r="M303" s="59"/>
      <c r="N303" s="60">
        <f t="shared" si="0"/>
        <v>0</v>
      </c>
      <c r="O303" s="61">
        <f t="shared" si="1"/>
        <v>0</v>
      </c>
      <c r="P303" s="62"/>
      <c r="Q303" s="63"/>
    </row>
    <row r="304" spans="1:17" s="50" customFormat="1" ht="21" customHeight="1">
      <c r="A304" s="49"/>
      <c r="B304" s="53"/>
      <c r="C304" s="54"/>
      <c r="D304" s="54"/>
      <c r="E304" s="54"/>
      <c r="F304" s="55"/>
      <c r="G304" s="56"/>
      <c r="H304" s="72"/>
      <c r="I304" s="58"/>
      <c r="J304" s="59"/>
      <c r="K304" s="59"/>
      <c r="L304" s="59"/>
      <c r="M304" s="59"/>
      <c r="N304" s="60">
        <f t="shared" si="0"/>
        <v>0</v>
      </c>
      <c r="O304" s="61">
        <f t="shared" si="1"/>
        <v>0</v>
      </c>
      <c r="P304" s="62"/>
      <c r="Q304" s="63"/>
    </row>
    <row r="305" spans="1:17" s="50" customFormat="1" ht="21" customHeight="1">
      <c r="A305" s="49"/>
      <c r="B305" s="68"/>
      <c r="C305" s="69"/>
      <c r="D305" s="69"/>
      <c r="E305" s="69"/>
      <c r="F305" s="70"/>
      <c r="G305" s="71"/>
      <c r="H305" s="72"/>
      <c r="I305" s="58"/>
      <c r="J305" s="59"/>
      <c r="K305" s="59"/>
      <c r="L305" s="59"/>
      <c r="M305" s="59"/>
      <c r="N305" s="60">
        <f t="shared" si="0"/>
        <v>0</v>
      </c>
      <c r="O305" s="61">
        <f t="shared" si="1"/>
        <v>0</v>
      </c>
      <c r="P305" s="62"/>
      <c r="Q305" s="63"/>
    </row>
    <row r="306" spans="1:17" s="50" customFormat="1" ht="21" customHeight="1">
      <c r="A306" s="49"/>
      <c r="B306" s="68"/>
      <c r="C306" s="69"/>
      <c r="D306" s="69"/>
      <c r="E306" s="69"/>
      <c r="F306" s="70"/>
      <c r="G306" s="71"/>
      <c r="H306" s="72"/>
      <c r="I306" s="58"/>
      <c r="J306" s="59"/>
      <c r="K306" s="59"/>
      <c r="L306" s="59"/>
      <c r="M306" s="59"/>
      <c r="N306" s="60">
        <f t="shared" si="0"/>
        <v>0</v>
      </c>
      <c r="O306" s="61">
        <f t="shared" si="1"/>
        <v>0</v>
      </c>
      <c r="P306" s="62"/>
      <c r="Q306" s="63"/>
    </row>
    <row r="307" spans="1:17" s="50" customFormat="1" ht="21" customHeight="1">
      <c r="A307" s="49"/>
      <c r="B307" s="68"/>
      <c r="C307" s="69"/>
      <c r="D307" s="69"/>
      <c r="E307" s="69"/>
      <c r="F307" s="70"/>
      <c r="G307" s="71"/>
      <c r="H307" s="72"/>
      <c r="I307" s="58"/>
      <c r="J307" s="59"/>
      <c r="K307" s="59"/>
      <c r="L307" s="59"/>
      <c r="M307" s="59"/>
      <c r="N307" s="60">
        <f t="shared" si="0"/>
        <v>0</v>
      </c>
      <c r="O307" s="61">
        <f t="shared" si="1"/>
        <v>0</v>
      </c>
      <c r="P307" s="62"/>
      <c r="Q307" s="63"/>
    </row>
    <row r="308" spans="1:17" s="50" customFormat="1" ht="21" customHeight="1">
      <c r="A308" s="49"/>
      <c r="B308" s="68"/>
      <c r="C308" s="69"/>
      <c r="D308" s="69"/>
      <c r="E308" s="69"/>
      <c r="F308" s="70"/>
      <c r="G308" s="71"/>
      <c r="H308" s="72"/>
      <c r="I308" s="58"/>
      <c r="J308" s="59"/>
      <c r="K308" s="59"/>
      <c r="L308" s="59"/>
      <c r="M308" s="59"/>
      <c r="N308" s="60">
        <f t="shared" si="0"/>
        <v>0</v>
      </c>
      <c r="O308" s="61">
        <f t="shared" si="1"/>
        <v>0</v>
      </c>
      <c r="P308" s="62"/>
      <c r="Q308" s="63"/>
    </row>
    <row r="309" spans="1:17" s="50" customFormat="1" ht="21" customHeight="1">
      <c r="A309" s="49"/>
      <c r="B309" s="68"/>
      <c r="C309" s="69"/>
      <c r="D309" s="69"/>
      <c r="E309" s="69"/>
      <c r="F309" s="70"/>
      <c r="G309" s="71"/>
      <c r="H309" s="72"/>
      <c r="I309" s="58"/>
      <c r="J309" s="59"/>
      <c r="K309" s="59"/>
      <c r="L309" s="59"/>
      <c r="M309" s="59"/>
      <c r="N309" s="60">
        <f t="shared" si="0"/>
        <v>0</v>
      </c>
      <c r="O309" s="61">
        <f t="shared" si="1"/>
        <v>0</v>
      </c>
      <c r="P309" s="62"/>
      <c r="Q309" s="63"/>
    </row>
    <row r="310" spans="1:17" s="50" customFormat="1" ht="21" customHeight="1">
      <c r="A310" s="49"/>
      <c r="B310" s="68"/>
      <c r="C310" s="69"/>
      <c r="D310" s="69"/>
      <c r="E310" s="69"/>
      <c r="F310" s="70"/>
      <c r="G310" s="71"/>
      <c r="H310" s="72"/>
      <c r="I310" s="76"/>
      <c r="J310" s="59"/>
      <c r="K310" s="59"/>
      <c r="L310" s="59"/>
      <c r="M310" s="59"/>
      <c r="N310" s="60">
        <f t="shared" si="0"/>
        <v>0</v>
      </c>
      <c r="O310" s="61">
        <f t="shared" si="1"/>
        <v>0</v>
      </c>
      <c r="P310" s="62"/>
      <c r="Q310" s="63"/>
    </row>
    <row r="311" spans="1:17" s="50" customFormat="1" ht="21" customHeight="1">
      <c r="A311" s="49"/>
      <c r="B311" s="68"/>
      <c r="C311" s="69"/>
      <c r="D311" s="69"/>
      <c r="E311" s="69"/>
      <c r="F311" s="70"/>
      <c r="G311" s="71"/>
      <c r="H311" s="72"/>
      <c r="I311" s="76"/>
      <c r="J311" s="59"/>
      <c r="K311" s="59"/>
      <c r="L311" s="59"/>
      <c r="M311" s="59"/>
      <c r="N311" s="60">
        <f t="shared" si="0"/>
        <v>0</v>
      </c>
      <c r="O311" s="61">
        <f t="shared" si="1"/>
        <v>0</v>
      </c>
      <c r="P311" s="62"/>
      <c r="Q311" s="63"/>
    </row>
    <row r="312" spans="1:17" s="50" customFormat="1" ht="21" customHeight="1">
      <c r="A312" s="49"/>
      <c r="B312" s="68"/>
      <c r="C312" s="69"/>
      <c r="D312" s="69"/>
      <c r="E312" s="69"/>
      <c r="F312" s="70"/>
      <c r="G312" s="71"/>
      <c r="H312" s="72"/>
      <c r="I312" s="76"/>
      <c r="J312" s="59"/>
      <c r="K312" s="59"/>
      <c r="L312" s="65"/>
      <c r="M312" s="59"/>
      <c r="N312" s="60">
        <f t="shared" si="0"/>
        <v>0</v>
      </c>
      <c r="O312" s="61">
        <f t="shared" si="1"/>
        <v>0</v>
      </c>
      <c r="P312" s="62"/>
      <c r="Q312" s="63"/>
    </row>
    <row r="313" spans="1:17" s="50" customFormat="1" ht="21" customHeight="1">
      <c r="A313" s="49"/>
      <c r="B313" s="68"/>
      <c r="C313" s="69"/>
      <c r="D313" s="69"/>
      <c r="E313" s="69"/>
      <c r="F313" s="70"/>
      <c r="G313" s="71"/>
      <c r="H313" s="72"/>
      <c r="I313" s="76"/>
      <c r="J313" s="59"/>
      <c r="K313" s="59"/>
      <c r="L313" s="65"/>
      <c r="M313" s="59"/>
      <c r="N313" s="60">
        <f t="shared" si="0"/>
        <v>0</v>
      </c>
      <c r="O313" s="61">
        <f t="shared" si="1"/>
        <v>0</v>
      </c>
      <c r="P313" s="62"/>
      <c r="Q313" s="63"/>
    </row>
    <row r="314" spans="1:17" s="50" customFormat="1" ht="21" customHeight="1">
      <c r="A314" s="49"/>
      <c r="B314" s="68"/>
      <c r="C314" s="69"/>
      <c r="D314" s="69"/>
      <c r="E314" s="69"/>
      <c r="F314" s="70"/>
      <c r="G314" s="71"/>
      <c r="H314" s="72"/>
      <c r="I314" s="76"/>
      <c r="J314" s="59"/>
      <c r="K314" s="59"/>
      <c r="L314" s="65"/>
      <c r="M314" s="59"/>
      <c r="N314" s="60">
        <f t="shared" si="0"/>
        <v>0</v>
      </c>
      <c r="O314" s="61">
        <f t="shared" si="1"/>
        <v>0</v>
      </c>
      <c r="P314" s="62"/>
      <c r="Q314" s="63"/>
    </row>
    <row r="315" spans="1:17" s="50" customFormat="1" ht="21" customHeight="1">
      <c r="A315" s="49"/>
      <c r="B315" s="68"/>
      <c r="C315" s="69"/>
      <c r="D315" s="69"/>
      <c r="E315" s="69"/>
      <c r="F315" s="70"/>
      <c r="G315" s="71"/>
      <c r="H315" s="72"/>
      <c r="I315" s="76"/>
      <c r="J315" s="59"/>
      <c r="K315" s="59"/>
      <c r="L315" s="59"/>
      <c r="M315" s="59"/>
      <c r="N315" s="60">
        <f t="shared" si="0"/>
        <v>0</v>
      </c>
      <c r="O315" s="61">
        <f t="shared" ref="O315:O379" si="2">N315*I315</f>
        <v>0</v>
      </c>
      <c r="P315" s="62"/>
      <c r="Q315" s="63"/>
    </row>
    <row r="316" spans="1:17" s="50" customFormat="1" ht="21" customHeight="1">
      <c r="A316" s="49"/>
      <c r="B316" s="68"/>
      <c r="C316" s="69"/>
      <c r="D316" s="69"/>
      <c r="E316" s="69"/>
      <c r="F316" s="70"/>
      <c r="G316" s="71"/>
      <c r="H316" s="72"/>
      <c r="I316" s="76"/>
      <c r="J316" s="59"/>
      <c r="K316" s="59"/>
      <c r="L316" s="59"/>
      <c r="M316" s="59"/>
      <c r="N316" s="60">
        <f t="shared" si="0"/>
        <v>0</v>
      </c>
      <c r="O316" s="61">
        <f t="shared" si="2"/>
        <v>0</v>
      </c>
      <c r="P316" s="66"/>
      <c r="Q316" s="63"/>
    </row>
    <row r="317" spans="1:17" s="50" customFormat="1" ht="21" customHeight="1">
      <c r="A317" s="49"/>
      <c r="B317" s="68"/>
      <c r="C317" s="69"/>
      <c r="D317" s="69"/>
      <c r="E317" s="69"/>
      <c r="F317" s="70"/>
      <c r="G317" s="71"/>
      <c r="H317" s="72"/>
      <c r="I317" s="76"/>
      <c r="J317" s="59"/>
      <c r="K317" s="59"/>
      <c r="L317" s="59"/>
      <c r="M317" s="59"/>
      <c r="N317" s="60">
        <f t="shared" si="0"/>
        <v>0</v>
      </c>
      <c r="O317" s="61">
        <f t="shared" si="2"/>
        <v>0</v>
      </c>
      <c r="P317" s="62"/>
      <c r="Q317" s="63"/>
    </row>
    <row r="318" spans="1:17" s="50" customFormat="1" ht="21" customHeight="1">
      <c r="A318" s="49"/>
      <c r="B318" s="68"/>
      <c r="C318" s="69"/>
      <c r="D318" s="69"/>
      <c r="E318" s="69"/>
      <c r="F318" s="70"/>
      <c r="G318" s="71"/>
      <c r="H318" s="72"/>
      <c r="I318" s="76"/>
      <c r="J318" s="59"/>
      <c r="K318" s="59"/>
      <c r="L318" s="59"/>
      <c r="M318" s="59"/>
      <c r="N318" s="60">
        <f t="shared" si="0"/>
        <v>0</v>
      </c>
      <c r="O318" s="61">
        <f t="shared" si="2"/>
        <v>0</v>
      </c>
      <c r="P318" s="62"/>
      <c r="Q318" s="63"/>
    </row>
    <row r="319" spans="1:17" s="50" customFormat="1" ht="21" customHeight="1">
      <c r="A319" s="49"/>
      <c r="B319" s="68"/>
      <c r="C319" s="69"/>
      <c r="D319" s="69"/>
      <c r="E319" s="69"/>
      <c r="F319" s="70"/>
      <c r="G319" s="71"/>
      <c r="H319" s="72"/>
      <c r="I319" s="58"/>
      <c r="J319" s="59"/>
      <c r="K319" s="59"/>
      <c r="L319" s="59"/>
      <c r="M319" s="59"/>
      <c r="N319" s="60">
        <f t="shared" si="0"/>
        <v>0</v>
      </c>
      <c r="O319" s="61">
        <f t="shared" si="2"/>
        <v>0</v>
      </c>
      <c r="P319" s="62"/>
      <c r="Q319" s="63"/>
    </row>
    <row r="320" spans="1:17" s="50" customFormat="1" ht="21" customHeight="1">
      <c r="A320" s="49"/>
      <c r="B320" s="68"/>
      <c r="C320" s="69"/>
      <c r="D320" s="69"/>
      <c r="E320" s="69"/>
      <c r="F320" s="70"/>
      <c r="G320" s="71"/>
      <c r="H320" s="72"/>
      <c r="I320" s="58"/>
      <c r="J320" s="59"/>
      <c r="K320" s="59"/>
      <c r="L320" s="59"/>
      <c r="M320" s="59"/>
      <c r="N320" s="60">
        <f t="shared" si="0"/>
        <v>0</v>
      </c>
      <c r="O320" s="61">
        <f t="shared" si="2"/>
        <v>0</v>
      </c>
      <c r="P320" s="62"/>
      <c r="Q320" s="63"/>
    </row>
    <row r="321" spans="1:17" s="50" customFormat="1" ht="21" customHeight="1">
      <c r="A321" s="49"/>
      <c r="B321" s="68"/>
      <c r="C321" s="69"/>
      <c r="D321" s="69"/>
      <c r="E321" s="69"/>
      <c r="F321" s="70"/>
      <c r="G321" s="71"/>
      <c r="H321" s="72"/>
      <c r="I321" s="58"/>
      <c r="J321" s="59"/>
      <c r="K321" s="59"/>
      <c r="L321" s="59"/>
      <c r="M321" s="59"/>
      <c r="N321" s="60">
        <f t="shared" si="0"/>
        <v>0</v>
      </c>
      <c r="O321" s="61">
        <f t="shared" si="2"/>
        <v>0</v>
      </c>
      <c r="P321" s="62"/>
      <c r="Q321" s="63"/>
    </row>
    <row r="322" spans="1:17" s="50" customFormat="1" ht="21" customHeight="1">
      <c r="A322" s="49"/>
      <c r="B322" s="68"/>
      <c r="C322" s="69"/>
      <c r="D322" s="69"/>
      <c r="E322" s="69"/>
      <c r="F322" s="70"/>
      <c r="G322" s="71"/>
      <c r="H322" s="72"/>
      <c r="I322" s="58"/>
      <c r="J322" s="59"/>
      <c r="K322" s="59"/>
      <c r="L322" s="59"/>
      <c r="M322" s="59"/>
      <c r="N322" s="60">
        <f t="shared" si="0"/>
        <v>0</v>
      </c>
      <c r="O322" s="61">
        <f t="shared" si="2"/>
        <v>0</v>
      </c>
      <c r="P322" s="62"/>
      <c r="Q322" s="63"/>
    </row>
    <row r="323" spans="1:17" s="50" customFormat="1" ht="21" customHeight="1">
      <c r="A323" s="49"/>
      <c r="B323" s="68"/>
      <c r="C323" s="69"/>
      <c r="D323" s="69"/>
      <c r="E323" s="69"/>
      <c r="F323" s="70"/>
      <c r="G323" s="71"/>
      <c r="H323" s="72"/>
      <c r="I323" s="58"/>
      <c r="J323" s="59"/>
      <c r="K323" s="59"/>
      <c r="L323" s="65"/>
      <c r="M323" s="59"/>
      <c r="N323" s="60">
        <f t="shared" si="0"/>
        <v>0</v>
      </c>
      <c r="O323" s="61">
        <f t="shared" si="2"/>
        <v>0</v>
      </c>
      <c r="P323" s="66"/>
      <c r="Q323" s="63"/>
    </row>
    <row r="324" spans="1:17" s="50" customFormat="1" ht="21" customHeight="1">
      <c r="A324" s="49"/>
      <c r="B324" s="68"/>
      <c r="C324" s="69"/>
      <c r="D324" s="69"/>
      <c r="E324" s="69"/>
      <c r="F324" s="70"/>
      <c r="G324" s="71"/>
      <c r="H324" s="72"/>
      <c r="I324" s="58"/>
      <c r="J324" s="59"/>
      <c r="K324" s="59"/>
      <c r="L324" s="65"/>
      <c r="M324" s="59"/>
      <c r="N324" s="60">
        <f t="shared" si="0"/>
        <v>0</v>
      </c>
      <c r="O324" s="61">
        <f t="shared" si="2"/>
        <v>0</v>
      </c>
      <c r="P324" s="66"/>
      <c r="Q324" s="63"/>
    </row>
    <row r="325" spans="1:17" s="50" customFormat="1" ht="21" customHeight="1">
      <c r="A325" s="49"/>
      <c r="B325" s="68"/>
      <c r="C325" s="69"/>
      <c r="D325" s="69"/>
      <c r="E325" s="69"/>
      <c r="F325" s="70"/>
      <c r="G325" s="71"/>
      <c r="H325" s="72"/>
      <c r="I325" s="58"/>
      <c r="J325" s="59"/>
      <c r="K325" s="59"/>
      <c r="L325" s="65"/>
      <c r="M325" s="59"/>
      <c r="N325" s="60">
        <f t="shared" si="0"/>
        <v>0</v>
      </c>
      <c r="O325" s="61">
        <f t="shared" si="2"/>
        <v>0</v>
      </c>
      <c r="P325" s="62"/>
      <c r="Q325" s="63"/>
    </row>
    <row r="326" spans="1:17" s="50" customFormat="1" ht="21" customHeight="1">
      <c r="A326" s="49"/>
      <c r="B326" s="68"/>
      <c r="C326" s="69"/>
      <c r="D326" s="69"/>
      <c r="E326" s="69"/>
      <c r="F326" s="70"/>
      <c r="G326" s="71"/>
      <c r="H326" s="72"/>
      <c r="I326" s="58"/>
      <c r="J326" s="59"/>
      <c r="K326" s="59"/>
      <c r="L326" s="65"/>
      <c r="M326" s="59"/>
      <c r="N326" s="60">
        <f t="shared" si="0"/>
        <v>0</v>
      </c>
      <c r="O326" s="61">
        <f t="shared" si="2"/>
        <v>0</v>
      </c>
      <c r="P326" s="62"/>
      <c r="Q326" s="63"/>
    </row>
    <row r="327" spans="1:17" s="50" customFormat="1" ht="21" customHeight="1">
      <c r="A327" s="49"/>
      <c r="B327" s="68"/>
      <c r="C327" s="69"/>
      <c r="D327" s="69"/>
      <c r="E327" s="69"/>
      <c r="F327" s="70"/>
      <c r="G327" s="71"/>
      <c r="H327" s="72"/>
      <c r="I327" s="58"/>
      <c r="J327" s="59"/>
      <c r="K327" s="59"/>
      <c r="L327" s="65"/>
      <c r="M327" s="59"/>
      <c r="N327" s="60">
        <f t="shared" si="0"/>
        <v>0</v>
      </c>
      <c r="O327" s="61">
        <f t="shared" si="2"/>
        <v>0</v>
      </c>
      <c r="P327" s="62"/>
      <c r="Q327" s="63"/>
    </row>
    <row r="328" spans="1:17" s="50" customFormat="1" ht="21" customHeight="1">
      <c r="A328" s="49"/>
      <c r="B328" s="68"/>
      <c r="C328" s="69"/>
      <c r="D328" s="69"/>
      <c r="E328" s="69"/>
      <c r="F328" s="70"/>
      <c r="G328" s="71"/>
      <c r="H328" s="72"/>
      <c r="I328" s="58"/>
      <c r="J328" s="59"/>
      <c r="K328" s="59"/>
      <c r="L328" s="65"/>
      <c r="M328" s="59"/>
      <c r="N328" s="60">
        <f t="shared" si="0"/>
        <v>0</v>
      </c>
      <c r="O328" s="61">
        <f t="shared" si="2"/>
        <v>0</v>
      </c>
      <c r="P328" s="62"/>
      <c r="Q328" s="63"/>
    </row>
    <row r="329" spans="1:17" s="50" customFormat="1" ht="21" customHeight="1">
      <c r="A329" s="49"/>
      <c r="B329" s="68"/>
      <c r="C329" s="69"/>
      <c r="D329" s="69"/>
      <c r="E329" s="69"/>
      <c r="F329" s="70"/>
      <c r="G329" s="71"/>
      <c r="H329" s="72"/>
      <c r="I329" s="58"/>
      <c r="J329" s="59"/>
      <c r="K329" s="59"/>
      <c r="L329" s="65"/>
      <c r="M329" s="59"/>
      <c r="N329" s="60">
        <f t="shared" si="0"/>
        <v>0</v>
      </c>
      <c r="O329" s="61">
        <f t="shared" si="2"/>
        <v>0</v>
      </c>
      <c r="P329" s="62"/>
      <c r="Q329" s="63"/>
    </row>
    <row r="330" spans="1:17" s="50" customFormat="1" ht="21" customHeight="1">
      <c r="A330" s="49"/>
      <c r="B330" s="68"/>
      <c r="C330" s="69"/>
      <c r="D330" s="69"/>
      <c r="E330" s="69"/>
      <c r="F330" s="70"/>
      <c r="G330" s="71"/>
      <c r="H330" s="72"/>
      <c r="I330" s="58"/>
      <c r="J330" s="59"/>
      <c r="K330" s="59"/>
      <c r="L330" s="65"/>
      <c r="M330" s="59"/>
      <c r="N330" s="60">
        <f t="shared" si="0"/>
        <v>0</v>
      </c>
      <c r="O330" s="61">
        <f t="shared" si="2"/>
        <v>0</v>
      </c>
      <c r="P330" s="62"/>
      <c r="Q330" s="63"/>
    </row>
    <row r="331" spans="1:17" s="50" customFormat="1" ht="21" customHeight="1">
      <c r="A331" s="49"/>
      <c r="B331" s="68"/>
      <c r="C331" s="69"/>
      <c r="D331" s="69"/>
      <c r="E331" s="69"/>
      <c r="F331" s="70"/>
      <c r="G331" s="71"/>
      <c r="H331" s="72"/>
      <c r="I331" s="58"/>
      <c r="J331" s="59"/>
      <c r="K331" s="59"/>
      <c r="L331" s="65"/>
      <c r="M331" s="59"/>
      <c r="N331" s="60">
        <f t="shared" si="0"/>
        <v>0</v>
      </c>
      <c r="O331" s="61">
        <f t="shared" si="2"/>
        <v>0</v>
      </c>
      <c r="P331" s="62"/>
      <c r="Q331" s="63"/>
    </row>
    <row r="332" spans="1:17" s="50" customFormat="1" ht="21" customHeight="1">
      <c r="A332" s="49"/>
      <c r="B332" s="68"/>
      <c r="C332" s="69"/>
      <c r="D332" s="69"/>
      <c r="E332" s="69"/>
      <c r="F332" s="70"/>
      <c r="G332" s="56"/>
      <c r="H332" s="57"/>
      <c r="I332" s="58"/>
      <c r="J332" s="59"/>
      <c r="K332" s="59"/>
      <c r="L332" s="59"/>
      <c r="M332" s="59"/>
      <c r="N332" s="60">
        <f t="shared" si="0"/>
        <v>0</v>
      </c>
      <c r="O332" s="61">
        <f t="shared" si="2"/>
        <v>0</v>
      </c>
      <c r="P332" s="62"/>
      <c r="Q332" s="63"/>
    </row>
    <row r="333" spans="1:17" s="50" customFormat="1" ht="21" customHeight="1">
      <c r="A333" s="49"/>
      <c r="B333" s="68"/>
      <c r="C333" s="69"/>
      <c r="D333" s="69"/>
      <c r="E333" s="69"/>
      <c r="F333" s="70"/>
      <c r="G333" s="71"/>
      <c r="H333" s="72"/>
      <c r="I333" s="58"/>
      <c r="J333" s="59"/>
      <c r="K333" s="59"/>
      <c r="L333" s="59"/>
      <c r="M333" s="59"/>
      <c r="N333" s="60">
        <f t="shared" si="0"/>
        <v>0</v>
      </c>
      <c r="O333" s="61">
        <f t="shared" si="2"/>
        <v>0</v>
      </c>
      <c r="P333" s="62"/>
      <c r="Q333" s="63"/>
    </row>
    <row r="334" spans="1:17" s="50" customFormat="1" ht="21" customHeight="1">
      <c r="A334" s="49"/>
      <c r="B334" s="68"/>
      <c r="C334" s="69"/>
      <c r="D334" s="69"/>
      <c r="E334" s="69"/>
      <c r="F334" s="70"/>
      <c r="G334" s="71"/>
      <c r="H334" s="72"/>
      <c r="I334" s="58"/>
      <c r="J334" s="59"/>
      <c r="K334" s="59"/>
      <c r="L334" s="59"/>
      <c r="M334" s="59"/>
      <c r="N334" s="60">
        <f t="shared" si="0"/>
        <v>0</v>
      </c>
      <c r="O334" s="61">
        <f t="shared" si="2"/>
        <v>0</v>
      </c>
      <c r="P334" s="62"/>
      <c r="Q334" s="63"/>
    </row>
    <row r="335" spans="1:17" s="50" customFormat="1" ht="21" customHeight="1">
      <c r="A335" s="49"/>
      <c r="B335" s="68"/>
      <c r="C335" s="69"/>
      <c r="D335" s="69"/>
      <c r="E335" s="69"/>
      <c r="F335" s="70"/>
      <c r="G335" s="71"/>
      <c r="H335" s="72"/>
      <c r="I335" s="58"/>
      <c r="J335" s="59"/>
      <c r="K335" s="59"/>
      <c r="L335" s="59"/>
      <c r="M335" s="59"/>
      <c r="N335" s="60">
        <f t="shared" si="0"/>
        <v>0</v>
      </c>
      <c r="O335" s="61">
        <f t="shared" si="2"/>
        <v>0</v>
      </c>
      <c r="P335" s="62"/>
      <c r="Q335" s="63"/>
    </row>
    <row r="336" spans="1:17" s="50" customFormat="1" ht="21" customHeight="1">
      <c r="A336" s="49"/>
      <c r="B336" s="68"/>
      <c r="C336" s="69"/>
      <c r="D336" s="69"/>
      <c r="E336" s="69"/>
      <c r="F336" s="70"/>
      <c r="G336" s="71"/>
      <c r="H336" s="72"/>
      <c r="I336" s="58"/>
      <c r="J336" s="59"/>
      <c r="K336" s="59"/>
      <c r="L336" s="59"/>
      <c r="M336" s="59"/>
      <c r="N336" s="60">
        <f t="shared" si="0"/>
        <v>0</v>
      </c>
      <c r="O336" s="61">
        <f t="shared" si="2"/>
        <v>0</v>
      </c>
      <c r="P336" s="62"/>
      <c r="Q336" s="63"/>
    </row>
    <row r="337" spans="1:17" s="50" customFormat="1" ht="21" customHeight="1">
      <c r="A337" s="49"/>
      <c r="B337" s="68"/>
      <c r="C337" s="69"/>
      <c r="D337" s="69"/>
      <c r="E337" s="69"/>
      <c r="F337" s="70"/>
      <c r="G337" s="71"/>
      <c r="H337" s="72"/>
      <c r="I337" s="58"/>
      <c r="J337" s="59"/>
      <c r="K337" s="59"/>
      <c r="L337" s="59"/>
      <c r="M337" s="59"/>
      <c r="N337" s="60">
        <f t="shared" si="0"/>
        <v>0</v>
      </c>
      <c r="O337" s="61">
        <f t="shared" si="2"/>
        <v>0</v>
      </c>
      <c r="P337" s="62"/>
      <c r="Q337" s="63"/>
    </row>
    <row r="338" spans="1:17" s="50" customFormat="1" ht="21" customHeight="1">
      <c r="A338" s="49"/>
      <c r="B338" s="68"/>
      <c r="C338" s="69"/>
      <c r="D338" s="69"/>
      <c r="E338" s="69"/>
      <c r="F338" s="70"/>
      <c r="G338" s="71"/>
      <c r="H338" s="72"/>
      <c r="I338" s="58"/>
      <c r="J338" s="59"/>
      <c r="K338" s="59"/>
      <c r="L338" s="59"/>
      <c r="M338" s="59"/>
      <c r="N338" s="60">
        <f t="shared" si="0"/>
        <v>0</v>
      </c>
      <c r="O338" s="61">
        <f t="shared" si="2"/>
        <v>0</v>
      </c>
      <c r="P338" s="62"/>
      <c r="Q338" s="63"/>
    </row>
    <row r="339" spans="1:17" s="50" customFormat="1" ht="21" customHeight="1">
      <c r="A339" s="49"/>
      <c r="B339" s="68"/>
      <c r="C339" s="69"/>
      <c r="D339" s="69"/>
      <c r="E339" s="69"/>
      <c r="F339" s="70"/>
      <c r="G339" s="71"/>
      <c r="H339" s="72"/>
      <c r="I339" s="58"/>
      <c r="J339" s="59"/>
      <c r="K339" s="59"/>
      <c r="L339" s="59"/>
      <c r="M339" s="59"/>
      <c r="N339" s="60">
        <f t="shared" si="0"/>
        <v>0</v>
      </c>
      <c r="O339" s="61">
        <f t="shared" si="2"/>
        <v>0</v>
      </c>
      <c r="P339" s="62"/>
      <c r="Q339" s="63"/>
    </row>
    <row r="340" spans="1:17" s="50" customFormat="1" ht="21" customHeight="1">
      <c r="A340" s="49"/>
      <c r="B340" s="68"/>
      <c r="C340" s="69"/>
      <c r="D340" s="69"/>
      <c r="E340" s="69"/>
      <c r="F340" s="70"/>
      <c r="G340" s="71"/>
      <c r="H340" s="72"/>
      <c r="I340" s="58"/>
      <c r="J340" s="59"/>
      <c r="K340" s="59"/>
      <c r="L340" s="59"/>
      <c r="M340" s="59"/>
      <c r="N340" s="60">
        <f t="shared" si="0"/>
        <v>0</v>
      </c>
      <c r="O340" s="61">
        <f t="shared" si="2"/>
        <v>0</v>
      </c>
      <c r="P340" s="62"/>
      <c r="Q340" s="63"/>
    </row>
    <row r="341" spans="1:17" s="50" customFormat="1" ht="21" customHeight="1">
      <c r="A341" s="49"/>
      <c r="B341" s="68"/>
      <c r="C341" s="69"/>
      <c r="D341" s="69"/>
      <c r="E341" s="69"/>
      <c r="F341" s="70"/>
      <c r="G341" s="71"/>
      <c r="H341" s="72"/>
      <c r="I341" s="58"/>
      <c r="J341" s="59"/>
      <c r="K341" s="59"/>
      <c r="L341" s="59"/>
      <c r="M341" s="59"/>
      <c r="N341" s="60">
        <f t="shared" si="0"/>
        <v>0</v>
      </c>
      <c r="O341" s="61">
        <f t="shared" si="2"/>
        <v>0</v>
      </c>
      <c r="P341" s="62"/>
      <c r="Q341" s="63"/>
    </row>
    <row r="342" spans="1:17" s="50" customFormat="1" ht="21" customHeight="1">
      <c r="A342" s="49"/>
      <c r="B342" s="68"/>
      <c r="C342" s="69"/>
      <c r="D342" s="69"/>
      <c r="E342" s="69"/>
      <c r="F342" s="70"/>
      <c r="G342" s="71"/>
      <c r="H342" s="72"/>
      <c r="I342" s="58"/>
      <c r="J342" s="59"/>
      <c r="K342" s="59"/>
      <c r="L342" s="59"/>
      <c r="M342" s="59"/>
      <c r="N342" s="60">
        <f t="shared" ref="N342:N405" si="3">MIN(J342:M342)</f>
        <v>0</v>
      </c>
      <c r="O342" s="61">
        <f t="shared" si="2"/>
        <v>0</v>
      </c>
      <c r="P342" s="62"/>
      <c r="Q342" s="63"/>
    </row>
    <row r="343" spans="1:17" s="50" customFormat="1" ht="21" customHeight="1">
      <c r="A343" s="49"/>
      <c r="B343" s="68"/>
      <c r="C343" s="69"/>
      <c r="D343" s="69"/>
      <c r="E343" s="69"/>
      <c r="F343" s="70"/>
      <c r="G343" s="71"/>
      <c r="H343" s="72"/>
      <c r="I343" s="58"/>
      <c r="J343" s="59"/>
      <c r="K343" s="59"/>
      <c r="L343" s="59"/>
      <c r="M343" s="59"/>
      <c r="N343" s="60">
        <f t="shared" si="3"/>
        <v>0</v>
      </c>
      <c r="O343" s="61">
        <f t="shared" si="2"/>
        <v>0</v>
      </c>
      <c r="P343" s="62"/>
      <c r="Q343" s="63"/>
    </row>
    <row r="344" spans="1:17" s="50" customFormat="1" ht="21" customHeight="1">
      <c r="A344" s="49"/>
      <c r="B344" s="68"/>
      <c r="C344" s="69"/>
      <c r="D344" s="69"/>
      <c r="E344" s="69"/>
      <c r="F344" s="70"/>
      <c r="G344" s="71"/>
      <c r="H344" s="72"/>
      <c r="I344" s="58"/>
      <c r="J344" s="59"/>
      <c r="K344" s="59"/>
      <c r="L344" s="59"/>
      <c r="M344" s="59"/>
      <c r="N344" s="60">
        <f t="shared" si="3"/>
        <v>0</v>
      </c>
      <c r="O344" s="61">
        <f t="shared" si="2"/>
        <v>0</v>
      </c>
      <c r="P344" s="62"/>
      <c r="Q344" s="63"/>
    </row>
    <row r="345" spans="1:17" s="50" customFormat="1" ht="21" customHeight="1">
      <c r="A345" s="49"/>
      <c r="B345" s="68"/>
      <c r="C345" s="69"/>
      <c r="D345" s="69"/>
      <c r="E345" s="69"/>
      <c r="F345" s="70"/>
      <c r="G345" s="71"/>
      <c r="H345" s="72"/>
      <c r="I345" s="58"/>
      <c r="J345" s="59"/>
      <c r="K345" s="59"/>
      <c r="L345" s="59"/>
      <c r="M345" s="59"/>
      <c r="N345" s="60">
        <f t="shared" si="3"/>
        <v>0</v>
      </c>
      <c r="O345" s="61">
        <f t="shared" si="2"/>
        <v>0</v>
      </c>
      <c r="P345" s="62"/>
      <c r="Q345" s="63"/>
    </row>
    <row r="346" spans="1:17" s="50" customFormat="1" ht="21" customHeight="1">
      <c r="A346" s="49"/>
      <c r="B346" s="68"/>
      <c r="C346" s="69"/>
      <c r="D346" s="69"/>
      <c r="E346" s="69"/>
      <c r="F346" s="70"/>
      <c r="G346" s="71"/>
      <c r="H346" s="72"/>
      <c r="I346" s="58"/>
      <c r="J346" s="59"/>
      <c r="K346" s="59"/>
      <c r="L346" s="59"/>
      <c r="M346" s="59"/>
      <c r="N346" s="60">
        <f t="shared" si="3"/>
        <v>0</v>
      </c>
      <c r="O346" s="61">
        <f t="shared" si="2"/>
        <v>0</v>
      </c>
      <c r="P346" s="62"/>
      <c r="Q346" s="63"/>
    </row>
    <row r="347" spans="1:17" s="50" customFormat="1" ht="21" customHeight="1">
      <c r="A347" s="49"/>
      <c r="B347" s="68"/>
      <c r="C347" s="69"/>
      <c r="D347" s="69"/>
      <c r="E347" s="69"/>
      <c r="F347" s="70"/>
      <c r="G347" s="71"/>
      <c r="H347" s="72"/>
      <c r="I347" s="58"/>
      <c r="J347" s="59"/>
      <c r="K347" s="59"/>
      <c r="L347" s="59"/>
      <c r="M347" s="59"/>
      <c r="N347" s="60">
        <f t="shared" si="3"/>
        <v>0</v>
      </c>
      <c r="O347" s="61">
        <f t="shared" si="2"/>
        <v>0</v>
      </c>
      <c r="P347" s="62"/>
      <c r="Q347" s="63"/>
    </row>
    <row r="348" spans="1:17" s="50" customFormat="1" ht="21" customHeight="1">
      <c r="A348" s="49"/>
      <c r="B348" s="68"/>
      <c r="C348" s="69"/>
      <c r="D348" s="69"/>
      <c r="E348" s="69"/>
      <c r="F348" s="70"/>
      <c r="G348" s="71"/>
      <c r="H348" s="72"/>
      <c r="I348" s="58"/>
      <c r="J348" s="59"/>
      <c r="K348" s="59"/>
      <c r="L348" s="59"/>
      <c r="M348" s="59"/>
      <c r="N348" s="60">
        <f t="shared" si="3"/>
        <v>0</v>
      </c>
      <c r="O348" s="61">
        <f t="shared" si="2"/>
        <v>0</v>
      </c>
      <c r="P348" s="62"/>
      <c r="Q348" s="63"/>
    </row>
    <row r="349" spans="1:17" s="50" customFormat="1" ht="21" customHeight="1">
      <c r="A349" s="49"/>
      <c r="B349" s="68"/>
      <c r="C349" s="69"/>
      <c r="D349" s="69"/>
      <c r="E349" s="69"/>
      <c r="F349" s="70"/>
      <c r="G349" s="71"/>
      <c r="H349" s="72"/>
      <c r="I349" s="58"/>
      <c r="J349" s="59"/>
      <c r="K349" s="59"/>
      <c r="L349" s="59"/>
      <c r="M349" s="59"/>
      <c r="N349" s="60">
        <f t="shared" si="3"/>
        <v>0</v>
      </c>
      <c r="O349" s="61">
        <f t="shared" si="2"/>
        <v>0</v>
      </c>
      <c r="P349" s="62"/>
      <c r="Q349" s="63"/>
    </row>
    <row r="350" spans="1:17" s="50" customFormat="1" ht="21" customHeight="1">
      <c r="A350" s="49"/>
      <c r="B350" s="68"/>
      <c r="C350" s="69"/>
      <c r="D350" s="69"/>
      <c r="E350" s="69"/>
      <c r="F350" s="70"/>
      <c r="G350" s="71"/>
      <c r="H350" s="72"/>
      <c r="I350" s="58"/>
      <c r="J350" s="59"/>
      <c r="K350" s="59"/>
      <c r="L350" s="59"/>
      <c r="M350" s="59"/>
      <c r="N350" s="60">
        <f t="shared" si="3"/>
        <v>0</v>
      </c>
      <c r="O350" s="61">
        <f t="shared" si="2"/>
        <v>0</v>
      </c>
      <c r="P350" s="62"/>
      <c r="Q350" s="63"/>
    </row>
    <row r="351" spans="1:17" s="50" customFormat="1" ht="21" customHeight="1">
      <c r="A351" s="49"/>
      <c r="B351" s="68"/>
      <c r="C351" s="69"/>
      <c r="D351" s="69"/>
      <c r="E351" s="69"/>
      <c r="F351" s="70"/>
      <c r="G351" s="71"/>
      <c r="H351" s="72"/>
      <c r="I351" s="58"/>
      <c r="J351" s="59"/>
      <c r="K351" s="59"/>
      <c r="L351" s="59"/>
      <c r="M351" s="59"/>
      <c r="N351" s="60">
        <f t="shared" si="3"/>
        <v>0</v>
      </c>
      <c r="O351" s="61">
        <f t="shared" si="2"/>
        <v>0</v>
      </c>
      <c r="P351" s="62"/>
      <c r="Q351" s="63"/>
    </row>
    <row r="352" spans="1:17" s="50" customFormat="1" ht="21" customHeight="1">
      <c r="A352" s="49"/>
      <c r="B352" s="68"/>
      <c r="C352" s="69"/>
      <c r="D352" s="69"/>
      <c r="E352" s="69"/>
      <c r="F352" s="70"/>
      <c r="G352" s="71"/>
      <c r="H352" s="72"/>
      <c r="I352" s="58"/>
      <c r="J352" s="59"/>
      <c r="K352" s="59"/>
      <c r="L352" s="59"/>
      <c r="M352" s="59"/>
      <c r="N352" s="60">
        <f t="shared" si="3"/>
        <v>0</v>
      </c>
      <c r="O352" s="61">
        <f t="shared" si="2"/>
        <v>0</v>
      </c>
      <c r="P352" s="62"/>
      <c r="Q352" s="63"/>
    </row>
    <row r="353" spans="1:17" s="50" customFormat="1" ht="21" customHeight="1">
      <c r="A353" s="49"/>
      <c r="B353" s="68"/>
      <c r="C353" s="69"/>
      <c r="D353" s="69"/>
      <c r="E353" s="69"/>
      <c r="F353" s="70"/>
      <c r="G353" s="71"/>
      <c r="H353" s="72"/>
      <c r="I353" s="58"/>
      <c r="J353" s="59"/>
      <c r="K353" s="59"/>
      <c r="L353" s="59"/>
      <c r="M353" s="59"/>
      <c r="N353" s="60">
        <f t="shared" si="3"/>
        <v>0</v>
      </c>
      <c r="O353" s="61">
        <f t="shared" si="2"/>
        <v>0</v>
      </c>
      <c r="P353" s="62"/>
      <c r="Q353" s="63"/>
    </row>
    <row r="354" spans="1:17" s="50" customFormat="1" ht="21" customHeight="1">
      <c r="A354" s="49"/>
      <c r="B354" s="68"/>
      <c r="C354" s="69"/>
      <c r="D354" s="69"/>
      <c r="E354" s="69"/>
      <c r="F354" s="70"/>
      <c r="G354" s="71"/>
      <c r="H354" s="72"/>
      <c r="I354" s="58"/>
      <c r="J354" s="59"/>
      <c r="K354" s="59"/>
      <c r="L354" s="59"/>
      <c r="M354" s="59"/>
      <c r="N354" s="60">
        <f t="shared" si="3"/>
        <v>0</v>
      </c>
      <c r="O354" s="61">
        <f t="shared" si="2"/>
        <v>0</v>
      </c>
      <c r="P354" s="62"/>
      <c r="Q354" s="63"/>
    </row>
    <row r="355" spans="1:17" s="50" customFormat="1" ht="21" customHeight="1">
      <c r="A355" s="49"/>
      <c r="B355" s="68"/>
      <c r="C355" s="69"/>
      <c r="D355" s="69"/>
      <c r="E355" s="69"/>
      <c r="F355" s="70"/>
      <c r="G355" s="56"/>
      <c r="H355" s="72"/>
      <c r="I355" s="58"/>
      <c r="J355" s="59"/>
      <c r="K355" s="59"/>
      <c r="L355" s="65"/>
      <c r="M355" s="59"/>
      <c r="N355" s="60">
        <f t="shared" si="3"/>
        <v>0</v>
      </c>
      <c r="O355" s="61">
        <f t="shared" si="2"/>
        <v>0</v>
      </c>
      <c r="P355" s="62"/>
      <c r="Q355" s="63"/>
    </row>
    <row r="356" spans="1:17" s="50" customFormat="1" ht="21" customHeight="1">
      <c r="A356" s="49"/>
      <c r="B356" s="68"/>
      <c r="C356" s="69"/>
      <c r="D356" s="69"/>
      <c r="E356" s="69"/>
      <c r="F356" s="70"/>
      <c r="G356" s="71"/>
      <c r="H356" s="72"/>
      <c r="I356" s="58"/>
      <c r="J356" s="59"/>
      <c r="K356" s="59"/>
      <c r="L356" s="59"/>
      <c r="M356" s="59"/>
      <c r="N356" s="60">
        <f t="shared" si="3"/>
        <v>0</v>
      </c>
      <c r="O356" s="61">
        <f t="shared" si="2"/>
        <v>0</v>
      </c>
      <c r="P356" s="62"/>
      <c r="Q356" s="63"/>
    </row>
    <row r="357" spans="1:17" s="50" customFormat="1" ht="21" customHeight="1">
      <c r="A357" s="49"/>
      <c r="B357" s="68"/>
      <c r="C357" s="69"/>
      <c r="D357" s="69"/>
      <c r="E357" s="69"/>
      <c r="F357" s="70"/>
      <c r="G357" s="71"/>
      <c r="H357" s="72"/>
      <c r="I357" s="58"/>
      <c r="J357" s="59"/>
      <c r="K357" s="59"/>
      <c r="L357" s="59"/>
      <c r="M357" s="59"/>
      <c r="N357" s="60">
        <f t="shared" si="3"/>
        <v>0</v>
      </c>
      <c r="O357" s="61">
        <f t="shared" si="2"/>
        <v>0</v>
      </c>
      <c r="P357" s="62"/>
      <c r="Q357" s="63"/>
    </row>
    <row r="358" spans="1:17" s="50" customFormat="1" ht="21" customHeight="1">
      <c r="A358" s="49"/>
      <c r="B358" s="68"/>
      <c r="C358" s="69"/>
      <c r="D358" s="69"/>
      <c r="E358" s="69"/>
      <c r="F358" s="70"/>
      <c r="G358" s="71"/>
      <c r="H358" s="72"/>
      <c r="I358" s="58"/>
      <c r="J358" s="59"/>
      <c r="K358" s="59"/>
      <c r="L358" s="59"/>
      <c r="M358" s="59"/>
      <c r="N358" s="60">
        <f t="shared" si="3"/>
        <v>0</v>
      </c>
      <c r="O358" s="61">
        <f t="shared" si="2"/>
        <v>0</v>
      </c>
      <c r="P358" s="62"/>
      <c r="Q358" s="63"/>
    </row>
    <row r="359" spans="1:17" s="50" customFormat="1" ht="21" customHeight="1">
      <c r="A359" s="49"/>
      <c r="B359" s="68"/>
      <c r="C359" s="69"/>
      <c r="D359" s="69"/>
      <c r="E359" s="69"/>
      <c r="F359" s="70"/>
      <c r="G359" s="71"/>
      <c r="H359" s="57"/>
      <c r="I359" s="58"/>
      <c r="J359" s="59"/>
      <c r="K359" s="59"/>
      <c r="L359" s="65"/>
      <c r="M359" s="59"/>
      <c r="N359" s="60">
        <f t="shared" si="3"/>
        <v>0</v>
      </c>
      <c r="O359" s="61">
        <f t="shared" si="2"/>
        <v>0</v>
      </c>
      <c r="P359" s="62"/>
      <c r="Q359" s="63"/>
    </row>
    <row r="360" spans="1:17" s="50" customFormat="1" ht="21" customHeight="1">
      <c r="A360" s="49"/>
      <c r="B360" s="68"/>
      <c r="C360" s="69"/>
      <c r="D360" s="69"/>
      <c r="E360" s="69"/>
      <c r="F360" s="70"/>
      <c r="G360" s="56"/>
      <c r="H360" s="57"/>
      <c r="I360" s="58"/>
      <c r="J360" s="59"/>
      <c r="K360" s="59"/>
      <c r="L360" s="65"/>
      <c r="M360" s="59"/>
      <c r="N360" s="60">
        <f t="shared" si="3"/>
        <v>0</v>
      </c>
      <c r="O360" s="61">
        <f t="shared" si="2"/>
        <v>0</v>
      </c>
      <c r="P360" s="62"/>
      <c r="Q360" s="63"/>
    </row>
    <row r="361" spans="1:17" s="50" customFormat="1" ht="21" customHeight="1">
      <c r="A361" s="49"/>
      <c r="B361" s="68"/>
      <c r="C361" s="69"/>
      <c r="D361" s="69"/>
      <c r="E361" s="69"/>
      <c r="F361" s="70"/>
      <c r="G361" s="56"/>
      <c r="H361" s="77"/>
      <c r="I361" s="58"/>
      <c r="J361" s="59"/>
      <c r="K361" s="59"/>
      <c r="L361" s="59"/>
      <c r="M361" s="59"/>
      <c r="N361" s="60">
        <f t="shared" si="3"/>
        <v>0</v>
      </c>
      <c r="O361" s="61">
        <f t="shared" si="2"/>
        <v>0</v>
      </c>
      <c r="P361" s="62"/>
      <c r="Q361" s="63"/>
    </row>
    <row r="362" spans="1:17" s="50" customFormat="1" ht="21" customHeight="1">
      <c r="A362" s="49"/>
      <c r="B362" s="68"/>
      <c r="C362" s="69"/>
      <c r="D362" s="69"/>
      <c r="E362" s="69"/>
      <c r="F362" s="70"/>
      <c r="G362" s="56"/>
      <c r="H362" s="72"/>
      <c r="I362" s="58"/>
      <c r="J362" s="59"/>
      <c r="K362" s="59"/>
      <c r="L362" s="59"/>
      <c r="M362" s="59"/>
      <c r="N362" s="60">
        <f t="shared" si="3"/>
        <v>0</v>
      </c>
      <c r="O362" s="61">
        <f t="shared" si="2"/>
        <v>0</v>
      </c>
      <c r="P362" s="62"/>
      <c r="Q362" s="63"/>
    </row>
    <row r="363" spans="1:17" s="50" customFormat="1" ht="21" customHeight="1">
      <c r="A363" s="49"/>
      <c r="B363" s="68"/>
      <c r="C363" s="69"/>
      <c r="D363" s="69"/>
      <c r="E363" s="69"/>
      <c r="F363" s="70"/>
      <c r="G363" s="56"/>
      <c r="H363" s="72"/>
      <c r="I363" s="58"/>
      <c r="J363" s="59"/>
      <c r="K363" s="59"/>
      <c r="L363" s="59"/>
      <c r="M363" s="59"/>
      <c r="N363" s="60">
        <f t="shared" si="3"/>
        <v>0</v>
      </c>
      <c r="O363" s="61">
        <f t="shared" si="2"/>
        <v>0</v>
      </c>
      <c r="P363" s="62"/>
      <c r="Q363" s="63"/>
    </row>
    <row r="364" spans="1:17" s="50" customFormat="1" ht="21" customHeight="1">
      <c r="A364" s="49"/>
      <c r="B364" s="68"/>
      <c r="C364" s="69"/>
      <c r="D364" s="69"/>
      <c r="E364" s="69"/>
      <c r="F364" s="70"/>
      <c r="G364" s="56"/>
      <c r="H364" s="72"/>
      <c r="I364" s="58"/>
      <c r="J364" s="59"/>
      <c r="K364" s="59"/>
      <c r="L364" s="59"/>
      <c r="M364" s="59"/>
      <c r="N364" s="60">
        <f t="shared" si="3"/>
        <v>0</v>
      </c>
      <c r="O364" s="61">
        <f t="shared" si="2"/>
        <v>0</v>
      </c>
      <c r="P364" s="62"/>
      <c r="Q364" s="63"/>
    </row>
    <row r="365" spans="1:17" s="50" customFormat="1" ht="21" customHeight="1">
      <c r="A365" s="49"/>
      <c r="B365" s="68"/>
      <c r="C365" s="69"/>
      <c r="D365" s="69"/>
      <c r="E365" s="69"/>
      <c r="F365" s="70"/>
      <c r="G365" s="56"/>
      <c r="H365" s="72"/>
      <c r="I365" s="58"/>
      <c r="J365" s="59"/>
      <c r="K365" s="59"/>
      <c r="L365" s="59"/>
      <c r="M365" s="59"/>
      <c r="N365" s="60">
        <f t="shared" si="3"/>
        <v>0</v>
      </c>
      <c r="O365" s="61">
        <f t="shared" si="2"/>
        <v>0</v>
      </c>
      <c r="P365" s="62"/>
      <c r="Q365" s="63"/>
    </row>
    <row r="366" spans="1:17" s="50" customFormat="1" ht="21" customHeight="1">
      <c r="A366" s="49"/>
      <c r="B366" s="68"/>
      <c r="C366" s="69"/>
      <c r="D366" s="69"/>
      <c r="E366" s="69"/>
      <c r="F366" s="70"/>
      <c r="G366" s="71"/>
      <c r="H366" s="72"/>
      <c r="I366" s="58"/>
      <c r="J366" s="59"/>
      <c r="K366" s="59"/>
      <c r="L366" s="65"/>
      <c r="M366" s="59"/>
      <c r="N366" s="60">
        <f t="shared" si="3"/>
        <v>0</v>
      </c>
      <c r="O366" s="61">
        <f t="shared" si="2"/>
        <v>0</v>
      </c>
      <c r="P366" s="62"/>
      <c r="Q366" s="63"/>
    </row>
    <row r="367" spans="1:17" s="50" customFormat="1" ht="21" customHeight="1">
      <c r="A367" s="49"/>
      <c r="B367" s="68"/>
      <c r="C367" s="69"/>
      <c r="D367" s="69"/>
      <c r="E367" s="69"/>
      <c r="F367" s="70"/>
      <c r="G367" s="71"/>
      <c r="H367" s="72"/>
      <c r="I367" s="58"/>
      <c r="J367" s="59"/>
      <c r="K367" s="59"/>
      <c r="L367" s="59"/>
      <c r="M367" s="59"/>
      <c r="N367" s="60">
        <f t="shared" si="3"/>
        <v>0</v>
      </c>
      <c r="O367" s="61">
        <f t="shared" si="2"/>
        <v>0</v>
      </c>
      <c r="P367" s="62"/>
      <c r="Q367" s="63"/>
    </row>
    <row r="368" spans="1:17" s="50" customFormat="1" ht="21" customHeight="1">
      <c r="A368" s="49"/>
      <c r="B368" s="68"/>
      <c r="C368" s="69"/>
      <c r="D368" s="69"/>
      <c r="E368" s="69"/>
      <c r="F368" s="70"/>
      <c r="G368" s="71"/>
      <c r="H368" s="72"/>
      <c r="I368" s="58"/>
      <c r="J368" s="59"/>
      <c r="K368" s="59"/>
      <c r="L368" s="59"/>
      <c r="M368" s="59"/>
      <c r="N368" s="60">
        <f t="shared" si="3"/>
        <v>0</v>
      </c>
      <c r="O368" s="61">
        <f t="shared" si="2"/>
        <v>0</v>
      </c>
      <c r="P368" s="62"/>
      <c r="Q368" s="63"/>
    </row>
    <row r="369" spans="1:17" s="50" customFormat="1" ht="21" customHeight="1">
      <c r="A369" s="49"/>
      <c r="B369" s="68"/>
      <c r="C369" s="69"/>
      <c r="D369" s="69"/>
      <c r="E369" s="69"/>
      <c r="F369" s="70"/>
      <c r="G369" s="71"/>
      <c r="H369" s="72"/>
      <c r="I369" s="58"/>
      <c r="J369" s="59"/>
      <c r="K369" s="59"/>
      <c r="L369" s="59"/>
      <c r="M369" s="59"/>
      <c r="N369" s="60">
        <f t="shared" si="3"/>
        <v>0</v>
      </c>
      <c r="O369" s="61">
        <f t="shared" si="2"/>
        <v>0</v>
      </c>
      <c r="P369" s="62"/>
      <c r="Q369" s="63"/>
    </row>
    <row r="370" spans="1:17" s="50" customFormat="1" ht="21" customHeight="1">
      <c r="A370" s="49"/>
      <c r="B370" s="68"/>
      <c r="C370" s="69"/>
      <c r="D370" s="69"/>
      <c r="E370" s="69"/>
      <c r="F370" s="70"/>
      <c r="G370" s="71"/>
      <c r="H370" s="72"/>
      <c r="I370" s="58"/>
      <c r="J370" s="59"/>
      <c r="K370" s="59"/>
      <c r="L370" s="59"/>
      <c r="M370" s="59"/>
      <c r="N370" s="60">
        <f t="shared" si="3"/>
        <v>0</v>
      </c>
      <c r="O370" s="61">
        <f t="shared" si="2"/>
        <v>0</v>
      </c>
      <c r="P370" s="62"/>
      <c r="Q370" s="63"/>
    </row>
    <row r="371" spans="1:17" s="50" customFormat="1" ht="21" customHeight="1">
      <c r="A371" s="49"/>
      <c r="B371" s="68"/>
      <c r="C371" s="69"/>
      <c r="D371" s="69"/>
      <c r="E371" s="69"/>
      <c r="F371" s="70"/>
      <c r="G371" s="71"/>
      <c r="H371" s="57"/>
      <c r="I371" s="58"/>
      <c r="J371" s="59"/>
      <c r="K371" s="59"/>
      <c r="L371" s="59"/>
      <c r="M371" s="59"/>
      <c r="N371" s="60">
        <f t="shared" si="3"/>
        <v>0</v>
      </c>
      <c r="O371" s="61">
        <f t="shared" si="2"/>
        <v>0</v>
      </c>
      <c r="P371" s="62"/>
      <c r="Q371" s="63"/>
    </row>
    <row r="372" spans="1:17" s="50" customFormat="1" ht="21" customHeight="1">
      <c r="A372" s="49"/>
      <c r="B372" s="68"/>
      <c r="C372" s="69"/>
      <c r="D372" s="69"/>
      <c r="E372" s="69"/>
      <c r="F372" s="70"/>
      <c r="G372" s="71"/>
      <c r="H372" s="57"/>
      <c r="I372" s="58"/>
      <c r="J372" s="59"/>
      <c r="K372" s="59"/>
      <c r="L372" s="59"/>
      <c r="M372" s="59"/>
      <c r="N372" s="60">
        <f t="shared" si="3"/>
        <v>0</v>
      </c>
      <c r="O372" s="61">
        <f t="shared" si="2"/>
        <v>0</v>
      </c>
      <c r="P372" s="62"/>
      <c r="Q372" s="63"/>
    </row>
    <row r="373" spans="1:17" s="50" customFormat="1" ht="21" customHeight="1">
      <c r="A373" s="49"/>
      <c r="B373" s="68"/>
      <c r="C373" s="69"/>
      <c r="D373" s="69"/>
      <c r="E373" s="69"/>
      <c r="F373" s="70"/>
      <c r="G373" s="71"/>
      <c r="H373" s="77"/>
      <c r="I373" s="58"/>
      <c r="J373" s="59"/>
      <c r="K373" s="59"/>
      <c r="L373" s="59"/>
      <c r="M373" s="59"/>
      <c r="N373" s="60">
        <f t="shared" si="3"/>
        <v>0</v>
      </c>
      <c r="O373" s="61">
        <f t="shared" si="2"/>
        <v>0</v>
      </c>
      <c r="P373" s="62"/>
      <c r="Q373" s="63"/>
    </row>
    <row r="374" spans="1:17" s="50" customFormat="1" ht="21" customHeight="1">
      <c r="A374" s="49"/>
      <c r="B374" s="68"/>
      <c r="C374" s="69"/>
      <c r="D374" s="69"/>
      <c r="E374" s="69"/>
      <c r="F374" s="70"/>
      <c r="G374" s="71"/>
      <c r="H374" s="77"/>
      <c r="I374" s="58"/>
      <c r="J374" s="59"/>
      <c r="K374" s="59"/>
      <c r="L374" s="59"/>
      <c r="M374" s="59"/>
      <c r="N374" s="60">
        <f t="shared" si="3"/>
        <v>0</v>
      </c>
      <c r="O374" s="61">
        <f t="shared" si="2"/>
        <v>0</v>
      </c>
      <c r="P374" s="62"/>
      <c r="Q374" s="63"/>
    </row>
    <row r="375" spans="1:17" s="50" customFormat="1" ht="21" customHeight="1">
      <c r="A375" s="49"/>
      <c r="B375" s="68"/>
      <c r="C375" s="69"/>
      <c r="D375" s="69"/>
      <c r="E375" s="69"/>
      <c r="F375" s="70"/>
      <c r="G375" s="56"/>
      <c r="H375" s="72"/>
      <c r="I375" s="58"/>
      <c r="J375" s="59"/>
      <c r="K375" s="59"/>
      <c r="L375" s="65"/>
      <c r="M375" s="59"/>
      <c r="N375" s="60">
        <f t="shared" si="3"/>
        <v>0</v>
      </c>
      <c r="O375" s="61">
        <f t="shared" si="2"/>
        <v>0</v>
      </c>
      <c r="P375" s="62"/>
      <c r="Q375" s="63"/>
    </row>
    <row r="376" spans="1:17" s="50" customFormat="1" ht="21" customHeight="1">
      <c r="A376" s="49"/>
      <c r="B376" s="68"/>
      <c r="C376" s="69"/>
      <c r="D376" s="69"/>
      <c r="E376" s="69"/>
      <c r="F376" s="70"/>
      <c r="G376" s="56"/>
      <c r="H376" s="72"/>
      <c r="I376" s="58"/>
      <c r="J376" s="59"/>
      <c r="K376" s="59"/>
      <c r="L376" s="65"/>
      <c r="M376" s="59"/>
      <c r="N376" s="60">
        <f t="shared" si="3"/>
        <v>0</v>
      </c>
      <c r="O376" s="61">
        <f t="shared" si="2"/>
        <v>0</v>
      </c>
      <c r="P376" s="62"/>
      <c r="Q376" s="63"/>
    </row>
    <row r="377" spans="1:17" s="50" customFormat="1" ht="21" customHeight="1">
      <c r="A377" s="49"/>
      <c r="B377" s="68"/>
      <c r="C377" s="69"/>
      <c r="D377" s="69"/>
      <c r="E377" s="69"/>
      <c r="F377" s="70"/>
      <c r="G377" s="56"/>
      <c r="H377" s="72"/>
      <c r="I377" s="58"/>
      <c r="J377" s="59"/>
      <c r="K377" s="59"/>
      <c r="L377" s="59"/>
      <c r="M377" s="59"/>
      <c r="N377" s="60">
        <f t="shared" si="3"/>
        <v>0</v>
      </c>
      <c r="O377" s="61">
        <f t="shared" si="2"/>
        <v>0</v>
      </c>
      <c r="P377" s="62"/>
      <c r="Q377" s="63"/>
    </row>
    <row r="378" spans="1:17" s="50" customFormat="1" ht="21" customHeight="1">
      <c r="A378" s="49"/>
      <c r="B378" s="68"/>
      <c r="C378" s="69"/>
      <c r="D378" s="69"/>
      <c r="E378" s="69"/>
      <c r="F378" s="70"/>
      <c r="G378" s="71"/>
      <c r="H378" s="72"/>
      <c r="I378" s="58"/>
      <c r="J378" s="59"/>
      <c r="K378" s="59"/>
      <c r="L378" s="59"/>
      <c r="M378" s="59"/>
      <c r="N378" s="60">
        <f t="shared" si="3"/>
        <v>0</v>
      </c>
      <c r="O378" s="61">
        <f t="shared" si="2"/>
        <v>0</v>
      </c>
      <c r="P378" s="62"/>
      <c r="Q378" s="63"/>
    </row>
    <row r="379" spans="1:17" s="50" customFormat="1" ht="21" customHeight="1">
      <c r="A379" s="49"/>
      <c r="B379" s="68"/>
      <c r="C379" s="69"/>
      <c r="D379" s="69"/>
      <c r="E379" s="69"/>
      <c r="F379" s="70"/>
      <c r="G379" s="71"/>
      <c r="H379" s="72"/>
      <c r="I379" s="58"/>
      <c r="J379" s="59"/>
      <c r="K379" s="59"/>
      <c r="L379" s="59"/>
      <c r="M379" s="59"/>
      <c r="N379" s="60">
        <f t="shared" si="3"/>
        <v>0</v>
      </c>
      <c r="O379" s="61">
        <f t="shared" si="2"/>
        <v>0</v>
      </c>
      <c r="P379" s="66"/>
      <c r="Q379" s="63"/>
    </row>
    <row r="380" spans="1:17" s="50" customFormat="1" ht="21" customHeight="1">
      <c r="A380" s="49"/>
      <c r="B380" s="68"/>
      <c r="C380" s="69"/>
      <c r="D380" s="69"/>
      <c r="E380" s="69"/>
      <c r="F380" s="70"/>
      <c r="G380" s="71"/>
      <c r="H380" s="72"/>
      <c r="I380" s="58"/>
      <c r="J380" s="59"/>
      <c r="K380" s="59"/>
      <c r="L380" s="59"/>
      <c r="M380" s="59"/>
      <c r="N380" s="60">
        <f t="shared" si="3"/>
        <v>0</v>
      </c>
      <c r="O380" s="61">
        <f t="shared" ref="O380:O394" si="4">N380*I380</f>
        <v>0</v>
      </c>
      <c r="P380" s="62"/>
      <c r="Q380" s="63"/>
    </row>
    <row r="381" spans="1:17" s="50" customFormat="1" ht="21" customHeight="1">
      <c r="A381" s="49"/>
      <c r="B381" s="68"/>
      <c r="C381" s="69"/>
      <c r="D381" s="69"/>
      <c r="E381" s="69"/>
      <c r="F381" s="70"/>
      <c r="G381" s="71"/>
      <c r="H381" s="72"/>
      <c r="I381" s="58"/>
      <c r="J381" s="59"/>
      <c r="K381" s="59"/>
      <c r="L381" s="59"/>
      <c r="M381" s="59"/>
      <c r="N381" s="60">
        <f t="shared" si="3"/>
        <v>0</v>
      </c>
      <c r="O381" s="61">
        <f t="shared" si="4"/>
        <v>0</v>
      </c>
      <c r="P381" s="62"/>
      <c r="Q381" s="63"/>
    </row>
    <row r="382" spans="1:17" s="50" customFormat="1" ht="21" customHeight="1">
      <c r="A382" s="49"/>
      <c r="B382" s="68"/>
      <c r="C382" s="69"/>
      <c r="D382" s="69"/>
      <c r="E382" s="69"/>
      <c r="F382" s="70"/>
      <c r="G382" s="71"/>
      <c r="H382" s="72"/>
      <c r="I382" s="58"/>
      <c r="J382" s="59"/>
      <c r="K382" s="59"/>
      <c r="L382" s="59"/>
      <c r="M382" s="59"/>
      <c r="N382" s="60">
        <f t="shared" si="3"/>
        <v>0</v>
      </c>
      <c r="O382" s="61">
        <f t="shared" si="4"/>
        <v>0</v>
      </c>
      <c r="P382" s="62"/>
      <c r="Q382" s="63"/>
    </row>
    <row r="383" spans="1:17" s="50" customFormat="1" ht="21" customHeight="1">
      <c r="A383" s="49"/>
      <c r="B383" s="68"/>
      <c r="C383" s="69"/>
      <c r="D383" s="69"/>
      <c r="E383" s="69"/>
      <c r="F383" s="70"/>
      <c r="G383" s="71"/>
      <c r="H383" s="72"/>
      <c r="I383" s="58"/>
      <c r="J383" s="59"/>
      <c r="K383" s="59"/>
      <c r="L383" s="59"/>
      <c r="M383" s="59"/>
      <c r="N383" s="60">
        <f t="shared" si="3"/>
        <v>0</v>
      </c>
      <c r="O383" s="61">
        <f t="shared" si="4"/>
        <v>0</v>
      </c>
      <c r="P383" s="62"/>
      <c r="Q383" s="63"/>
    </row>
    <row r="384" spans="1:17" s="50" customFormat="1" ht="21" customHeight="1">
      <c r="A384" s="49"/>
      <c r="B384" s="68"/>
      <c r="C384" s="69"/>
      <c r="D384" s="69"/>
      <c r="E384" s="69"/>
      <c r="F384" s="70"/>
      <c r="G384" s="71"/>
      <c r="H384" s="72"/>
      <c r="I384" s="58"/>
      <c r="J384" s="59"/>
      <c r="K384" s="59"/>
      <c r="L384" s="65"/>
      <c r="M384" s="59"/>
      <c r="N384" s="60">
        <f t="shared" si="3"/>
        <v>0</v>
      </c>
      <c r="O384" s="61">
        <f t="shared" si="4"/>
        <v>0</v>
      </c>
      <c r="P384" s="62"/>
      <c r="Q384" s="63"/>
    </row>
    <row r="385" spans="1:17" s="50" customFormat="1" ht="21" customHeight="1">
      <c r="A385" s="49"/>
      <c r="B385" s="68"/>
      <c r="C385" s="69"/>
      <c r="D385" s="69"/>
      <c r="E385" s="69"/>
      <c r="F385" s="70"/>
      <c r="G385" s="71"/>
      <c r="H385" s="72"/>
      <c r="I385" s="58"/>
      <c r="J385" s="59"/>
      <c r="K385" s="59"/>
      <c r="L385" s="59"/>
      <c r="M385" s="59"/>
      <c r="N385" s="60">
        <f t="shared" si="3"/>
        <v>0</v>
      </c>
      <c r="O385" s="61">
        <f t="shared" si="4"/>
        <v>0</v>
      </c>
      <c r="P385" s="62"/>
      <c r="Q385" s="63"/>
    </row>
    <row r="386" spans="1:17" s="50" customFormat="1" ht="21" customHeight="1">
      <c r="A386" s="49"/>
      <c r="B386" s="68"/>
      <c r="C386" s="69"/>
      <c r="D386" s="69"/>
      <c r="E386" s="69"/>
      <c r="F386" s="70"/>
      <c r="G386" s="71"/>
      <c r="H386" s="72"/>
      <c r="I386" s="58"/>
      <c r="J386" s="59"/>
      <c r="K386" s="59"/>
      <c r="L386" s="65"/>
      <c r="M386" s="59"/>
      <c r="N386" s="60">
        <f t="shared" si="3"/>
        <v>0</v>
      </c>
      <c r="O386" s="61">
        <f t="shared" si="4"/>
        <v>0</v>
      </c>
      <c r="P386" s="62"/>
      <c r="Q386" s="63"/>
    </row>
    <row r="387" spans="1:17" s="50" customFormat="1" ht="21" customHeight="1">
      <c r="A387" s="49"/>
      <c r="B387" s="68"/>
      <c r="C387" s="69"/>
      <c r="D387" s="69"/>
      <c r="E387" s="69"/>
      <c r="F387" s="70"/>
      <c r="G387" s="71"/>
      <c r="H387" s="72"/>
      <c r="I387" s="58"/>
      <c r="J387" s="59"/>
      <c r="K387" s="59"/>
      <c r="L387" s="65"/>
      <c r="M387" s="59"/>
      <c r="N387" s="60">
        <f t="shared" si="3"/>
        <v>0</v>
      </c>
      <c r="O387" s="61">
        <f t="shared" si="4"/>
        <v>0</v>
      </c>
      <c r="P387" s="62"/>
      <c r="Q387" s="63"/>
    </row>
    <row r="388" spans="1:17" s="50" customFormat="1" ht="21" customHeight="1">
      <c r="A388" s="49"/>
      <c r="B388" s="68"/>
      <c r="C388" s="69"/>
      <c r="D388" s="69"/>
      <c r="E388" s="69"/>
      <c r="F388" s="70"/>
      <c r="G388" s="71"/>
      <c r="H388" s="72"/>
      <c r="I388" s="58"/>
      <c r="J388" s="59"/>
      <c r="K388" s="59"/>
      <c r="L388" s="65"/>
      <c r="M388" s="59"/>
      <c r="N388" s="60">
        <f t="shared" si="3"/>
        <v>0</v>
      </c>
      <c r="O388" s="61">
        <f t="shared" si="4"/>
        <v>0</v>
      </c>
      <c r="P388" s="62"/>
      <c r="Q388" s="63"/>
    </row>
    <row r="389" spans="1:17" s="50" customFormat="1" ht="21" customHeight="1">
      <c r="A389" s="49"/>
      <c r="B389" s="68"/>
      <c r="C389" s="69"/>
      <c r="D389" s="69"/>
      <c r="E389" s="69"/>
      <c r="F389" s="70"/>
      <c r="G389" s="71"/>
      <c r="H389" s="57"/>
      <c r="I389" s="58"/>
      <c r="J389" s="59"/>
      <c r="K389" s="59"/>
      <c r="L389" s="59"/>
      <c r="M389" s="59"/>
      <c r="N389" s="60">
        <f t="shared" si="3"/>
        <v>0</v>
      </c>
      <c r="O389" s="61">
        <f t="shared" si="4"/>
        <v>0</v>
      </c>
      <c r="P389" s="62"/>
      <c r="Q389" s="63"/>
    </row>
    <row r="390" spans="1:17" s="50" customFormat="1" ht="21" customHeight="1">
      <c r="A390" s="49"/>
      <c r="B390" s="68"/>
      <c r="C390" s="69"/>
      <c r="D390" s="69"/>
      <c r="E390" s="69"/>
      <c r="F390" s="70"/>
      <c r="G390" s="71"/>
      <c r="H390" s="72"/>
      <c r="I390" s="58"/>
      <c r="J390" s="59"/>
      <c r="K390" s="59"/>
      <c r="L390" s="59"/>
      <c r="M390" s="59"/>
      <c r="N390" s="60">
        <f t="shared" si="3"/>
        <v>0</v>
      </c>
      <c r="O390" s="61">
        <f t="shared" si="4"/>
        <v>0</v>
      </c>
      <c r="P390" s="62"/>
      <c r="Q390" s="63"/>
    </row>
    <row r="391" spans="1:17" s="50" customFormat="1" ht="21" customHeight="1">
      <c r="A391" s="49"/>
      <c r="B391" s="68"/>
      <c r="C391" s="69"/>
      <c r="D391" s="69"/>
      <c r="E391" s="69"/>
      <c r="F391" s="70"/>
      <c r="G391" s="71"/>
      <c r="H391" s="72"/>
      <c r="I391" s="58"/>
      <c r="J391" s="59"/>
      <c r="K391" s="59"/>
      <c r="L391" s="59"/>
      <c r="M391" s="59"/>
      <c r="N391" s="60">
        <f t="shared" si="3"/>
        <v>0</v>
      </c>
      <c r="O391" s="61">
        <f t="shared" si="4"/>
        <v>0</v>
      </c>
      <c r="P391" s="66"/>
      <c r="Q391" s="63"/>
    </row>
    <row r="392" spans="1:17" s="50" customFormat="1" ht="21" customHeight="1">
      <c r="A392" s="49"/>
      <c r="B392" s="68"/>
      <c r="C392" s="69"/>
      <c r="D392" s="69"/>
      <c r="E392" s="69"/>
      <c r="F392" s="70"/>
      <c r="G392" s="71"/>
      <c r="H392" s="72"/>
      <c r="I392" s="58"/>
      <c r="J392" s="59"/>
      <c r="K392" s="59"/>
      <c r="L392" s="59"/>
      <c r="M392" s="59"/>
      <c r="N392" s="60">
        <f t="shared" si="3"/>
        <v>0</v>
      </c>
      <c r="O392" s="61">
        <f t="shared" si="4"/>
        <v>0</v>
      </c>
      <c r="P392" s="62"/>
      <c r="Q392" s="63"/>
    </row>
    <row r="393" spans="1:17" s="50" customFormat="1" ht="21" customHeight="1">
      <c r="A393" s="49"/>
      <c r="B393" s="68"/>
      <c r="C393" s="69"/>
      <c r="D393" s="69"/>
      <c r="E393" s="69"/>
      <c r="F393" s="70"/>
      <c r="G393" s="56"/>
      <c r="H393" s="72"/>
      <c r="I393" s="58"/>
      <c r="J393" s="59"/>
      <c r="K393" s="59"/>
      <c r="L393" s="59"/>
      <c r="M393" s="59"/>
      <c r="N393" s="60">
        <f t="shared" si="3"/>
        <v>0</v>
      </c>
      <c r="O393" s="61">
        <f t="shared" si="4"/>
        <v>0</v>
      </c>
      <c r="P393" s="62"/>
      <c r="Q393" s="63"/>
    </row>
    <row r="394" spans="1:17" s="50" customFormat="1" ht="21" customHeight="1">
      <c r="A394" s="49"/>
      <c r="B394" s="68"/>
      <c r="C394" s="69"/>
      <c r="D394" s="69"/>
      <c r="E394" s="69"/>
      <c r="F394" s="70"/>
      <c r="G394" s="71"/>
      <c r="H394" s="72"/>
      <c r="I394" s="58"/>
      <c r="J394" s="59"/>
      <c r="K394" s="59"/>
      <c r="L394" s="59"/>
      <c r="M394" s="59"/>
      <c r="N394" s="60">
        <f t="shared" si="3"/>
        <v>0</v>
      </c>
      <c r="O394" s="61">
        <f t="shared" si="4"/>
        <v>0</v>
      </c>
      <c r="P394" s="62"/>
      <c r="Q394" s="63"/>
    </row>
    <row r="395" spans="1:17" s="50" customFormat="1" ht="21" customHeight="1">
      <c r="A395" s="49"/>
      <c r="B395" s="68"/>
      <c r="C395" s="69"/>
      <c r="D395" s="69"/>
      <c r="E395" s="69"/>
      <c r="F395" s="70"/>
      <c r="G395" s="71"/>
      <c r="H395" s="72"/>
      <c r="I395" s="58"/>
      <c r="J395" s="59"/>
      <c r="K395" s="59"/>
      <c r="L395" s="59"/>
      <c r="M395" s="59"/>
      <c r="N395" s="60">
        <f t="shared" si="3"/>
        <v>0</v>
      </c>
      <c r="O395" s="61">
        <f>SUM(O386:O394)</f>
        <v>0</v>
      </c>
      <c r="P395" s="62"/>
      <c r="Q395" s="63"/>
    </row>
    <row r="396" spans="1:17" s="50" customFormat="1" ht="21" customHeight="1">
      <c r="A396" s="49"/>
      <c r="B396" s="68"/>
      <c r="C396" s="69"/>
      <c r="D396" s="69"/>
      <c r="E396" s="69"/>
      <c r="F396" s="70"/>
      <c r="G396" s="71"/>
      <c r="H396" s="72"/>
      <c r="I396" s="58"/>
      <c r="J396" s="59"/>
      <c r="K396" s="59"/>
      <c r="L396" s="59"/>
      <c r="M396" s="59"/>
      <c r="N396" s="60">
        <f t="shared" si="3"/>
        <v>0</v>
      </c>
      <c r="O396" s="61">
        <f t="shared" ref="O396:O419" si="5">N396*I396</f>
        <v>0</v>
      </c>
      <c r="P396" s="62"/>
      <c r="Q396" s="63"/>
    </row>
    <row r="397" spans="1:17" s="50" customFormat="1" ht="21" customHeight="1">
      <c r="A397" s="49"/>
      <c r="B397" s="68"/>
      <c r="C397" s="69"/>
      <c r="D397" s="69"/>
      <c r="E397" s="69"/>
      <c r="F397" s="70"/>
      <c r="G397" s="71"/>
      <c r="H397" s="72"/>
      <c r="I397" s="58"/>
      <c r="J397" s="59"/>
      <c r="K397" s="59"/>
      <c r="L397" s="65"/>
      <c r="M397" s="59"/>
      <c r="N397" s="60">
        <f t="shared" si="3"/>
        <v>0</v>
      </c>
      <c r="O397" s="61">
        <f t="shared" si="5"/>
        <v>0</v>
      </c>
      <c r="P397" s="62"/>
      <c r="Q397" s="63"/>
    </row>
    <row r="398" spans="1:17" s="50" customFormat="1" ht="21" customHeight="1">
      <c r="A398" s="49"/>
      <c r="B398" s="68"/>
      <c r="C398" s="69"/>
      <c r="D398" s="69"/>
      <c r="E398" s="69"/>
      <c r="F398" s="70"/>
      <c r="G398" s="71"/>
      <c r="H398" s="72"/>
      <c r="I398" s="58"/>
      <c r="J398" s="59"/>
      <c r="K398" s="59"/>
      <c r="L398" s="65"/>
      <c r="M398" s="59"/>
      <c r="N398" s="60">
        <f t="shared" si="3"/>
        <v>0</v>
      </c>
      <c r="O398" s="61">
        <f t="shared" si="5"/>
        <v>0</v>
      </c>
      <c r="P398" s="62"/>
      <c r="Q398" s="63"/>
    </row>
    <row r="399" spans="1:17" s="50" customFormat="1" ht="21" customHeight="1">
      <c r="A399" s="49"/>
      <c r="B399" s="68"/>
      <c r="C399" s="69"/>
      <c r="D399" s="69"/>
      <c r="E399" s="69"/>
      <c r="F399" s="70"/>
      <c r="G399" s="71"/>
      <c r="H399" s="72"/>
      <c r="I399" s="58"/>
      <c r="J399" s="59"/>
      <c r="K399" s="59"/>
      <c r="L399" s="65"/>
      <c r="M399" s="59"/>
      <c r="N399" s="60">
        <f t="shared" si="3"/>
        <v>0</v>
      </c>
      <c r="O399" s="78">
        <f t="shared" si="5"/>
        <v>0</v>
      </c>
      <c r="P399" s="79"/>
      <c r="Q399" s="63"/>
    </row>
    <row r="400" spans="1:17" s="50" customFormat="1" ht="21" customHeight="1">
      <c r="A400" s="49"/>
      <c r="B400" s="68"/>
      <c r="C400" s="69"/>
      <c r="D400" s="69"/>
      <c r="E400" s="69"/>
      <c r="F400" s="70"/>
      <c r="G400" s="71"/>
      <c r="H400" s="72"/>
      <c r="I400" s="58"/>
      <c r="J400" s="80"/>
      <c r="K400" s="59"/>
      <c r="L400" s="65"/>
      <c r="M400" s="59"/>
      <c r="N400" s="60">
        <f t="shared" si="3"/>
        <v>0</v>
      </c>
      <c r="O400" s="78">
        <f t="shared" si="5"/>
        <v>0</v>
      </c>
      <c r="P400" s="79"/>
      <c r="Q400" s="63"/>
    </row>
    <row r="401" spans="1:17" s="50" customFormat="1" ht="21" customHeight="1">
      <c r="A401" s="49"/>
      <c r="B401" s="68"/>
      <c r="C401" s="69"/>
      <c r="D401" s="69"/>
      <c r="E401" s="69"/>
      <c r="F401" s="70"/>
      <c r="G401" s="71"/>
      <c r="H401" s="72"/>
      <c r="I401" s="58"/>
      <c r="J401" s="59"/>
      <c r="K401" s="59"/>
      <c r="L401" s="65"/>
      <c r="M401" s="59"/>
      <c r="N401" s="60">
        <f t="shared" si="3"/>
        <v>0</v>
      </c>
      <c r="O401" s="61">
        <f t="shared" si="5"/>
        <v>0</v>
      </c>
      <c r="P401" s="62"/>
      <c r="Q401" s="63"/>
    </row>
    <row r="402" spans="1:17" s="50" customFormat="1" ht="21" customHeight="1">
      <c r="A402" s="49"/>
      <c r="B402" s="68"/>
      <c r="C402" s="69"/>
      <c r="D402" s="69"/>
      <c r="E402" s="69"/>
      <c r="F402" s="70"/>
      <c r="G402" s="71"/>
      <c r="H402" s="72"/>
      <c r="I402" s="58"/>
      <c r="J402" s="59"/>
      <c r="K402" s="59"/>
      <c r="L402" s="65"/>
      <c r="M402" s="59"/>
      <c r="N402" s="60">
        <f t="shared" si="3"/>
        <v>0</v>
      </c>
      <c r="O402" s="61">
        <f t="shared" si="5"/>
        <v>0</v>
      </c>
      <c r="P402" s="66"/>
      <c r="Q402" s="63"/>
    </row>
    <row r="403" spans="1:17" s="50" customFormat="1" ht="21" customHeight="1">
      <c r="A403" s="49"/>
      <c r="B403" s="68"/>
      <c r="C403" s="69"/>
      <c r="D403" s="69"/>
      <c r="E403" s="69"/>
      <c r="F403" s="70"/>
      <c r="G403" s="71"/>
      <c r="H403" s="72"/>
      <c r="I403" s="58"/>
      <c r="J403" s="59"/>
      <c r="K403" s="59"/>
      <c r="L403" s="65"/>
      <c r="M403" s="59"/>
      <c r="N403" s="60">
        <f t="shared" si="3"/>
        <v>0</v>
      </c>
      <c r="O403" s="61">
        <f t="shared" si="5"/>
        <v>0</v>
      </c>
      <c r="P403" s="62"/>
      <c r="Q403" s="63"/>
    </row>
    <row r="404" spans="1:17" s="50" customFormat="1" ht="21" customHeight="1">
      <c r="A404" s="49"/>
      <c r="B404" s="68"/>
      <c r="C404" s="69"/>
      <c r="D404" s="69"/>
      <c r="E404" s="69"/>
      <c r="F404" s="70"/>
      <c r="G404" s="71"/>
      <c r="H404" s="72"/>
      <c r="I404" s="58"/>
      <c r="J404" s="59"/>
      <c r="K404" s="59"/>
      <c r="L404" s="65"/>
      <c r="M404" s="59"/>
      <c r="N404" s="60">
        <f t="shared" si="3"/>
        <v>0</v>
      </c>
      <c r="O404" s="61">
        <f t="shared" si="5"/>
        <v>0</v>
      </c>
      <c r="P404" s="62"/>
      <c r="Q404" s="63"/>
    </row>
    <row r="405" spans="1:17" s="50" customFormat="1" ht="21" customHeight="1">
      <c r="A405" s="49"/>
      <c r="B405" s="68"/>
      <c r="C405" s="69"/>
      <c r="D405" s="69"/>
      <c r="E405" s="69"/>
      <c r="F405" s="70"/>
      <c r="G405" s="71"/>
      <c r="H405" s="72"/>
      <c r="I405" s="58"/>
      <c r="J405" s="59"/>
      <c r="K405" s="59"/>
      <c r="L405" s="65"/>
      <c r="M405" s="59"/>
      <c r="N405" s="60">
        <f t="shared" si="3"/>
        <v>0</v>
      </c>
      <c r="O405" s="61">
        <f t="shared" si="5"/>
        <v>0</v>
      </c>
      <c r="P405" s="62"/>
      <c r="Q405" s="63"/>
    </row>
    <row r="406" spans="1:17" s="50" customFormat="1" ht="21" customHeight="1">
      <c r="A406" s="49"/>
      <c r="B406" s="68"/>
      <c r="C406" s="69"/>
      <c r="D406" s="69"/>
      <c r="E406" s="69"/>
      <c r="F406" s="70"/>
      <c r="G406" s="71"/>
      <c r="H406" s="72"/>
      <c r="I406" s="58"/>
      <c r="J406" s="59"/>
      <c r="K406" s="59"/>
      <c r="L406" s="59"/>
      <c r="M406" s="59"/>
      <c r="N406" s="60">
        <f t="shared" ref="N406:N419" si="6">MIN(J406:M406)</f>
        <v>0</v>
      </c>
      <c r="O406" s="61">
        <f t="shared" si="5"/>
        <v>0</v>
      </c>
      <c r="P406" s="62"/>
      <c r="Q406" s="63"/>
    </row>
    <row r="407" spans="1:17" s="50" customFormat="1" ht="21" customHeight="1">
      <c r="A407" s="49"/>
      <c r="B407" s="68"/>
      <c r="C407" s="69"/>
      <c r="D407" s="69"/>
      <c r="E407" s="69"/>
      <c r="F407" s="70"/>
      <c r="G407" s="71"/>
      <c r="H407" s="72"/>
      <c r="I407" s="58"/>
      <c r="J407" s="59"/>
      <c r="K407" s="59"/>
      <c r="L407" s="59"/>
      <c r="M407" s="59"/>
      <c r="N407" s="60">
        <f t="shared" si="6"/>
        <v>0</v>
      </c>
      <c r="O407" s="61">
        <f t="shared" si="5"/>
        <v>0</v>
      </c>
      <c r="P407" s="62"/>
      <c r="Q407" s="63"/>
    </row>
    <row r="408" spans="1:17" s="50" customFormat="1" ht="21" customHeight="1">
      <c r="A408" s="49"/>
      <c r="B408" s="68"/>
      <c r="C408" s="69"/>
      <c r="D408" s="69"/>
      <c r="E408" s="69"/>
      <c r="F408" s="70"/>
      <c r="G408" s="71"/>
      <c r="H408" s="72"/>
      <c r="I408" s="58"/>
      <c r="J408" s="59"/>
      <c r="K408" s="59"/>
      <c r="L408" s="59"/>
      <c r="M408" s="59"/>
      <c r="N408" s="60">
        <f t="shared" si="6"/>
        <v>0</v>
      </c>
      <c r="O408" s="61">
        <f t="shared" si="5"/>
        <v>0</v>
      </c>
      <c r="P408" s="62"/>
      <c r="Q408" s="63"/>
    </row>
    <row r="409" spans="1:17" s="50" customFormat="1" ht="21" customHeight="1">
      <c r="A409" s="49"/>
      <c r="B409" s="68"/>
      <c r="C409" s="69"/>
      <c r="D409" s="69"/>
      <c r="E409" s="69"/>
      <c r="F409" s="70"/>
      <c r="G409" s="71"/>
      <c r="H409" s="72"/>
      <c r="I409" s="58"/>
      <c r="J409" s="59"/>
      <c r="K409" s="59"/>
      <c r="L409" s="59"/>
      <c r="M409" s="59"/>
      <c r="N409" s="60">
        <f t="shared" si="6"/>
        <v>0</v>
      </c>
      <c r="O409" s="61">
        <f t="shared" si="5"/>
        <v>0</v>
      </c>
      <c r="P409" s="62"/>
      <c r="Q409" s="63"/>
    </row>
    <row r="410" spans="1:17" s="50" customFormat="1" ht="21" customHeight="1">
      <c r="A410" s="49"/>
      <c r="B410" s="68"/>
      <c r="C410" s="69"/>
      <c r="D410" s="69"/>
      <c r="E410" s="69"/>
      <c r="F410" s="70"/>
      <c r="G410" s="71"/>
      <c r="H410" s="72"/>
      <c r="I410" s="58"/>
      <c r="J410" s="59"/>
      <c r="K410" s="59"/>
      <c r="L410" s="59"/>
      <c r="M410" s="59"/>
      <c r="N410" s="60">
        <f t="shared" si="6"/>
        <v>0</v>
      </c>
      <c r="O410" s="61">
        <f t="shared" si="5"/>
        <v>0</v>
      </c>
      <c r="P410" s="62"/>
      <c r="Q410" s="63"/>
    </row>
    <row r="411" spans="1:17" s="50" customFormat="1" ht="21" customHeight="1">
      <c r="A411" s="49"/>
      <c r="B411" s="68"/>
      <c r="C411" s="69"/>
      <c r="D411" s="69"/>
      <c r="E411" s="69"/>
      <c r="F411" s="70"/>
      <c r="G411" s="71"/>
      <c r="H411" s="72"/>
      <c r="I411" s="58"/>
      <c r="J411" s="59"/>
      <c r="K411" s="59"/>
      <c r="L411" s="59"/>
      <c r="M411" s="59"/>
      <c r="N411" s="60">
        <f t="shared" si="6"/>
        <v>0</v>
      </c>
      <c r="O411" s="61">
        <f t="shared" si="5"/>
        <v>0</v>
      </c>
      <c r="P411" s="62"/>
      <c r="Q411" s="63"/>
    </row>
    <row r="412" spans="1:17" s="50" customFormat="1" ht="21" customHeight="1">
      <c r="A412" s="49"/>
      <c r="B412" s="68"/>
      <c r="C412" s="69"/>
      <c r="D412" s="69"/>
      <c r="E412" s="69"/>
      <c r="F412" s="70"/>
      <c r="G412" s="71"/>
      <c r="H412" s="72"/>
      <c r="I412" s="58"/>
      <c r="J412" s="59"/>
      <c r="K412" s="59"/>
      <c r="L412" s="59"/>
      <c r="M412" s="59"/>
      <c r="N412" s="60">
        <f t="shared" si="6"/>
        <v>0</v>
      </c>
      <c r="O412" s="61">
        <f t="shared" si="5"/>
        <v>0</v>
      </c>
      <c r="P412" s="62"/>
      <c r="Q412" s="63"/>
    </row>
    <row r="413" spans="1:17" s="50" customFormat="1" ht="21" customHeight="1">
      <c r="A413" s="49"/>
      <c r="B413" s="68"/>
      <c r="C413" s="69"/>
      <c r="D413" s="69"/>
      <c r="E413" s="69"/>
      <c r="F413" s="70"/>
      <c r="G413" s="71"/>
      <c r="H413" s="72"/>
      <c r="I413" s="58"/>
      <c r="J413" s="59"/>
      <c r="K413" s="59"/>
      <c r="L413" s="59"/>
      <c r="M413" s="59"/>
      <c r="N413" s="60">
        <f t="shared" si="6"/>
        <v>0</v>
      </c>
      <c r="O413" s="61">
        <f t="shared" si="5"/>
        <v>0</v>
      </c>
      <c r="P413" s="62"/>
      <c r="Q413" s="63"/>
    </row>
    <row r="414" spans="1:17" s="50" customFormat="1" ht="21" customHeight="1">
      <c r="A414" s="49"/>
      <c r="B414" s="68"/>
      <c r="C414" s="69"/>
      <c r="D414" s="69"/>
      <c r="E414" s="69"/>
      <c r="F414" s="70"/>
      <c r="G414" s="71"/>
      <c r="H414" s="72"/>
      <c r="I414" s="58"/>
      <c r="J414" s="59"/>
      <c r="K414" s="59"/>
      <c r="L414" s="59"/>
      <c r="M414" s="59"/>
      <c r="N414" s="60">
        <f t="shared" si="6"/>
        <v>0</v>
      </c>
      <c r="O414" s="61">
        <f t="shared" si="5"/>
        <v>0</v>
      </c>
      <c r="P414" s="62"/>
      <c r="Q414" s="63"/>
    </row>
    <row r="415" spans="1:17" ht="21" customHeight="1">
      <c r="A415" s="49"/>
      <c r="B415" s="68"/>
      <c r="C415" s="69"/>
      <c r="D415" s="69"/>
      <c r="E415" s="69"/>
      <c r="F415" s="70"/>
      <c r="G415" s="71"/>
      <c r="H415" s="72"/>
      <c r="I415" s="58"/>
      <c r="J415" s="59"/>
      <c r="K415" s="59"/>
      <c r="L415" s="65"/>
      <c r="M415" s="59"/>
      <c r="N415" s="60">
        <f t="shared" si="6"/>
        <v>0</v>
      </c>
      <c r="O415" s="61">
        <f t="shared" si="5"/>
        <v>0</v>
      </c>
      <c r="P415" s="66"/>
      <c r="Q415" s="63"/>
    </row>
    <row r="416" spans="1:17" ht="21" customHeight="1">
      <c r="A416" s="49"/>
      <c r="B416" s="68"/>
      <c r="C416" s="69"/>
      <c r="D416" s="69"/>
      <c r="E416" s="69"/>
      <c r="F416" s="70"/>
      <c r="G416" s="71"/>
      <c r="H416" s="72"/>
      <c r="I416" s="58"/>
      <c r="J416" s="59"/>
      <c r="K416" s="59"/>
      <c r="L416" s="65"/>
      <c r="M416" s="59"/>
      <c r="N416" s="60">
        <f t="shared" si="6"/>
        <v>0</v>
      </c>
      <c r="O416" s="61">
        <f t="shared" si="5"/>
        <v>0</v>
      </c>
      <c r="P416" s="62"/>
      <c r="Q416" s="63"/>
    </row>
    <row r="417" spans="1:17" ht="21" customHeight="1">
      <c r="A417" s="49"/>
      <c r="B417" s="68"/>
      <c r="C417" s="69"/>
      <c r="D417" s="69"/>
      <c r="E417" s="69"/>
      <c r="F417" s="70"/>
      <c r="G417" s="71"/>
      <c r="H417" s="72"/>
      <c r="I417" s="58"/>
      <c r="J417" s="59"/>
      <c r="K417" s="59"/>
      <c r="L417" s="65"/>
      <c r="M417" s="59"/>
      <c r="N417" s="60">
        <f t="shared" si="6"/>
        <v>0</v>
      </c>
      <c r="O417" s="61">
        <f t="shared" si="5"/>
        <v>0</v>
      </c>
      <c r="P417" s="62"/>
      <c r="Q417" s="63"/>
    </row>
    <row r="418" spans="1:17" ht="21" customHeight="1">
      <c r="A418" s="49"/>
      <c r="B418" s="68"/>
      <c r="C418" s="69"/>
      <c r="D418" s="69"/>
      <c r="E418" s="69"/>
      <c r="F418" s="70"/>
      <c r="G418" s="71"/>
      <c r="H418" s="72"/>
      <c r="I418" s="58"/>
      <c r="J418" s="59"/>
      <c r="K418" s="59"/>
      <c r="L418" s="65"/>
      <c r="M418" s="59"/>
      <c r="N418" s="60">
        <f t="shared" si="6"/>
        <v>0</v>
      </c>
      <c r="O418" s="61">
        <f t="shared" si="5"/>
        <v>0</v>
      </c>
      <c r="P418" s="62"/>
      <c r="Q418" s="63"/>
    </row>
    <row r="419" spans="1:17" ht="21" customHeight="1">
      <c r="A419" s="49"/>
      <c r="B419" s="68"/>
      <c r="C419" s="69"/>
      <c r="D419" s="69"/>
      <c r="E419" s="69"/>
      <c r="F419" s="70"/>
      <c r="G419" s="71"/>
      <c r="H419" s="72"/>
      <c r="I419" s="58"/>
      <c r="J419" s="59"/>
      <c r="K419" s="59"/>
      <c r="L419" s="59"/>
      <c r="M419" s="59"/>
      <c r="N419" s="60">
        <f t="shared" si="6"/>
        <v>0</v>
      </c>
      <c r="O419" s="61">
        <f t="shared" si="5"/>
        <v>0</v>
      </c>
      <c r="P419" s="62"/>
      <c r="Q419" s="63"/>
    </row>
    <row r="420" spans="1:17" ht="21" customHeight="1">
      <c r="A420" s="49"/>
      <c r="B420" s="68"/>
      <c r="C420" s="69"/>
      <c r="D420" s="69"/>
      <c r="E420" s="69"/>
      <c r="F420" s="70"/>
      <c r="G420" s="71"/>
      <c r="H420" s="72"/>
      <c r="I420" s="58"/>
      <c r="J420" s="59"/>
      <c r="K420" s="59"/>
      <c r="L420" s="59"/>
      <c r="M420" s="59"/>
      <c r="N420" s="60">
        <f t="shared" ref="N199:N484" si="7">MIN(J420:M420)</f>
        <v>0</v>
      </c>
      <c r="O420" s="61">
        <f t="shared" ref="O199:O484" si="8">N420*I420</f>
        <v>0</v>
      </c>
      <c r="P420" s="62"/>
      <c r="Q420" s="63"/>
    </row>
    <row r="421" spans="1:17" ht="21" customHeight="1">
      <c r="A421" s="49"/>
      <c r="B421" s="68"/>
      <c r="C421" s="69"/>
      <c r="D421" s="69"/>
      <c r="E421" s="69"/>
      <c r="F421" s="70"/>
      <c r="G421" s="71"/>
      <c r="H421" s="72"/>
      <c r="I421" s="58"/>
      <c r="J421" s="59"/>
      <c r="K421" s="59"/>
      <c r="L421" s="59"/>
      <c r="M421" s="59"/>
      <c r="N421" s="60">
        <f t="shared" si="7"/>
        <v>0</v>
      </c>
      <c r="O421" s="61">
        <f t="shared" si="8"/>
        <v>0</v>
      </c>
      <c r="P421" s="62"/>
      <c r="Q421" s="63"/>
    </row>
    <row r="422" spans="1:17" ht="21" customHeight="1">
      <c r="A422" s="49"/>
      <c r="B422" s="68"/>
      <c r="C422" s="69"/>
      <c r="D422" s="69"/>
      <c r="E422" s="69"/>
      <c r="F422" s="70"/>
      <c r="G422" s="71"/>
      <c r="H422" s="72"/>
      <c r="I422" s="58"/>
      <c r="J422" s="59"/>
      <c r="K422" s="59"/>
      <c r="L422" s="59"/>
      <c r="M422" s="59"/>
      <c r="N422" s="60">
        <f t="shared" si="7"/>
        <v>0</v>
      </c>
      <c r="O422" s="61">
        <f t="shared" si="8"/>
        <v>0</v>
      </c>
      <c r="P422" s="62"/>
      <c r="Q422" s="63"/>
    </row>
    <row r="423" spans="1:17" ht="21" customHeight="1">
      <c r="A423" s="49"/>
      <c r="B423" s="68"/>
      <c r="C423" s="69"/>
      <c r="D423" s="69"/>
      <c r="E423" s="69"/>
      <c r="F423" s="70"/>
      <c r="G423" s="71"/>
      <c r="H423" s="72"/>
      <c r="I423" s="58"/>
      <c r="J423" s="59"/>
      <c r="K423" s="59"/>
      <c r="L423" s="59"/>
      <c r="M423" s="59"/>
      <c r="N423" s="60">
        <f t="shared" si="7"/>
        <v>0</v>
      </c>
      <c r="O423" s="61">
        <f t="shared" si="8"/>
        <v>0</v>
      </c>
      <c r="P423" s="62"/>
      <c r="Q423" s="63"/>
    </row>
    <row r="424" spans="1:17" ht="21" customHeight="1">
      <c r="A424" s="49"/>
      <c r="B424" s="68"/>
      <c r="C424" s="69"/>
      <c r="D424" s="69"/>
      <c r="E424" s="69"/>
      <c r="F424" s="70"/>
      <c r="G424" s="71"/>
      <c r="H424" s="72"/>
      <c r="I424" s="58"/>
      <c r="J424" s="59"/>
      <c r="K424" s="59"/>
      <c r="L424" s="59"/>
      <c r="M424" s="59"/>
      <c r="N424" s="60">
        <f t="shared" si="7"/>
        <v>0</v>
      </c>
      <c r="O424" s="61">
        <f t="shared" si="8"/>
        <v>0</v>
      </c>
      <c r="P424" s="62"/>
      <c r="Q424" s="63"/>
    </row>
    <row r="425" spans="1:17" ht="21" customHeight="1">
      <c r="A425" s="49"/>
      <c r="B425" s="68"/>
      <c r="C425" s="69"/>
      <c r="D425" s="69"/>
      <c r="E425" s="69"/>
      <c r="F425" s="70"/>
      <c r="G425" s="71"/>
      <c r="H425" s="72"/>
      <c r="I425" s="58"/>
      <c r="J425" s="59"/>
      <c r="K425" s="59"/>
      <c r="L425" s="59"/>
      <c r="M425" s="59"/>
      <c r="N425" s="60">
        <f t="shared" si="7"/>
        <v>0</v>
      </c>
      <c r="O425" s="61">
        <f t="shared" si="8"/>
        <v>0</v>
      </c>
      <c r="P425" s="62"/>
      <c r="Q425" s="63"/>
    </row>
    <row r="426" spans="1:17" s="50" customFormat="1" ht="21" customHeight="1">
      <c r="A426" s="49"/>
      <c r="B426" s="68"/>
      <c r="C426" s="69"/>
      <c r="D426" s="69"/>
      <c r="E426" s="69"/>
      <c r="F426" s="70"/>
      <c r="G426" s="71"/>
      <c r="H426" s="77"/>
      <c r="I426" s="58"/>
      <c r="J426" s="59"/>
      <c r="K426" s="59"/>
      <c r="L426" s="59"/>
      <c r="M426" s="59"/>
      <c r="N426" s="60">
        <f t="shared" si="7"/>
        <v>0</v>
      </c>
      <c r="O426" s="61">
        <f t="shared" si="8"/>
        <v>0</v>
      </c>
      <c r="P426" s="62"/>
      <c r="Q426" s="63"/>
    </row>
    <row r="427" spans="1:17" s="50" customFormat="1" ht="21" customHeight="1">
      <c r="A427" s="49"/>
      <c r="B427" s="68"/>
      <c r="C427" s="69"/>
      <c r="D427" s="69"/>
      <c r="E427" s="69"/>
      <c r="F427" s="70"/>
      <c r="G427" s="71"/>
      <c r="H427" s="77"/>
      <c r="I427" s="58"/>
      <c r="J427" s="59"/>
      <c r="K427" s="59"/>
      <c r="L427" s="59"/>
      <c r="M427" s="59"/>
      <c r="N427" s="60">
        <f t="shared" si="7"/>
        <v>0</v>
      </c>
      <c r="O427" s="61">
        <f t="shared" si="8"/>
        <v>0</v>
      </c>
      <c r="P427" s="62"/>
      <c r="Q427" s="63"/>
    </row>
    <row r="428" spans="1:17" s="50" customFormat="1" ht="21" customHeight="1">
      <c r="A428" s="49"/>
      <c r="B428" s="68"/>
      <c r="C428" s="69"/>
      <c r="D428" s="69"/>
      <c r="E428" s="69"/>
      <c r="F428" s="70"/>
      <c r="G428" s="56"/>
      <c r="H428" s="72"/>
      <c r="I428" s="58"/>
      <c r="J428" s="59"/>
      <c r="K428" s="59"/>
      <c r="L428" s="65"/>
      <c r="M428" s="59"/>
      <c r="N428" s="60">
        <f t="shared" si="7"/>
        <v>0</v>
      </c>
      <c r="O428" s="61">
        <f t="shared" si="8"/>
        <v>0</v>
      </c>
      <c r="P428" s="62"/>
      <c r="Q428" s="63"/>
    </row>
    <row r="429" spans="1:17" s="50" customFormat="1" ht="21" customHeight="1">
      <c r="A429" s="49"/>
      <c r="B429" s="68"/>
      <c r="C429" s="69"/>
      <c r="D429" s="69"/>
      <c r="E429" s="69"/>
      <c r="F429" s="70"/>
      <c r="G429" s="56"/>
      <c r="H429" s="72"/>
      <c r="I429" s="58"/>
      <c r="J429" s="59"/>
      <c r="K429" s="59"/>
      <c r="L429" s="65"/>
      <c r="M429" s="59"/>
      <c r="N429" s="60">
        <f t="shared" si="7"/>
        <v>0</v>
      </c>
      <c r="O429" s="61">
        <f t="shared" si="8"/>
        <v>0</v>
      </c>
      <c r="P429" s="62"/>
      <c r="Q429" s="63"/>
    </row>
    <row r="430" spans="1:17" s="50" customFormat="1" ht="21" customHeight="1">
      <c r="A430" s="49"/>
      <c r="B430" s="68"/>
      <c r="C430" s="69"/>
      <c r="D430" s="69"/>
      <c r="E430" s="69"/>
      <c r="F430" s="70"/>
      <c r="G430" s="56"/>
      <c r="H430" s="72"/>
      <c r="I430" s="58"/>
      <c r="J430" s="59"/>
      <c r="K430" s="59"/>
      <c r="L430" s="59"/>
      <c r="M430" s="59"/>
      <c r="N430" s="60">
        <f t="shared" si="7"/>
        <v>0</v>
      </c>
      <c r="O430" s="61">
        <f t="shared" si="8"/>
        <v>0</v>
      </c>
      <c r="P430" s="62"/>
      <c r="Q430" s="63"/>
    </row>
    <row r="431" spans="1:17" s="50" customFormat="1" ht="21" customHeight="1">
      <c r="A431" s="49"/>
      <c r="B431" s="68"/>
      <c r="C431" s="69"/>
      <c r="D431" s="69"/>
      <c r="E431" s="69"/>
      <c r="F431" s="70"/>
      <c r="G431" s="71"/>
      <c r="H431" s="72"/>
      <c r="I431" s="58"/>
      <c r="J431" s="59"/>
      <c r="K431" s="59"/>
      <c r="L431" s="59"/>
      <c r="M431" s="59"/>
      <c r="N431" s="60">
        <f t="shared" si="7"/>
        <v>0</v>
      </c>
      <c r="O431" s="61">
        <f t="shared" si="8"/>
        <v>0</v>
      </c>
      <c r="P431" s="62"/>
      <c r="Q431" s="63"/>
    </row>
    <row r="432" spans="1:17" s="50" customFormat="1" ht="21" customHeight="1">
      <c r="A432" s="49"/>
      <c r="B432" s="68"/>
      <c r="C432" s="69"/>
      <c r="D432" s="69"/>
      <c r="E432" s="69"/>
      <c r="F432" s="70"/>
      <c r="G432" s="71"/>
      <c r="H432" s="72"/>
      <c r="I432" s="58"/>
      <c r="J432" s="59"/>
      <c r="K432" s="59"/>
      <c r="L432" s="59"/>
      <c r="M432" s="59"/>
      <c r="N432" s="60">
        <f t="shared" si="7"/>
        <v>0</v>
      </c>
      <c r="O432" s="61">
        <f t="shared" si="8"/>
        <v>0</v>
      </c>
      <c r="P432" s="66"/>
      <c r="Q432" s="63"/>
    </row>
    <row r="433" spans="1:17" s="50" customFormat="1" ht="21" customHeight="1">
      <c r="A433" s="49"/>
      <c r="B433" s="68"/>
      <c r="C433" s="69"/>
      <c r="D433" s="69"/>
      <c r="E433" s="69"/>
      <c r="F433" s="70"/>
      <c r="G433" s="71"/>
      <c r="H433" s="72"/>
      <c r="I433" s="58"/>
      <c r="J433" s="59"/>
      <c r="K433" s="59"/>
      <c r="L433" s="59"/>
      <c r="M433" s="59"/>
      <c r="N433" s="60">
        <f t="shared" si="7"/>
        <v>0</v>
      </c>
      <c r="O433" s="61">
        <f t="shared" si="8"/>
        <v>0</v>
      </c>
      <c r="P433" s="62"/>
      <c r="Q433" s="63"/>
    </row>
    <row r="434" spans="1:17" s="50" customFormat="1" ht="21" customHeight="1">
      <c r="A434" s="49"/>
      <c r="B434" s="68"/>
      <c r="C434" s="69"/>
      <c r="D434" s="69"/>
      <c r="E434" s="69"/>
      <c r="F434" s="70"/>
      <c r="G434" s="71"/>
      <c r="H434" s="72"/>
      <c r="I434" s="58"/>
      <c r="J434" s="59"/>
      <c r="K434" s="59"/>
      <c r="L434" s="59"/>
      <c r="M434" s="59"/>
      <c r="N434" s="60">
        <f t="shared" si="7"/>
        <v>0</v>
      </c>
      <c r="O434" s="61">
        <f t="shared" si="8"/>
        <v>0</v>
      </c>
      <c r="P434" s="62"/>
      <c r="Q434" s="63"/>
    </row>
    <row r="435" spans="1:17" s="50" customFormat="1" ht="21" customHeight="1">
      <c r="A435" s="49"/>
      <c r="B435" s="68"/>
      <c r="C435" s="69"/>
      <c r="D435" s="69"/>
      <c r="E435" s="69"/>
      <c r="F435" s="70"/>
      <c r="G435" s="71"/>
      <c r="H435" s="72"/>
      <c r="I435" s="58"/>
      <c r="J435" s="59"/>
      <c r="K435" s="59"/>
      <c r="L435" s="59"/>
      <c r="M435" s="59"/>
      <c r="N435" s="60">
        <f t="shared" si="7"/>
        <v>0</v>
      </c>
      <c r="O435" s="61">
        <f t="shared" si="8"/>
        <v>0</v>
      </c>
      <c r="P435" s="62"/>
      <c r="Q435" s="63"/>
    </row>
    <row r="436" spans="1:17" s="50" customFormat="1" ht="21" customHeight="1">
      <c r="A436" s="49"/>
      <c r="B436" s="68"/>
      <c r="C436" s="69"/>
      <c r="D436" s="69"/>
      <c r="E436" s="69"/>
      <c r="F436" s="70"/>
      <c r="G436" s="71"/>
      <c r="H436" s="72"/>
      <c r="I436" s="58"/>
      <c r="J436" s="59"/>
      <c r="K436" s="59"/>
      <c r="L436" s="59"/>
      <c r="M436" s="59"/>
      <c r="N436" s="60">
        <f t="shared" si="7"/>
        <v>0</v>
      </c>
      <c r="O436" s="61">
        <f t="shared" si="8"/>
        <v>0</v>
      </c>
      <c r="P436" s="62"/>
      <c r="Q436" s="63"/>
    </row>
    <row r="437" spans="1:17" s="50" customFormat="1" ht="21" customHeight="1">
      <c r="A437" s="49"/>
      <c r="B437" s="68"/>
      <c r="C437" s="69"/>
      <c r="D437" s="69"/>
      <c r="E437" s="69"/>
      <c r="F437" s="70"/>
      <c r="G437" s="71"/>
      <c r="H437" s="72"/>
      <c r="I437" s="58"/>
      <c r="J437" s="59"/>
      <c r="K437" s="59"/>
      <c r="L437" s="65"/>
      <c r="M437" s="59"/>
      <c r="N437" s="60">
        <f t="shared" si="7"/>
        <v>0</v>
      </c>
      <c r="O437" s="61">
        <f t="shared" si="8"/>
        <v>0</v>
      </c>
      <c r="P437" s="62"/>
      <c r="Q437" s="63"/>
    </row>
    <row r="438" spans="1:17" s="50" customFormat="1" ht="21" customHeight="1">
      <c r="A438" s="49"/>
      <c r="B438" s="68"/>
      <c r="C438" s="69"/>
      <c r="D438" s="69"/>
      <c r="E438" s="69"/>
      <c r="F438" s="70"/>
      <c r="G438" s="71"/>
      <c r="H438" s="72"/>
      <c r="I438" s="58"/>
      <c r="J438" s="59"/>
      <c r="K438" s="59"/>
      <c r="L438" s="59"/>
      <c r="M438" s="59"/>
      <c r="N438" s="60">
        <f t="shared" si="7"/>
        <v>0</v>
      </c>
      <c r="O438" s="61">
        <f t="shared" si="8"/>
        <v>0</v>
      </c>
      <c r="P438" s="62"/>
      <c r="Q438" s="63"/>
    </row>
    <row r="439" spans="1:17" s="50" customFormat="1" ht="21" customHeight="1">
      <c r="A439" s="49"/>
      <c r="B439" s="68"/>
      <c r="C439" s="69"/>
      <c r="D439" s="69"/>
      <c r="E439" s="69"/>
      <c r="F439" s="70"/>
      <c r="G439" s="71"/>
      <c r="H439" s="72"/>
      <c r="I439" s="58"/>
      <c r="J439" s="59"/>
      <c r="K439" s="59"/>
      <c r="L439" s="65"/>
      <c r="M439" s="59"/>
      <c r="N439" s="60">
        <f t="shared" si="7"/>
        <v>0</v>
      </c>
      <c r="O439" s="61">
        <f t="shared" si="8"/>
        <v>0</v>
      </c>
      <c r="P439" s="62"/>
      <c r="Q439" s="63"/>
    </row>
    <row r="440" spans="1:17" s="50" customFormat="1" ht="21" customHeight="1">
      <c r="A440" s="49"/>
      <c r="B440" s="68"/>
      <c r="C440" s="69"/>
      <c r="D440" s="69"/>
      <c r="E440" s="69"/>
      <c r="F440" s="70"/>
      <c r="G440" s="71"/>
      <c r="H440" s="72"/>
      <c r="I440" s="58"/>
      <c r="J440" s="59"/>
      <c r="K440" s="59"/>
      <c r="L440" s="65"/>
      <c r="M440" s="59"/>
      <c r="N440" s="60">
        <f t="shared" si="7"/>
        <v>0</v>
      </c>
      <c r="O440" s="61">
        <f t="shared" si="8"/>
        <v>0</v>
      </c>
      <c r="P440" s="62"/>
      <c r="Q440" s="63"/>
    </row>
    <row r="441" spans="1:17" s="50" customFormat="1" ht="21" customHeight="1">
      <c r="A441" s="49"/>
      <c r="B441" s="68"/>
      <c r="C441" s="69"/>
      <c r="D441" s="69"/>
      <c r="E441" s="69"/>
      <c r="F441" s="70"/>
      <c r="G441" s="71"/>
      <c r="H441" s="72"/>
      <c r="I441" s="58"/>
      <c r="J441" s="59"/>
      <c r="K441" s="59"/>
      <c r="L441" s="65"/>
      <c r="M441" s="59"/>
      <c r="N441" s="60">
        <f t="shared" si="7"/>
        <v>0</v>
      </c>
      <c r="O441" s="61">
        <f t="shared" si="8"/>
        <v>0</v>
      </c>
      <c r="P441" s="62"/>
      <c r="Q441" s="63"/>
    </row>
    <row r="442" spans="1:17" s="50" customFormat="1" ht="21" customHeight="1">
      <c r="A442" s="49"/>
      <c r="B442" s="68"/>
      <c r="C442" s="69"/>
      <c r="D442" s="69"/>
      <c r="E442" s="69"/>
      <c r="F442" s="70"/>
      <c r="G442" s="71"/>
      <c r="H442" s="57"/>
      <c r="I442" s="58"/>
      <c r="J442" s="59"/>
      <c r="K442" s="59"/>
      <c r="L442" s="59"/>
      <c r="M442" s="59"/>
      <c r="N442" s="60">
        <f t="shared" si="7"/>
        <v>0</v>
      </c>
      <c r="O442" s="61">
        <f t="shared" si="8"/>
        <v>0</v>
      </c>
      <c r="P442" s="62"/>
      <c r="Q442" s="63"/>
    </row>
    <row r="443" spans="1:17" s="50" customFormat="1" ht="21" customHeight="1">
      <c r="A443" s="49"/>
      <c r="B443" s="68"/>
      <c r="C443" s="69"/>
      <c r="D443" s="69"/>
      <c r="E443" s="69"/>
      <c r="F443" s="70"/>
      <c r="G443" s="71"/>
      <c r="H443" s="72"/>
      <c r="I443" s="58"/>
      <c r="J443" s="59"/>
      <c r="K443" s="59"/>
      <c r="L443" s="59"/>
      <c r="M443" s="59"/>
      <c r="N443" s="60">
        <f t="shared" si="7"/>
        <v>0</v>
      </c>
      <c r="O443" s="61">
        <f t="shared" si="8"/>
        <v>0</v>
      </c>
      <c r="P443" s="62"/>
      <c r="Q443" s="63"/>
    </row>
    <row r="444" spans="1:17" s="50" customFormat="1" ht="21" customHeight="1">
      <c r="A444" s="49"/>
      <c r="B444" s="68"/>
      <c r="C444" s="69"/>
      <c r="D444" s="69"/>
      <c r="E444" s="69"/>
      <c r="F444" s="70"/>
      <c r="G444" s="71"/>
      <c r="H444" s="72"/>
      <c r="I444" s="58"/>
      <c r="J444" s="59"/>
      <c r="K444" s="59"/>
      <c r="L444" s="59"/>
      <c r="M444" s="59"/>
      <c r="N444" s="60">
        <f t="shared" si="7"/>
        <v>0</v>
      </c>
      <c r="O444" s="61">
        <f t="shared" si="8"/>
        <v>0</v>
      </c>
      <c r="P444" s="66"/>
      <c r="Q444" s="63"/>
    </row>
    <row r="445" spans="1:17" s="50" customFormat="1" ht="21" customHeight="1">
      <c r="A445" s="49"/>
      <c r="B445" s="68"/>
      <c r="C445" s="69"/>
      <c r="D445" s="69"/>
      <c r="E445" s="69"/>
      <c r="F445" s="70"/>
      <c r="G445" s="71"/>
      <c r="H445" s="72"/>
      <c r="I445" s="58"/>
      <c r="J445" s="59"/>
      <c r="K445" s="59"/>
      <c r="L445" s="59"/>
      <c r="M445" s="59"/>
      <c r="N445" s="60">
        <f t="shared" si="7"/>
        <v>0</v>
      </c>
      <c r="O445" s="61">
        <f t="shared" si="8"/>
        <v>0</v>
      </c>
      <c r="P445" s="62"/>
      <c r="Q445" s="63"/>
    </row>
    <row r="446" spans="1:17" s="50" customFormat="1" ht="21" customHeight="1">
      <c r="A446" s="49"/>
      <c r="B446" s="68"/>
      <c r="C446" s="69"/>
      <c r="D446" s="69"/>
      <c r="E446" s="69"/>
      <c r="F446" s="70"/>
      <c r="G446" s="56"/>
      <c r="H446" s="72"/>
      <c r="I446" s="58"/>
      <c r="J446" s="59"/>
      <c r="K446" s="59"/>
      <c r="L446" s="59"/>
      <c r="M446" s="59"/>
      <c r="N446" s="60">
        <f t="shared" si="7"/>
        <v>0</v>
      </c>
      <c r="O446" s="61">
        <f t="shared" si="8"/>
        <v>0</v>
      </c>
      <c r="P446" s="62"/>
      <c r="Q446" s="63"/>
    </row>
    <row r="447" spans="1:17" s="50" customFormat="1" ht="21" customHeight="1">
      <c r="A447" s="49"/>
      <c r="B447" s="68"/>
      <c r="C447" s="69"/>
      <c r="D447" s="69"/>
      <c r="E447" s="69"/>
      <c r="F447" s="70"/>
      <c r="G447" s="71"/>
      <c r="H447" s="72"/>
      <c r="I447" s="58"/>
      <c r="J447" s="59"/>
      <c r="K447" s="59"/>
      <c r="L447" s="59"/>
      <c r="M447" s="59"/>
      <c r="N447" s="60">
        <f t="shared" si="7"/>
        <v>0</v>
      </c>
      <c r="O447" s="61">
        <f t="shared" si="8"/>
        <v>0</v>
      </c>
      <c r="P447" s="62"/>
      <c r="Q447" s="63"/>
    </row>
    <row r="448" spans="1:17" s="50" customFormat="1" ht="21" customHeight="1">
      <c r="A448" s="49"/>
      <c r="B448" s="68"/>
      <c r="C448" s="69"/>
      <c r="D448" s="69"/>
      <c r="E448" s="69"/>
      <c r="F448" s="70"/>
      <c r="G448" s="71"/>
      <c r="H448" s="72"/>
      <c r="I448" s="58"/>
      <c r="J448" s="59"/>
      <c r="K448" s="59"/>
      <c r="L448" s="59"/>
      <c r="M448" s="59"/>
      <c r="N448" s="60">
        <f t="shared" si="7"/>
        <v>0</v>
      </c>
      <c r="O448" s="61">
        <f>SUM(O439:O447)</f>
        <v>0</v>
      </c>
      <c r="P448" s="62"/>
      <c r="Q448" s="63"/>
    </row>
    <row r="449" spans="1:17" s="50" customFormat="1" ht="21" customHeight="1">
      <c r="A449" s="49"/>
      <c r="B449" s="68"/>
      <c r="C449" s="69"/>
      <c r="D449" s="69"/>
      <c r="E449" s="69"/>
      <c r="F449" s="70"/>
      <c r="G449" s="71"/>
      <c r="H449" s="72"/>
      <c r="I449" s="58"/>
      <c r="J449" s="59"/>
      <c r="K449" s="59"/>
      <c r="L449" s="59"/>
      <c r="M449" s="59"/>
      <c r="N449" s="60">
        <f t="shared" si="7"/>
        <v>0</v>
      </c>
      <c r="O449" s="61">
        <f t="shared" ref="O449:O482" si="9">N449*I449</f>
        <v>0</v>
      </c>
      <c r="P449" s="62"/>
      <c r="Q449" s="63"/>
    </row>
    <row r="450" spans="1:17" s="50" customFormat="1" ht="21" customHeight="1">
      <c r="A450" s="49"/>
      <c r="B450" s="68"/>
      <c r="C450" s="69"/>
      <c r="D450" s="69"/>
      <c r="E450" s="69"/>
      <c r="F450" s="70"/>
      <c r="G450" s="71"/>
      <c r="H450" s="72"/>
      <c r="I450" s="58"/>
      <c r="J450" s="59"/>
      <c r="K450" s="59"/>
      <c r="L450" s="65"/>
      <c r="M450" s="59"/>
      <c r="N450" s="60">
        <f t="shared" si="7"/>
        <v>0</v>
      </c>
      <c r="O450" s="61">
        <f t="shared" si="9"/>
        <v>0</v>
      </c>
      <c r="P450" s="62"/>
      <c r="Q450" s="63"/>
    </row>
    <row r="451" spans="1:17" s="50" customFormat="1" ht="21" customHeight="1">
      <c r="A451" s="49"/>
      <c r="B451" s="68"/>
      <c r="C451" s="69"/>
      <c r="D451" s="69"/>
      <c r="E451" s="69"/>
      <c r="F451" s="70"/>
      <c r="G451" s="71"/>
      <c r="H451" s="72"/>
      <c r="I451" s="58"/>
      <c r="J451" s="59"/>
      <c r="K451" s="59"/>
      <c r="L451" s="65"/>
      <c r="M451" s="59"/>
      <c r="N451" s="60">
        <f t="shared" si="7"/>
        <v>0</v>
      </c>
      <c r="O451" s="61">
        <f t="shared" si="9"/>
        <v>0</v>
      </c>
      <c r="P451" s="62"/>
      <c r="Q451" s="63"/>
    </row>
    <row r="452" spans="1:17" s="50" customFormat="1" ht="21" customHeight="1">
      <c r="A452" s="49"/>
      <c r="B452" s="68"/>
      <c r="C452" s="69"/>
      <c r="D452" s="69"/>
      <c r="E452" s="69"/>
      <c r="F452" s="70"/>
      <c r="G452" s="71"/>
      <c r="H452" s="72"/>
      <c r="I452" s="58"/>
      <c r="J452" s="59"/>
      <c r="K452" s="59"/>
      <c r="L452" s="65"/>
      <c r="M452" s="59"/>
      <c r="N452" s="60">
        <f t="shared" si="7"/>
        <v>0</v>
      </c>
      <c r="O452" s="78">
        <f t="shared" si="9"/>
        <v>0</v>
      </c>
      <c r="P452" s="79"/>
      <c r="Q452" s="63"/>
    </row>
    <row r="453" spans="1:17" s="50" customFormat="1" ht="21" customHeight="1">
      <c r="A453" s="49"/>
      <c r="B453" s="68"/>
      <c r="C453" s="69"/>
      <c r="D453" s="69"/>
      <c r="E453" s="69"/>
      <c r="F453" s="70"/>
      <c r="G453" s="71"/>
      <c r="H453" s="72"/>
      <c r="I453" s="58"/>
      <c r="J453" s="80"/>
      <c r="K453" s="59"/>
      <c r="L453" s="65"/>
      <c r="M453" s="59"/>
      <c r="N453" s="60">
        <f t="shared" si="7"/>
        <v>0</v>
      </c>
      <c r="O453" s="78">
        <f t="shared" si="9"/>
        <v>0</v>
      </c>
      <c r="P453" s="79"/>
      <c r="Q453" s="63"/>
    </row>
    <row r="454" spans="1:17" s="50" customFormat="1" ht="21" customHeight="1">
      <c r="A454" s="49"/>
      <c r="B454" s="68"/>
      <c r="C454" s="69"/>
      <c r="D454" s="69"/>
      <c r="E454" s="69"/>
      <c r="F454" s="70"/>
      <c r="G454" s="71"/>
      <c r="H454" s="72"/>
      <c r="I454" s="58"/>
      <c r="J454" s="59"/>
      <c r="K454" s="59"/>
      <c r="L454" s="65"/>
      <c r="M454" s="59"/>
      <c r="N454" s="60">
        <f t="shared" si="7"/>
        <v>0</v>
      </c>
      <c r="O454" s="61">
        <f t="shared" si="9"/>
        <v>0</v>
      </c>
      <c r="P454" s="62"/>
      <c r="Q454" s="63"/>
    </row>
    <row r="455" spans="1:17" s="50" customFormat="1" ht="21" customHeight="1">
      <c r="A455" s="49"/>
      <c r="B455" s="68"/>
      <c r="C455" s="69"/>
      <c r="D455" s="69"/>
      <c r="E455" s="69"/>
      <c r="F455" s="70"/>
      <c r="G455" s="71"/>
      <c r="H455" s="72"/>
      <c r="I455" s="58"/>
      <c r="J455" s="59"/>
      <c r="K455" s="59"/>
      <c r="L455" s="65"/>
      <c r="M455" s="59"/>
      <c r="N455" s="60">
        <f t="shared" si="7"/>
        <v>0</v>
      </c>
      <c r="O455" s="61">
        <f t="shared" si="9"/>
        <v>0</v>
      </c>
      <c r="P455" s="66"/>
      <c r="Q455" s="63"/>
    </row>
    <row r="456" spans="1:17" s="50" customFormat="1" ht="21" customHeight="1">
      <c r="A456" s="49"/>
      <c r="B456" s="68"/>
      <c r="C456" s="69"/>
      <c r="D456" s="69"/>
      <c r="E456" s="69"/>
      <c r="F456" s="70"/>
      <c r="G456" s="71"/>
      <c r="H456" s="72"/>
      <c r="I456" s="58"/>
      <c r="J456" s="59"/>
      <c r="K456" s="59"/>
      <c r="L456" s="65"/>
      <c r="M456" s="59"/>
      <c r="N456" s="60">
        <f t="shared" si="7"/>
        <v>0</v>
      </c>
      <c r="O456" s="61">
        <f t="shared" si="9"/>
        <v>0</v>
      </c>
      <c r="P456" s="62"/>
      <c r="Q456" s="63"/>
    </row>
    <row r="457" spans="1:17" s="50" customFormat="1" ht="21" customHeight="1">
      <c r="A457" s="49"/>
      <c r="B457" s="68"/>
      <c r="C457" s="69"/>
      <c r="D457" s="69"/>
      <c r="E457" s="69"/>
      <c r="F457" s="70"/>
      <c r="G457" s="71"/>
      <c r="H457" s="72"/>
      <c r="I457" s="58"/>
      <c r="J457" s="59"/>
      <c r="K457" s="59"/>
      <c r="L457" s="65"/>
      <c r="M457" s="59"/>
      <c r="N457" s="60">
        <f t="shared" si="7"/>
        <v>0</v>
      </c>
      <c r="O457" s="61">
        <f t="shared" si="9"/>
        <v>0</v>
      </c>
      <c r="P457" s="62"/>
      <c r="Q457" s="63"/>
    </row>
    <row r="458" spans="1:17" s="50" customFormat="1" ht="21" customHeight="1">
      <c r="A458" s="49"/>
      <c r="B458" s="68"/>
      <c r="C458" s="69"/>
      <c r="D458" s="69"/>
      <c r="E458" s="69"/>
      <c r="F458" s="70"/>
      <c r="G458" s="71"/>
      <c r="H458" s="72"/>
      <c r="I458" s="58"/>
      <c r="J458" s="59"/>
      <c r="K458" s="59"/>
      <c r="L458" s="65"/>
      <c r="M458" s="59"/>
      <c r="N458" s="60">
        <f t="shared" si="7"/>
        <v>0</v>
      </c>
      <c r="O458" s="61">
        <f t="shared" si="9"/>
        <v>0</v>
      </c>
      <c r="P458" s="62"/>
      <c r="Q458" s="63"/>
    </row>
    <row r="459" spans="1:17" s="50" customFormat="1" ht="21" customHeight="1">
      <c r="A459" s="49"/>
      <c r="B459" s="68"/>
      <c r="C459" s="69"/>
      <c r="D459" s="69"/>
      <c r="E459" s="69"/>
      <c r="F459" s="70"/>
      <c r="G459" s="71"/>
      <c r="H459" s="72"/>
      <c r="I459" s="58"/>
      <c r="J459" s="59"/>
      <c r="K459" s="59"/>
      <c r="L459" s="59"/>
      <c r="M459" s="59"/>
      <c r="N459" s="60">
        <f t="shared" si="7"/>
        <v>0</v>
      </c>
      <c r="O459" s="61">
        <f t="shared" si="9"/>
        <v>0</v>
      </c>
      <c r="P459" s="62"/>
      <c r="Q459" s="63"/>
    </row>
    <row r="460" spans="1:17" s="50" customFormat="1" ht="21" customHeight="1">
      <c r="A460" s="49"/>
      <c r="B460" s="68"/>
      <c r="C460" s="69"/>
      <c r="D460" s="69"/>
      <c r="E460" s="69"/>
      <c r="F460" s="70"/>
      <c r="G460" s="71"/>
      <c r="H460" s="72"/>
      <c r="I460" s="58"/>
      <c r="J460" s="59"/>
      <c r="K460" s="59"/>
      <c r="L460" s="59"/>
      <c r="M460" s="59"/>
      <c r="N460" s="60">
        <f t="shared" si="7"/>
        <v>0</v>
      </c>
      <c r="O460" s="61">
        <f t="shared" si="9"/>
        <v>0</v>
      </c>
      <c r="P460" s="62"/>
      <c r="Q460" s="63"/>
    </row>
    <row r="461" spans="1:17" s="50" customFormat="1" ht="21" customHeight="1">
      <c r="A461" s="49"/>
      <c r="B461" s="68"/>
      <c r="C461" s="69"/>
      <c r="D461" s="69"/>
      <c r="E461" s="69"/>
      <c r="F461" s="70"/>
      <c r="G461" s="71"/>
      <c r="H461" s="72"/>
      <c r="I461" s="58"/>
      <c r="J461" s="59"/>
      <c r="K461" s="59"/>
      <c r="L461" s="59"/>
      <c r="M461" s="59"/>
      <c r="N461" s="60">
        <f t="shared" si="7"/>
        <v>0</v>
      </c>
      <c r="O461" s="61">
        <f t="shared" si="9"/>
        <v>0</v>
      </c>
      <c r="P461" s="62"/>
      <c r="Q461" s="63"/>
    </row>
    <row r="462" spans="1:17" s="50" customFormat="1" ht="21" customHeight="1">
      <c r="A462" s="49"/>
      <c r="B462" s="68"/>
      <c r="C462" s="69"/>
      <c r="D462" s="69"/>
      <c r="E462" s="69"/>
      <c r="F462" s="70"/>
      <c r="G462" s="71"/>
      <c r="H462" s="72"/>
      <c r="I462" s="58"/>
      <c r="J462" s="59"/>
      <c r="K462" s="59"/>
      <c r="L462" s="59"/>
      <c r="M462" s="59"/>
      <c r="N462" s="60">
        <f t="shared" si="7"/>
        <v>0</v>
      </c>
      <c r="O462" s="61">
        <f t="shared" si="9"/>
        <v>0</v>
      </c>
      <c r="P462" s="62"/>
      <c r="Q462" s="63"/>
    </row>
    <row r="463" spans="1:17" s="50" customFormat="1" ht="21" customHeight="1">
      <c r="A463" s="49"/>
      <c r="B463" s="68"/>
      <c r="C463" s="69"/>
      <c r="D463" s="69"/>
      <c r="E463" s="69"/>
      <c r="F463" s="70"/>
      <c r="G463" s="71"/>
      <c r="H463" s="72"/>
      <c r="I463" s="58"/>
      <c r="J463" s="59"/>
      <c r="K463" s="59"/>
      <c r="L463" s="59"/>
      <c r="M463" s="59"/>
      <c r="N463" s="60">
        <f t="shared" si="7"/>
        <v>0</v>
      </c>
      <c r="O463" s="61">
        <f t="shared" si="9"/>
        <v>0</v>
      </c>
      <c r="P463" s="62"/>
      <c r="Q463" s="63"/>
    </row>
    <row r="464" spans="1:17" s="50" customFormat="1" ht="21" customHeight="1">
      <c r="A464" s="49"/>
      <c r="B464" s="68"/>
      <c r="C464" s="69"/>
      <c r="D464" s="69"/>
      <c r="E464" s="69"/>
      <c r="F464" s="70"/>
      <c r="G464" s="71"/>
      <c r="H464" s="72"/>
      <c r="I464" s="58"/>
      <c r="J464" s="59"/>
      <c r="K464" s="59"/>
      <c r="L464" s="59"/>
      <c r="M464" s="59"/>
      <c r="N464" s="60">
        <f t="shared" si="7"/>
        <v>0</v>
      </c>
      <c r="O464" s="61">
        <f t="shared" si="9"/>
        <v>0</v>
      </c>
      <c r="P464" s="62"/>
      <c r="Q464" s="63"/>
    </row>
    <row r="465" spans="1:17" s="50" customFormat="1" ht="21" customHeight="1">
      <c r="A465" s="49"/>
      <c r="B465" s="68"/>
      <c r="C465" s="69"/>
      <c r="D465" s="69"/>
      <c r="E465" s="69"/>
      <c r="F465" s="70"/>
      <c r="G465" s="71"/>
      <c r="H465" s="72"/>
      <c r="I465" s="58"/>
      <c r="J465" s="59"/>
      <c r="K465" s="59"/>
      <c r="L465" s="59"/>
      <c r="M465" s="59"/>
      <c r="N465" s="60">
        <f t="shared" si="7"/>
        <v>0</v>
      </c>
      <c r="O465" s="61">
        <f t="shared" si="9"/>
        <v>0</v>
      </c>
      <c r="P465" s="62"/>
      <c r="Q465" s="63"/>
    </row>
    <row r="466" spans="1:17" s="50" customFormat="1" ht="21" customHeight="1">
      <c r="A466" s="49"/>
      <c r="B466" s="68"/>
      <c r="C466" s="69"/>
      <c r="D466" s="69"/>
      <c r="E466" s="69"/>
      <c r="F466" s="70"/>
      <c r="G466" s="71"/>
      <c r="H466" s="72"/>
      <c r="I466" s="58"/>
      <c r="J466" s="59"/>
      <c r="K466" s="59"/>
      <c r="L466" s="59"/>
      <c r="M466" s="59"/>
      <c r="N466" s="60">
        <f t="shared" si="7"/>
        <v>0</v>
      </c>
      <c r="O466" s="61">
        <f t="shared" si="9"/>
        <v>0</v>
      </c>
      <c r="P466" s="62"/>
      <c r="Q466" s="63"/>
    </row>
    <row r="467" spans="1:17" s="50" customFormat="1" ht="21" customHeight="1">
      <c r="A467" s="49"/>
      <c r="B467" s="68"/>
      <c r="C467" s="69"/>
      <c r="D467" s="69"/>
      <c r="E467" s="69"/>
      <c r="F467" s="70"/>
      <c r="G467" s="71"/>
      <c r="H467" s="72"/>
      <c r="I467" s="58"/>
      <c r="J467" s="59"/>
      <c r="K467" s="59"/>
      <c r="L467" s="59"/>
      <c r="M467" s="59"/>
      <c r="N467" s="60">
        <f t="shared" si="7"/>
        <v>0</v>
      </c>
      <c r="O467" s="61">
        <f t="shared" si="9"/>
        <v>0</v>
      </c>
      <c r="P467" s="62"/>
      <c r="Q467" s="63"/>
    </row>
    <row r="468" spans="1:17" ht="21" customHeight="1">
      <c r="A468" s="49"/>
      <c r="B468" s="68"/>
      <c r="C468" s="69"/>
      <c r="D468" s="69"/>
      <c r="E468" s="69"/>
      <c r="F468" s="70"/>
      <c r="G468" s="71"/>
      <c r="H468" s="72"/>
      <c r="I468" s="58"/>
      <c r="J468" s="59"/>
      <c r="K468" s="59"/>
      <c r="L468" s="65"/>
      <c r="M468" s="59"/>
      <c r="N468" s="60">
        <f t="shared" si="7"/>
        <v>0</v>
      </c>
      <c r="O468" s="61">
        <f t="shared" si="9"/>
        <v>0</v>
      </c>
      <c r="P468" s="66"/>
      <c r="Q468" s="63"/>
    </row>
    <row r="469" spans="1:17" ht="21" customHeight="1">
      <c r="A469" s="49"/>
      <c r="B469" s="68"/>
      <c r="C469" s="69"/>
      <c r="D469" s="69"/>
      <c r="E469" s="69"/>
      <c r="F469" s="70"/>
      <c r="G469" s="71"/>
      <c r="H469" s="72"/>
      <c r="I469" s="58"/>
      <c r="J469" s="59"/>
      <c r="K469" s="59"/>
      <c r="L469" s="65"/>
      <c r="M469" s="59"/>
      <c r="N469" s="60">
        <f t="shared" si="7"/>
        <v>0</v>
      </c>
      <c r="O469" s="61">
        <f t="shared" si="9"/>
        <v>0</v>
      </c>
      <c r="P469" s="62"/>
      <c r="Q469" s="63"/>
    </row>
    <row r="470" spans="1:17" ht="21" customHeight="1">
      <c r="A470" s="49"/>
      <c r="B470" s="68"/>
      <c r="C470" s="69"/>
      <c r="D470" s="69"/>
      <c r="E470" s="69"/>
      <c r="F470" s="70"/>
      <c r="G470" s="71"/>
      <c r="H470" s="72"/>
      <c r="I470" s="58"/>
      <c r="J470" s="59"/>
      <c r="K470" s="59"/>
      <c r="L470" s="65"/>
      <c r="M470" s="59"/>
      <c r="N470" s="60">
        <f t="shared" si="7"/>
        <v>0</v>
      </c>
      <c r="O470" s="61">
        <f t="shared" si="9"/>
        <v>0</v>
      </c>
      <c r="P470" s="62"/>
      <c r="Q470" s="63"/>
    </row>
    <row r="471" spans="1:17" ht="21" customHeight="1">
      <c r="A471" s="49"/>
      <c r="B471" s="68"/>
      <c r="C471" s="69"/>
      <c r="D471" s="69"/>
      <c r="E471" s="69"/>
      <c r="F471" s="70"/>
      <c r="G471" s="71"/>
      <c r="H471" s="72"/>
      <c r="I471" s="58"/>
      <c r="J471" s="59"/>
      <c r="K471" s="59"/>
      <c r="L471" s="65"/>
      <c r="M471" s="59"/>
      <c r="N471" s="60">
        <f t="shared" si="7"/>
        <v>0</v>
      </c>
      <c r="O471" s="61">
        <f t="shared" si="9"/>
        <v>0</v>
      </c>
      <c r="P471" s="62"/>
      <c r="Q471" s="63"/>
    </row>
    <row r="472" spans="1:17" ht="21" customHeight="1">
      <c r="A472" s="49"/>
      <c r="B472" s="68"/>
      <c r="C472" s="69"/>
      <c r="D472" s="69"/>
      <c r="E472" s="69"/>
      <c r="F472" s="70"/>
      <c r="G472" s="71"/>
      <c r="H472" s="72"/>
      <c r="I472" s="58"/>
      <c r="J472" s="59"/>
      <c r="K472" s="59"/>
      <c r="L472" s="59"/>
      <c r="M472" s="59"/>
      <c r="N472" s="60">
        <f t="shared" si="7"/>
        <v>0</v>
      </c>
      <c r="O472" s="61">
        <f t="shared" si="9"/>
        <v>0</v>
      </c>
      <c r="P472" s="62"/>
      <c r="Q472" s="63"/>
    </row>
    <row r="473" spans="1:17" ht="21" customHeight="1">
      <c r="A473" s="49"/>
      <c r="B473" s="68"/>
      <c r="C473" s="69"/>
      <c r="D473" s="69"/>
      <c r="E473" s="69"/>
      <c r="F473" s="70"/>
      <c r="G473" s="71"/>
      <c r="H473" s="72"/>
      <c r="I473" s="58"/>
      <c r="J473" s="59"/>
      <c r="K473" s="59"/>
      <c r="L473" s="59"/>
      <c r="M473" s="59"/>
      <c r="N473" s="60">
        <f t="shared" ref="N473:N482" si="10">MIN(J473:M473)</f>
        <v>0</v>
      </c>
      <c r="O473" s="61">
        <f t="shared" si="9"/>
        <v>0</v>
      </c>
      <c r="P473" s="62"/>
      <c r="Q473" s="63"/>
    </row>
    <row r="474" spans="1:17" ht="21" customHeight="1">
      <c r="A474" s="49"/>
      <c r="B474" s="68"/>
      <c r="C474" s="69"/>
      <c r="D474" s="69"/>
      <c r="E474" s="69"/>
      <c r="F474" s="70"/>
      <c r="G474" s="71"/>
      <c r="H474" s="72"/>
      <c r="I474" s="58"/>
      <c r="J474" s="59"/>
      <c r="K474" s="59"/>
      <c r="L474" s="59"/>
      <c r="M474" s="59"/>
      <c r="N474" s="60">
        <f t="shared" si="10"/>
        <v>0</v>
      </c>
      <c r="O474" s="61">
        <f t="shared" si="9"/>
        <v>0</v>
      </c>
      <c r="P474" s="62"/>
      <c r="Q474" s="63"/>
    </row>
    <row r="475" spans="1:17" ht="21" customHeight="1">
      <c r="A475" s="49"/>
      <c r="B475" s="68"/>
      <c r="C475" s="69"/>
      <c r="D475" s="69"/>
      <c r="E475" s="69"/>
      <c r="F475" s="70"/>
      <c r="G475" s="71"/>
      <c r="H475" s="72"/>
      <c r="I475" s="58"/>
      <c r="J475" s="59"/>
      <c r="K475" s="59"/>
      <c r="L475" s="59"/>
      <c r="M475" s="59"/>
      <c r="N475" s="60">
        <f t="shared" si="10"/>
        <v>0</v>
      </c>
      <c r="O475" s="61">
        <f t="shared" si="9"/>
        <v>0</v>
      </c>
      <c r="P475" s="62"/>
      <c r="Q475" s="63"/>
    </row>
    <row r="476" spans="1:17" ht="21" customHeight="1">
      <c r="A476" s="49"/>
      <c r="B476" s="68"/>
      <c r="C476" s="69"/>
      <c r="D476" s="69"/>
      <c r="E476" s="69"/>
      <c r="F476" s="70"/>
      <c r="G476" s="71"/>
      <c r="H476" s="72"/>
      <c r="I476" s="58"/>
      <c r="J476" s="59"/>
      <c r="K476" s="59"/>
      <c r="L476" s="59"/>
      <c r="M476" s="59"/>
      <c r="N476" s="60">
        <f t="shared" si="10"/>
        <v>0</v>
      </c>
      <c r="O476" s="61">
        <f t="shared" si="9"/>
        <v>0</v>
      </c>
      <c r="P476" s="62"/>
      <c r="Q476" s="63"/>
    </row>
    <row r="477" spans="1:17" ht="21" customHeight="1">
      <c r="A477" s="49"/>
      <c r="B477" s="68"/>
      <c r="C477" s="69"/>
      <c r="D477" s="69"/>
      <c r="E477" s="69"/>
      <c r="F477" s="70"/>
      <c r="G477" s="71"/>
      <c r="H477" s="72"/>
      <c r="I477" s="58"/>
      <c r="J477" s="59"/>
      <c r="K477" s="59"/>
      <c r="L477" s="59"/>
      <c r="M477" s="59"/>
      <c r="N477" s="60">
        <f t="shared" ref="N477:N480" si="11">MIN(J477:M477)</f>
        <v>0</v>
      </c>
      <c r="O477" s="61">
        <f t="shared" ref="O477:O480" si="12">N477*I477</f>
        <v>0</v>
      </c>
      <c r="P477" s="62"/>
      <c r="Q477" s="63"/>
    </row>
    <row r="478" spans="1:17" ht="21" customHeight="1">
      <c r="A478" s="49"/>
      <c r="B478" s="68"/>
      <c r="C478" s="69"/>
      <c r="D478" s="69"/>
      <c r="E478" s="69"/>
      <c r="F478" s="70"/>
      <c r="G478" s="71"/>
      <c r="H478" s="72"/>
      <c r="I478" s="58"/>
      <c r="J478" s="59"/>
      <c r="K478" s="59"/>
      <c r="L478" s="59"/>
      <c r="M478" s="59"/>
      <c r="N478" s="60">
        <f t="shared" si="11"/>
        <v>0</v>
      </c>
      <c r="O478" s="61">
        <f t="shared" si="12"/>
        <v>0</v>
      </c>
      <c r="P478" s="62"/>
      <c r="Q478" s="63"/>
    </row>
    <row r="479" spans="1:17" ht="21" customHeight="1">
      <c r="A479" s="49"/>
      <c r="B479" s="68"/>
      <c r="C479" s="69"/>
      <c r="D479" s="69"/>
      <c r="E479" s="69"/>
      <c r="F479" s="70"/>
      <c r="G479" s="71"/>
      <c r="H479" s="72"/>
      <c r="I479" s="58"/>
      <c r="J479" s="59"/>
      <c r="K479" s="59"/>
      <c r="L479" s="59"/>
      <c r="M479" s="59"/>
      <c r="N479" s="60">
        <f t="shared" si="11"/>
        <v>0</v>
      </c>
      <c r="O479" s="61">
        <f t="shared" si="12"/>
        <v>0</v>
      </c>
      <c r="P479" s="62"/>
      <c r="Q479" s="63"/>
    </row>
    <row r="480" spans="1:17" ht="21" customHeight="1">
      <c r="A480" s="49"/>
      <c r="B480" s="68"/>
      <c r="C480" s="69"/>
      <c r="D480" s="69"/>
      <c r="E480" s="69"/>
      <c r="F480" s="70"/>
      <c r="G480" s="71"/>
      <c r="H480" s="72"/>
      <c r="I480" s="58"/>
      <c r="J480" s="59"/>
      <c r="K480" s="59"/>
      <c r="L480" s="59"/>
      <c r="M480" s="59"/>
      <c r="N480" s="60">
        <f t="shared" si="11"/>
        <v>0</v>
      </c>
      <c r="O480" s="61">
        <f t="shared" si="12"/>
        <v>0</v>
      </c>
      <c r="P480" s="62"/>
      <c r="Q480" s="63"/>
    </row>
    <row r="481" spans="1:17" ht="21" customHeight="1">
      <c r="A481" s="49"/>
      <c r="B481" s="68"/>
      <c r="C481" s="69"/>
      <c r="D481" s="69"/>
      <c r="E481" s="69"/>
      <c r="F481" s="70"/>
      <c r="G481" s="71"/>
      <c r="H481" s="72"/>
      <c r="I481" s="58"/>
      <c r="J481" s="59"/>
      <c r="K481" s="59"/>
      <c r="L481" s="59"/>
      <c r="M481" s="59"/>
      <c r="N481" s="60">
        <f t="shared" si="10"/>
        <v>0</v>
      </c>
      <c r="O481" s="61">
        <f t="shared" si="9"/>
        <v>0</v>
      </c>
      <c r="P481" s="62"/>
      <c r="Q481" s="63"/>
    </row>
    <row r="482" spans="1:17" ht="21" customHeight="1">
      <c r="A482" s="49"/>
      <c r="B482" s="68"/>
      <c r="C482" s="69"/>
      <c r="D482" s="69"/>
      <c r="E482" s="69"/>
      <c r="F482" s="70"/>
      <c r="G482" s="71"/>
      <c r="H482" s="72"/>
      <c r="I482" s="58"/>
      <c r="J482" s="59"/>
      <c r="K482" s="59"/>
      <c r="L482" s="59"/>
      <c r="M482" s="59"/>
      <c r="N482" s="60">
        <f t="shared" si="10"/>
        <v>0</v>
      </c>
      <c r="O482" s="61">
        <f t="shared" si="9"/>
        <v>0</v>
      </c>
      <c r="P482" s="62"/>
      <c r="Q482" s="63"/>
    </row>
    <row r="483" spans="1:17" ht="21" customHeight="1">
      <c r="A483" s="49"/>
      <c r="B483" s="68"/>
      <c r="C483" s="69"/>
      <c r="D483" s="69"/>
      <c r="E483" s="69"/>
      <c r="F483" s="70"/>
      <c r="G483" s="71"/>
      <c r="H483" s="72"/>
      <c r="I483" s="58"/>
      <c r="J483" s="59"/>
      <c r="K483" s="59"/>
      <c r="L483" s="59"/>
      <c r="M483" s="59"/>
      <c r="N483" s="60">
        <f t="shared" si="7"/>
        <v>0</v>
      </c>
      <c r="O483" s="61">
        <f t="shared" si="8"/>
        <v>0</v>
      </c>
      <c r="P483" s="62"/>
      <c r="Q483" s="63"/>
    </row>
    <row r="484" spans="1:17" ht="21" customHeight="1">
      <c r="A484" s="49"/>
      <c r="B484" s="68"/>
      <c r="C484" s="69"/>
      <c r="D484" s="69"/>
      <c r="E484" s="69"/>
      <c r="F484" s="70"/>
      <c r="G484" s="71"/>
      <c r="H484" s="72"/>
      <c r="I484" s="58"/>
      <c r="J484" s="59"/>
      <c r="K484" s="59"/>
      <c r="L484" s="59"/>
      <c r="M484" s="59"/>
      <c r="N484" s="60">
        <f t="shared" si="7"/>
        <v>0</v>
      </c>
      <c r="O484" s="61">
        <f t="shared" si="8"/>
        <v>0</v>
      </c>
      <c r="P484" s="62"/>
      <c r="Q484" s="63"/>
    </row>
    <row r="485" spans="1:17" ht="21" customHeight="1">
      <c r="A485" s="49"/>
      <c r="B485" s="68"/>
      <c r="C485" s="69"/>
      <c r="D485" s="69" t="s">
        <v>23</v>
      </c>
      <c r="E485" s="69"/>
      <c r="F485" s="70"/>
      <c r="G485" s="71"/>
      <c r="H485" s="72"/>
      <c r="I485" s="58"/>
      <c r="J485" s="59"/>
      <c r="K485" s="59"/>
      <c r="L485" s="59"/>
      <c r="M485" s="59"/>
      <c r="N485" s="60"/>
      <c r="O485" s="61">
        <f>SUM(O6:O207)</f>
        <v>242027149.19991398</v>
      </c>
      <c r="P485" s="62"/>
      <c r="Q485" s="63"/>
    </row>
    <row r="486" spans="1:17" ht="21" customHeight="1">
      <c r="P486" s="81"/>
      <c r="Q486" s="81"/>
    </row>
    <row r="487" spans="1:17" ht="21" customHeight="1">
      <c r="P487" s="81"/>
      <c r="Q487" s="81"/>
    </row>
    <row r="488" spans="1:17" ht="21" customHeight="1">
      <c r="P488" s="81"/>
      <c r="Q488" s="81"/>
    </row>
    <row r="489" spans="1:17" ht="21" customHeight="1">
      <c r="P489" s="81"/>
      <c r="Q489" s="81"/>
    </row>
    <row r="490" spans="1:17" ht="21" customHeight="1">
      <c r="P490" s="81"/>
      <c r="Q490" s="81"/>
    </row>
    <row r="491" spans="1:17" ht="21" customHeight="1">
      <c r="P491" s="81"/>
      <c r="Q491" s="81"/>
    </row>
    <row r="492" spans="1:17" ht="21" customHeight="1">
      <c r="P492" s="81"/>
      <c r="Q492" s="81"/>
    </row>
    <row r="493" spans="1:17" ht="21" customHeight="1">
      <c r="P493" s="81"/>
      <c r="Q493" s="81"/>
    </row>
    <row r="494" spans="1:17" ht="21" customHeight="1">
      <c r="P494" s="81"/>
      <c r="Q494" s="81"/>
    </row>
    <row r="495" spans="1:17" ht="21" customHeight="1">
      <c r="P495" s="81"/>
      <c r="Q495" s="81"/>
    </row>
    <row r="496" spans="1:17" ht="21" customHeight="1">
      <c r="P496" s="81"/>
      <c r="Q496" s="81"/>
    </row>
    <row r="497" spans="16:17" ht="21" customHeight="1">
      <c r="P497" s="81"/>
      <c r="Q497" s="81"/>
    </row>
    <row r="498" spans="16:17" ht="21" customHeight="1">
      <c r="P498" s="81"/>
      <c r="Q498" s="81"/>
    </row>
    <row r="499" spans="16:17" ht="21" customHeight="1">
      <c r="P499" s="81"/>
      <c r="Q499" s="81"/>
    </row>
    <row r="500" spans="16:17" ht="21" customHeight="1">
      <c r="P500" s="81"/>
      <c r="Q500" s="81"/>
    </row>
    <row r="501" spans="16:17" ht="21" customHeight="1">
      <c r="P501" s="81"/>
      <c r="Q501" s="81"/>
    </row>
    <row r="502" spans="16:17" ht="21" customHeight="1">
      <c r="P502" s="81"/>
      <c r="Q502" s="81"/>
    </row>
    <row r="503" spans="16:17" ht="21" customHeight="1">
      <c r="P503" s="81"/>
      <c r="Q503" s="81"/>
    </row>
    <row r="504" spans="16:17" ht="21" customHeight="1">
      <c r="P504" s="81"/>
      <c r="Q504" s="81"/>
    </row>
    <row r="505" spans="16:17" ht="21" customHeight="1">
      <c r="P505" s="81"/>
      <c r="Q505" s="81"/>
    </row>
    <row r="506" spans="16:17" ht="21" customHeight="1">
      <c r="P506" s="81"/>
      <c r="Q506" s="81"/>
    </row>
    <row r="507" spans="16:17" ht="21" customHeight="1">
      <c r="P507" s="81"/>
      <c r="Q507" s="81"/>
    </row>
    <row r="508" spans="16:17" ht="21" customHeight="1">
      <c r="P508" s="81"/>
      <c r="Q508" s="81"/>
    </row>
    <row r="509" spans="16:17" ht="21" customHeight="1">
      <c r="P509" s="81"/>
      <c r="Q509" s="81"/>
    </row>
    <row r="510" spans="16:17" ht="21" customHeight="1">
      <c r="P510" s="81"/>
      <c r="Q510" s="81"/>
    </row>
    <row r="511" spans="16:17" ht="21" customHeight="1">
      <c r="P511" s="81"/>
      <c r="Q511" s="81"/>
    </row>
    <row r="512" spans="16:17" ht="21" customHeight="1">
      <c r="P512" s="81"/>
      <c r="Q512" s="81"/>
    </row>
    <row r="513" spans="16:17" ht="21" customHeight="1">
      <c r="P513" s="81"/>
      <c r="Q513" s="81"/>
    </row>
    <row r="514" spans="16:17" ht="21" customHeight="1">
      <c r="P514" s="81"/>
      <c r="Q514" s="81"/>
    </row>
    <row r="515" spans="16:17" ht="21" customHeight="1">
      <c r="P515" s="81"/>
      <c r="Q515" s="81"/>
    </row>
    <row r="516" spans="16:17" ht="21" customHeight="1">
      <c r="P516" s="81"/>
      <c r="Q516" s="81"/>
    </row>
    <row r="517" spans="16:17" ht="21" customHeight="1">
      <c r="P517" s="81"/>
      <c r="Q517" s="81"/>
    </row>
    <row r="518" spans="16:17" ht="21" customHeight="1">
      <c r="P518" s="81"/>
      <c r="Q518" s="81"/>
    </row>
    <row r="519" spans="16:17" ht="21" customHeight="1">
      <c r="P519" s="81"/>
      <c r="Q519" s="81"/>
    </row>
    <row r="520" spans="16:17" ht="21" customHeight="1">
      <c r="P520" s="81"/>
      <c r="Q520" s="81"/>
    </row>
    <row r="521" spans="16:17" ht="21" customHeight="1">
      <c r="P521" s="81"/>
      <c r="Q521" s="81"/>
    </row>
    <row r="522" spans="16:17" ht="21" customHeight="1">
      <c r="P522" s="81"/>
      <c r="Q522" s="81"/>
    </row>
    <row r="523" spans="16:17" ht="21" customHeight="1">
      <c r="P523" s="81"/>
      <c r="Q523" s="81"/>
    </row>
    <row r="524" spans="16:17" ht="21" customHeight="1">
      <c r="P524" s="81"/>
      <c r="Q524" s="81"/>
    </row>
    <row r="525" spans="16:17" ht="21" customHeight="1">
      <c r="P525" s="81"/>
      <c r="Q525" s="81"/>
    </row>
    <row r="526" spans="16:17" ht="21" customHeight="1">
      <c r="P526" s="81"/>
      <c r="Q526" s="81"/>
    </row>
    <row r="527" spans="16:17" ht="21" customHeight="1">
      <c r="P527" s="81"/>
      <c r="Q527" s="81"/>
    </row>
    <row r="528" spans="16:17" ht="21" customHeight="1">
      <c r="P528" s="81"/>
      <c r="Q528" s="81"/>
    </row>
    <row r="529" spans="16:17" ht="21" customHeight="1">
      <c r="P529" s="81"/>
      <c r="Q529" s="81"/>
    </row>
    <row r="530" spans="16:17" ht="21" customHeight="1">
      <c r="P530" s="81"/>
      <c r="Q530" s="81"/>
    </row>
    <row r="531" spans="16:17">
      <c r="P531" s="81"/>
      <c r="Q531" s="81"/>
    </row>
    <row r="532" spans="16:17">
      <c r="P532" s="81"/>
      <c r="Q532" s="81"/>
    </row>
    <row r="533" spans="16:17">
      <c r="P533" s="81"/>
      <c r="Q533" s="81"/>
    </row>
    <row r="534" spans="16:17">
      <c r="P534" s="81"/>
      <c r="Q534" s="81"/>
    </row>
    <row r="535" spans="16:17">
      <c r="P535" s="81"/>
      <c r="Q535" s="81"/>
    </row>
    <row r="536" spans="16:17">
      <c r="P536" s="81"/>
      <c r="Q536" s="81"/>
    </row>
    <row r="537" spans="16:17">
      <c r="P537" s="81"/>
      <c r="Q537" s="81"/>
    </row>
    <row r="538" spans="16:17">
      <c r="P538" s="81"/>
      <c r="Q538" s="81"/>
    </row>
    <row r="539" spans="16:17">
      <c r="P539" s="81"/>
      <c r="Q539" s="81"/>
    </row>
    <row r="540" spans="16:17">
      <c r="P540" s="81"/>
      <c r="Q540" s="81"/>
    </row>
    <row r="541" spans="16:17">
      <c r="P541" s="81"/>
      <c r="Q541" s="81"/>
    </row>
    <row r="542" spans="16:17">
      <c r="P542" s="81"/>
      <c r="Q542" s="81"/>
    </row>
    <row r="543" spans="16:17">
      <c r="P543" s="81"/>
      <c r="Q543" s="81"/>
    </row>
    <row r="544" spans="16:17">
      <c r="P544" s="81"/>
      <c r="Q544" s="81"/>
    </row>
    <row r="545" spans="16:17">
      <c r="P545" s="81"/>
      <c r="Q545" s="81"/>
    </row>
    <row r="546" spans="16:17">
      <c r="P546" s="81"/>
      <c r="Q546" s="81"/>
    </row>
    <row r="547" spans="16:17">
      <c r="P547" s="81"/>
      <c r="Q547" s="81"/>
    </row>
    <row r="548" spans="16:17">
      <c r="P548" s="81"/>
      <c r="Q548" s="81"/>
    </row>
    <row r="549" spans="16:17">
      <c r="P549" s="81"/>
      <c r="Q549" s="81"/>
    </row>
    <row r="550" spans="16:17">
      <c r="P550" s="81"/>
      <c r="Q550" s="81"/>
    </row>
    <row r="551" spans="16:17">
      <c r="P551" s="81"/>
      <c r="Q551" s="81"/>
    </row>
    <row r="552" spans="16:17">
      <c r="P552" s="81"/>
      <c r="Q552" s="81"/>
    </row>
    <row r="553" spans="16:17">
      <c r="P553" s="81"/>
      <c r="Q553" s="81"/>
    </row>
    <row r="554" spans="16:17">
      <c r="P554" s="81"/>
      <c r="Q554" s="81"/>
    </row>
    <row r="555" spans="16:17">
      <c r="P555" s="81"/>
      <c r="Q555" s="81"/>
    </row>
    <row r="556" spans="16:17">
      <c r="P556" s="81"/>
      <c r="Q556" s="81"/>
    </row>
    <row r="557" spans="16:17">
      <c r="P557" s="81"/>
      <c r="Q557" s="81"/>
    </row>
    <row r="558" spans="16:17">
      <c r="P558" s="81"/>
      <c r="Q558" s="81"/>
    </row>
    <row r="559" spans="16:17">
      <c r="P559" s="81"/>
      <c r="Q559" s="81"/>
    </row>
    <row r="560" spans="16:17">
      <c r="P560" s="81"/>
      <c r="Q560" s="81"/>
    </row>
    <row r="561" spans="16:17">
      <c r="P561" s="81"/>
      <c r="Q561" s="81"/>
    </row>
    <row r="562" spans="16:17">
      <c r="P562" s="81"/>
      <c r="Q562" s="81"/>
    </row>
    <row r="563" spans="16:17">
      <c r="P563" s="81"/>
      <c r="Q563" s="81"/>
    </row>
    <row r="564" spans="16:17">
      <c r="P564" s="81"/>
      <c r="Q564" s="81"/>
    </row>
    <row r="565" spans="16:17">
      <c r="P565" s="81"/>
      <c r="Q565" s="81"/>
    </row>
    <row r="566" spans="16:17">
      <c r="P566" s="81"/>
      <c r="Q566" s="81"/>
    </row>
    <row r="567" spans="16:17">
      <c r="P567" s="81"/>
      <c r="Q567" s="81"/>
    </row>
    <row r="568" spans="16:17">
      <c r="P568" s="81"/>
      <c r="Q568" s="81"/>
    </row>
    <row r="569" spans="16:17">
      <c r="P569" s="81"/>
      <c r="Q569" s="81"/>
    </row>
    <row r="570" spans="16:17">
      <c r="P570" s="81"/>
      <c r="Q570" s="81"/>
    </row>
    <row r="571" spans="16:17">
      <c r="P571" s="81"/>
      <c r="Q571" s="81"/>
    </row>
    <row r="572" spans="16:17">
      <c r="P572" s="81"/>
      <c r="Q572" s="81"/>
    </row>
    <row r="573" spans="16:17">
      <c r="P573" s="81"/>
      <c r="Q573" s="81"/>
    </row>
    <row r="574" spans="16:17">
      <c r="P574" s="81"/>
      <c r="Q574" s="81"/>
    </row>
    <row r="575" spans="16:17">
      <c r="P575" s="81"/>
      <c r="Q575" s="81"/>
    </row>
    <row r="576" spans="16:17">
      <c r="P576" s="81"/>
      <c r="Q576" s="81"/>
    </row>
    <row r="577" spans="16:17">
      <c r="P577" s="81"/>
      <c r="Q577" s="81"/>
    </row>
    <row r="578" spans="16:17">
      <c r="P578" s="81"/>
      <c r="Q578" s="81"/>
    </row>
    <row r="579" spans="16:17">
      <c r="P579" s="81"/>
      <c r="Q579" s="81"/>
    </row>
    <row r="580" spans="16:17">
      <c r="P580" s="81"/>
      <c r="Q580" s="81"/>
    </row>
    <row r="581" spans="16:17">
      <c r="P581" s="81"/>
      <c r="Q581" s="81"/>
    </row>
    <row r="582" spans="16:17">
      <c r="P582" s="81"/>
      <c r="Q582" s="81"/>
    </row>
    <row r="583" spans="16:17">
      <c r="P583" s="81"/>
      <c r="Q583" s="81"/>
    </row>
    <row r="584" spans="16:17">
      <c r="P584" s="81"/>
      <c r="Q584" s="81"/>
    </row>
    <row r="585" spans="16:17">
      <c r="P585" s="81"/>
      <c r="Q585" s="81"/>
    </row>
    <row r="586" spans="16:17">
      <c r="P586" s="81"/>
      <c r="Q586" s="81"/>
    </row>
    <row r="587" spans="16:17">
      <c r="P587" s="81"/>
      <c r="Q587" s="81"/>
    </row>
    <row r="588" spans="16:17">
      <c r="P588" s="81"/>
      <c r="Q588" s="81"/>
    </row>
    <row r="589" spans="16:17">
      <c r="P589" s="81"/>
      <c r="Q589" s="81"/>
    </row>
    <row r="590" spans="16:17">
      <c r="P590" s="81"/>
      <c r="Q590" s="81"/>
    </row>
    <row r="591" spans="16:17">
      <c r="P591" s="81"/>
      <c r="Q591" s="81"/>
    </row>
    <row r="592" spans="16:17">
      <c r="P592" s="81"/>
      <c r="Q592" s="81"/>
    </row>
    <row r="593" spans="16:17">
      <c r="P593" s="81"/>
      <c r="Q593" s="81"/>
    </row>
    <row r="594" spans="16:17">
      <c r="P594" s="81"/>
      <c r="Q594" s="81"/>
    </row>
    <row r="595" spans="16:17">
      <c r="P595" s="81"/>
      <c r="Q595" s="81"/>
    </row>
    <row r="596" spans="16:17">
      <c r="P596" s="81"/>
      <c r="Q596" s="81"/>
    </row>
    <row r="597" spans="16:17">
      <c r="P597" s="81"/>
      <c r="Q597" s="81"/>
    </row>
    <row r="598" spans="16:17">
      <c r="P598" s="81"/>
      <c r="Q598" s="81"/>
    </row>
    <row r="599" spans="16:17">
      <c r="P599" s="81"/>
      <c r="Q599" s="81"/>
    </row>
    <row r="600" spans="16:17">
      <c r="P600" s="81"/>
      <c r="Q600" s="81"/>
    </row>
    <row r="601" spans="16:17">
      <c r="P601" s="81"/>
      <c r="Q601" s="81"/>
    </row>
    <row r="602" spans="16:17">
      <c r="P602" s="81"/>
      <c r="Q602" s="81"/>
    </row>
    <row r="603" spans="16:17">
      <c r="P603" s="81"/>
      <c r="Q603" s="81"/>
    </row>
    <row r="604" spans="16:17">
      <c r="P604" s="81"/>
      <c r="Q604" s="81"/>
    </row>
    <row r="605" spans="16:17">
      <c r="P605" s="81"/>
      <c r="Q605" s="81"/>
    </row>
    <row r="606" spans="16:17">
      <c r="P606" s="81"/>
      <c r="Q606" s="81"/>
    </row>
    <row r="607" spans="16:17">
      <c r="P607" s="81"/>
      <c r="Q607" s="81"/>
    </row>
    <row r="608" spans="16:17">
      <c r="P608" s="81"/>
      <c r="Q608" s="81"/>
    </row>
    <row r="609" spans="16:17">
      <c r="P609" s="81"/>
      <c r="Q609" s="81"/>
    </row>
    <row r="610" spans="16:17">
      <c r="P610" s="81"/>
      <c r="Q610" s="81"/>
    </row>
    <row r="611" spans="16:17">
      <c r="P611" s="81"/>
      <c r="Q611" s="81"/>
    </row>
    <row r="612" spans="16:17">
      <c r="P612" s="81"/>
      <c r="Q612" s="81"/>
    </row>
    <row r="613" spans="16:17">
      <c r="P613" s="81"/>
      <c r="Q613" s="81"/>
    </row>
    <row r="614" spans="16:17">
      <c r="P614" s="81"/>
      <c r="Q614" s="81"/>
    </row>
    <row r="615" spans="16:17">
      <c r="P615" s="81"/>
      <c r="Q615" s="81"/>
    </row>
    <row r="616" spans="16:17">
      <c r="P616" s="81"/>
      <c r="Q616" s="81"/>
    </row>
    <row r="617" spans="16:17">
      <c r="P617" s="81"/>
      <c r="Q617" s="81"/>
    </row>
    <row r="618" spans="16:17">
      <c r="P618" s="81"/>
      <c r="Q618" s="81"/>
    </row>
    <row r="619" spans="16:17">
      <c r="P619" s="81"/>
      <c r="Q619" s="81"/>
    </row>
    <row r="620" spans="16:17">
      <c r="P620" s="81"/>
      <c r="Q620" s="81"/>
    </row>
    <row r="621" spans="16:17">
      <c r="P621" s="81"/>
      <c r="Q621" s="81"/>
    </row>
    <row r="622" spans="16:17">
      <c r="P622" s="81"/>
      <c r="Q622" s="81"/>
    </row>
    <row r="623" spans="16:17">
      <c r="P623" s="81"/>
      <c r="Q623" s="81"/>
    </row>
    <row r="624" spans="16:17">
      <c r="P624" s="81"/>
      <c r="Q624" s="81"/>
    </row>
    <row r="625" spans="16:17">
      <c r="P625" s="81"/>
      <c r="Q625" s="81"/>
    </row>
    <row r="626" spans="16:17">
      <c r="P626" s="81"/>
      <c r="Q626" s="81"/>
    </row>
    <row r="627" spans="16:17">
      <c r="P627" s="81"/>
      <c r="Q627" s="81"/>
    </row>
    <row r="628" spans="16:17">
      <c r="P628" s="81"/>
      <c r="Q628" s="81"/>
    </row>
    <row r="629" spans="16:17">
      <c r="P629" s="81"/>
      <c r="Q629" s="81"/>
    </row>
    <row r="630" spans="16:17">
      <c r="P630" s="81"/>
      <c r="Q630" s="81"/>
    </row>
    <row r="631" spans="16:17">
      <c r="P631" s="81"/>
      <c r="Q631" s="81"/>
    </row>
    <row r="632" spans="16:17">
      <c r="P632" s="81"/>
      <c r="Q632" s="81"/>
    </row>
    <row r="633" spans="16:17">
      <c r="P633" s="81"/>
      <c r="Q633" s="81"/>
    </row>
    <row r="634" spans="16:17">
      <c r="P634" s="81"/>
      <c r="Q634" s="81"/>
    </row>
    <row r="635" spans="16:17">
      <c r="P635" s="81"/>
      <c r="Q635" s="81"/>
    </row>
    <row r="636" spans="16:17">
      <c r="P636" s="81"/>
      <c r="Q636" s="81"/>
    </row>
    <row r="637" spans="16:17">
      <c r="P637" s="81"/>
      <c r="Q637" s="81"/>
    </row>
    <row r="638" spans="16:17">
      <c r="P638" s="81"/>
      <c r="Q638" s="81"/>
    </row>
    <row r="639" spans="16:17">
      <c r="P639" s="81"/>
      <c r="Q639" s="81"/>
    </row>
    <row r="640" spans="16:17">
      <c r="P640" s="81"/>
      <c r="Q640" s="81"/>
    </row>
    <row r="641" spans="16:17">
      <c r="P641" s="81"/>
      <c r="Q641" s="81"/>
    </row>
    <row r="642" spans="16:17">
      <c r="P642" s="81"/>
      <c r="Q642" s="81"/>
    </row>
    <row r="643" spans="16:17">
      <c r="P643" s="81"/>
      <c r="Q643" s="81"/>
    </row>
    <row r="644" spans="16:17">
      <c r="P644" s="81"/>
      <c r="Q644" s="81"/>
    </row>
    <row r="645" spans="16:17">
      <c r="P645" s="81"/>
      <c r="Q645" s="81"/>
    </row>
    <row r="646" spans="16:17">
      <c r="P646" s="81"/>
      <c r="Q646" s="81"/>
    </row>
    <row r="647" spans="16:17">
      <c r="P647" s="81"/>
      <c r="Q647" s="81"/>
    </row>
    <row r="648" spans="16:17">
      <c r="P648" s="81"/>
      <c r="Q648" s="81"/>
    </row>
    <row r="649" spans="16:17">
      <c r="P649" s="81"/>
      <c r="Q649" s="81"/>
    </row>
    <row r="650" spans="16:17">
      <c r="P650" s="81"/>
      <c r="Q650" s="81"/>
    </row>
    <row r="651" spans="16:17">
      <c r="P651" s="81"/>
      <c r="Q651" s="81"/>
    </row>
    <row r="652" spans="16:17">
      <c r="P652" s="81"/>
      <c r="Q652" s="81"/>
    </row>
    <row r="653" spans="16:17">
      <c r="P653" s="81"/>
      <c r="Q653" s="81"/>
    </row>
    <row r="654" spans="16:17">
      <c r="P654" s="81"/>
      <c r="Q654" s="81"/>
    </row>
    <row r="655" spans="16:17">
      <c r="P655" s="81"/>
      <c r="Q655" s="81"/>
    </row>
    <row r="656" spans="16:17">
      <c r="P656" s="81"/>
      <c r="Q656" s="81"/>
    </row>
    <row r="657" spans="16:17">
      <c r="P657" s="81"/>
      <c r="Q657" s="81"/>
    </row>
    <row r="658" spans="16:17">
      <c r="P658" s="81"/>
      <c r="Q658" s="81"/>
    </row>
    <row r="659" spans="16:17">
      <c r="P659" s="81"/>
      <c r="Q659" s="81"/>
    </row>
    <row r="660" spans="16:17">
      <c r="P660" s="81"/>
      <c r="Q660" s="81"/>
    </row>
    <row r="661" spans="16:17">
      <c r="P661" s="81"/>
      <c r="Q661" s="81"/>
    </row>
    <row r="662" spans="16:17">
      <c r="P662" s="81"/>
      <c r="Q662" s="81"/>
    </row>
    <row r="663" spans="16:17">
      <c r="P663" s="81"/>
      <c r="Q663" s="81"/>
    </row>
    <row r="664" spans="16:17">
      <c r="P664" s="81"/>
      <c r="Q664" s="81"/>
    </row>
    <row r="665" spans="16:17">
      <c r="P665" s="81"/>
      <c r="Q665" s="81"/>
    </row>
    <row r="666" spans="16:17">
      <c r="P666" s="81"/>
      <c r="Q666" s="81"/>
    </row>
    <row r="667" spans="16:17">
      <c r="P667" s="81"/>
      <c r="Q667" s="81"/>
    </row>
    <row r="668" spans="16:17">
      <c r="P668" s="81"/>
      <c r="Q668" s="81"/>
    </row>
    <row r="669" spans="16:17">
      <c r="P669" s="81"/>
      <c r="Q669" s="81"/>
    </row>
    <row r="670" spans="16:17">
      <c r="P670" s="81"/>
      <c r="Q670" s="81"/>
    </row>
    <row r="671" spans="16:17">
      <c r="P671" s="81"/>
      <c r="Q671" s="81"/>
    </row>
    <row r="672" spans="16:17">
      <c r="P672" s="81"/>
      <c r="Q672" s="81"/>
    </row>
    <row r="673" spans="16:17">
      <c r="P673" s="81"/>
      <c r="Q673" s="81"/>
    </row>
    <row r="674" spans="16:17">
      <c r="P674" s="81"/>
      <c r="Q674" s="81"/>
    </row>
    <row r="675" spans="16:17">
      <c r="P675" s="81"/>
      <c r="Q675" s="81"/>
    </row>
    <row r="676" spans="16:17">
      <c r="P676" s="81"/>
      <c r="Q676" s="81"/>
    </row>
    <row r="677" spans="16:17">
      <c r="P677" s="81"/>
      <c r="Q677" s="81"/>
    </row>
    <row r="678" spans="16:17">
      <c r="P678" s="81"/>
      <c r="Q678" s="81"/>
    </row>
    <row r="679" spans="16:17">
      <c r="P679" s="81"/>
      <c r="Q679" s="81"/>
    </row>
    <row r="680" spans="16:17">
      <c r="P680" s="81"/>
      <c r="Q680" s="81"/>
    </row>
    <row r="681" spans="16:17">
      <c r="P681" s="81"/>
      <c r="Q681" s="81"/>
    </row>
    <row r="682" spans="16:17">
      <c r="P682" s="81"/>
      <c r="Q682" s="81"/>
    </row>
    <row r="683" spans="16:17">
      <c r="P683" s="81"/>
      <c r="Q683" s="81"/>
    </row>
    <row r="684" spans="16:17">
      <c r="P684" s="81"/>
      <c r="Q684" s="81"/>
    </row>
    <row r="685" spans="16:17">
      <c r="P685" s="81"/>
      <c r="Q685" s="81"/>
    </row>
    <row r="686" spans="16:17">
      <c r="P686" s="81"/>
      <c r="Q686" s="81"/>
    </row>
  </sheetData>
  <mergeCells count="8">
    <mergeCell ref="O4:O5"/>
    <mergeCell ref="P4:Q5"/>
    <mergeCell ref="B4:F5"/>
    <mergeCell ref="G4:G5"/>
    <mergeCell ref="H4:H5"/>
    <mergeCell ref="I4:I5"/>
    <mergeCell ref="J4:M4"/>
    <mergeCell ref="N4:N5"/>
  </mergeCells>
  <phoneticPr fontId="1"/>
  <dataValidations count="5">
    <dataValidation type="list" imeMode="hiragana" allowBlank="1" sqref="H6:H485" xr:uid="{00000000-0002-0000-0200-000000000000}">
      <formula1>単位</formula1>
    </dataValidation>
    <dataValidation imeMode="off" allowBlank="1" showInputMessage="1" showErrorMessage="1" sqref="I6:O485" xr:uid="{00000000-0002-0000-0200-000001000000}"/>
    <dataValidation imeMode="hiragana" allowBlank="1" showInputMessage="1" sqref="J5:M5" xr:uid="{00000000-0002-0000-0200-000002000000}"/>
    <dataValidation imeMode="halfAlpha" allowBlank="1" showInputMessage="1" showErrorMessage="1" sqref="I1:O4 I486:O65802" xr:uid="{00000000-0002-0000-0200-000003000000}"/>
    <dataValidation imeMode="hiragana" allowBlank="1" showInputMessage="1" showErrorMessage="1" sqref="C1:G3 H1:H4 B1:B4 Q1:Q3 P1:P4 C486:H65802 D226 P6:Q65802 B6:B65802" xr:uid="{00000000-0002-0000-0200-000004000000}"/>
  </dataValidations>
  <printOptions horizontalCentered="1" verticalCentered="1"/>
  <pageMargins left="0.70866141732283472" right="0.31496062992125984" top="0.35433070866141736" bottom="0.35433070866141736" header="0.31496062992125984" footer="0.31496062992125984"/>
  <pageSetup paperSize="9" scale="80" orientation="landscape" horizontalDpi="4294967293" r:id="rId1"/>
  <headerFooter>
    <oddFooter>&amp;C使用建設株式会社</oddFooter>
  </headerFooter>
  <rowBreaks count="26" manualBreakCount="26">
    <brk id="34" max="16383" man="1"/>
    <brk id="35" max="16383" man="1"/>
    <brk id="64" max="16383" man="1"/>
    <brk id="65" max="16383" man="1"/>
    <brk id="94" max="16383" man="1"/>
    <brk id="95" max="16383" man="1"/>
    <brk id="124" max="16383" man="1"/>
    <brk id="125" max="16383" man="1"/>
    <brk id="154" max="16383" man="1"/>
    <brk id="155" max="16383" man="1"/>
    <brk id="184" max="16383" man="1"/>
    <brk id="185" max="16383" man="1"/>
    <brk id="214" max="16383" man="1"/>
    <brk id="215" max="16383" man="1"/>
    <brk id="244" max="16383" man="1"/>
    <brk id="245" max="16383" man="1"/>
    <brk id="274" max="16383" man="1"/>
    <brk id="275" max="16383" man="1"/>
    <brk id="304" max="16383" man="1"/>
    <brk id="305" max="16383" man="1"/>
    <brk id="335" max="16383" man="1"/>
    <brk id="365" max="16383" man="1"/>
    <brk id="395" max="16383" man="1"/>
    <brk id="425" max="16383" man="1"/>
    <brk id="455" max="16383" man="1"/>
    <brk id="485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B1:O40"/>
  <sheetViews>
    <sheetView workbookViewId="0">
      <selection activeCell="E29" sqref="E29"/>
    </sheetView>
  </sheetViews>
  <sheetFormatPr defaultRowHeight="13.5"/>
  <cols>
    <col min="1" max="1" width="1.125" customWidth="1"/>
    <col min="2" max="2" width="5" customWidth="1"/>
    <col min="3" max="3" width="22.625" customWidth="1"/>
    <col min="4" max="4" width="17.125" customWidth="1"/>
    <col min="6" max="6" width="5.375" customWidth="1"/>
    <col min="7" max="7" width="9.125" customWidth="1"/>
    <col min="8" max="8" width="12.25" customWidth="1"/>
    <col min="9" max="9" width="5" customWidth="1"/>
    <col min="10" max="10" width="22.625" customWidth="1"/>
    <col min="11" max="11" width="17.125" customWidth="1"/>
    <col min="13" max="13" width="5.375" customWidth="1"/>
    <col min="14" max="14" width="9.125" customWidth="1"/>
    <col min="15" max="15" width="12.25" customWidth="1"/>
  </cols>
  <sheetData>
    <row r="1" spans="2:15" ht="33">
      <c r="B1" s="222" t="s">
        <v>36</v>
      </c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</row>
    <row r="2" spans="2:15" ht="13.5" customHeight="1">
      <c r="B2" s="136"/>
      <c r="C2" s="137"/>
      <c r="D2" s="137"/>
      <c r="E2" s="138"/>
      <c r="F2" s="139"/>
      <c r="G2" s="140"/>
      <c r="H2" s="140"/>
      <c r="I2" s="136"/>
      <c r="J2" s="137"/>
      <c r="K2" s="137"/>
      <c r="L2" s="141"/>
      <c r="M2" s="139"/>
      <c r="N2" s="142"/>
      <c r="O2" s="142"/>
    </row>
    <row r="3" spans="2:15" ht="15.95" customHeight="1">
      <c r="B3" s="143" t="s">
        <v>37</v>
      </c>
      <c r="C3" s="143" t="s">
        <v>38</v>
      </c>
      <c r="D3" s="143" t="s">
        <v>39</v>
      </c>
      <c r="E3" s="144" t="s">
        <v>40</v>
      </c>
      <c r="F3" s="145" t="s">
        <v>41</v>
      </c>
      <c r="G3" s="146" t="s">
        <v>42</v>
      </c>
      <c r="H3" s="146" t="s">
        <v>43</v>
      </c>
      <c r="I3" s="143" t="s">
        <v>37</v>
      </c>
      <c r="J3" s="143" t="s">
        <v>38</v>
      </c>
      <c r="K3" s="143" t="s">
        <v>39</v>
      </c>
      <c r="L3" s="147" t="s">
        <v>40</v>
      </c>
      <c r="M3" s="145" t="s">
        <v>41</v>
      </c>
      <c r="N3" s="146" t="s">
        <v>42</v>
      </c>
      <c r="O3" s="146" t="s">
        <v>43</v>
      </c>
    </row>
    <row r="4" spans="2:15" ht="15.95" customHeight="1">
      <c r="B4" s="148" t="s">
        <v>690</v>
      </c>
      <c r="C4" s="149" t="s">
        <v>691</v>
      </c>
      <c r="D4" s="149" t="s">
        <v>44</v>
      </c>
      <c r="E4" s="150" t="s">
        <v>44</v>
      </c>
      <c r="F4" s="151" t="s">
        <v>44</v>
      </c>
      <c r="G4" s="152" t="s">
        <v>44</v>
      </c>
      <c r="H4" s="152">
        <f>SUM(H5:H7)</f>
        <v>0</v>
      </c>
      <c r="I4" s="148" t="s">
        <v>692</v>
      </c>
      <c r="J4" s="149" t="s">
        <v>345</v>
      </c>
      <c r="K4" s="149" t="s">
        <v>44</v>
      </c>
      <c r="L4" s="153" t="s">
        <v>44</v>
      </c>
      <c r="M4" s="154" t="s">
        <v>44</v>
      </c>
      <c r="N4" s="152" t="s">
        <v>44</v>
      </c>
      <c r="O4" s="152">
        <f>SUM(O5:O7)</f>
        <v>730000</v>
      </c>
    </row>
    <row r="5" spans="2:15" ht="15.95" customHeight="1">
      <c r="B5" s="155"/>
      <c r="C5" s="156" t="s">
        <v>693</v>
      </c>
      <c r="D5" s="156" t="s">
        <v>694</v>
      </c>
      <c r="E5" s="157" t="s">
        <v>44</v>
      </c>
      <c r="F5" s="158" t="s">
        <v>44</v>
      </c>
      <c r="G5" s="159" t="s">
        <v>44</v>
      </c>
      <c r="H5" s="159"/>
      <c r="I5" s="155"/>
      <c r="J5" s="156" t="s">
        <v>695</v>
      </c>
      <c r="K5" s="156" t="s">
        <v>44</v>
      </c>
      <c r="L5" s="160">
        <v>1</v>
      </c>
      <c r="M5" s="161" t="s">
        <v>331</v>
      </c>
      <c r="N5" s="159" t="s">
        <v>44</v>
      </c>
      <c r="O5" s="159"/>
    </row>
    <row r="6" spans="2:15" ht="15.95" customHeight="1">
      <c r="B6" s="155"/>
      <c r="C6" s="156" t="s">
        <v>696</v>
      </c>
      <c r="D6" s="156" t="s">
        <v>44</v>
      </c>
      <c r="E6" s="157" t="s">
        <v>44</v>
      </c>
      <c r="F6" s="158" t="s">
        <v>44</v>
      </c>
      <c r="G6" s="159" t="s">
        <v>44</v>
      </c>
      <c r="H6" s="159"/>
      <c r="I6" s="155"/>
      <c r="J6" s="156" t="s">
        <v>697</v>
      </c>
      <c r="K6" s="156" t="s">
        <v>44</v>
      </c>
      <c r="L6" s="160" t="s">
        <v>44</v>
      </c>
      <c r="M6" s="161" t="s">
        <v>44</v>
      </c>
      <c r="N6" s="159" t="s">
        <v>44</v>
      </c>
      <c r="O6" s="159"/>
    </row>
    <row r="7" spans="2:15" ht="15.95" customHeight="1">
      <c r="B7" s="155"/>
      <c r="C7" s="156" t="s">
        <v>698</v>
      </c>
      <c r="D7" s="156" t="s">
        <v>44</v>
      </c>
      <c r="E7" s="157" t="s">
        <v>44</v>
      </c>
      <c r="F7" s="158" t="s">
        <v>44</v>
      </c>
      <c r="G7" s="159" t="s">
        <v>44</v>
      </c>
      <c r="H7" s="159"/>
      <c r="I7" s="155"/>
      <c r="J7" s="156" t="s">
        <v>699</v>
      </c>
      <c r="K7" s="156" t="s">
        <v>700</v>
      </c>
      <c r="L7" s="160">
        <v>1</v>
      </c>
      <c r="M7" s="161" t="s">
        <v>331</v>
      </c>
      <c r="N7" s="159" t="s">
        <v>44</v>
      </c>
      <c r="O7" s="159">
        <v>730000</v>
      </c>
    </row>
    <row r="8" spans="2:15" ht="15.95" customHeight="1">
      <c r="B8" s="155" t="s">
        <v>701</v>
      </c>
      <c r="C8" s="156" t="s">
        <v>702</v>
      </c>
      <c r="D8" s="156" t="s">
        <v>44</v>
      </c>
      <c r="E8" s="157" t="s">
        <v>44</v>
      </c>
      <c r="F8" s="158" t="s">
        <v>44</v>
      </c>
      <c r="G8" s="159" t="s">
        <v>44</v>
      </c>
      <c r="H8" s="159">
        <v>0</v>
      </c>
      <c r="I8" s="155" t="s">
        <v>703</v>
      </c>
      <c r="J8" s="156" t="s">
        <v>704</v>
      </c>
      <c r="K8" s="156" t="s">
        <v>44</v>
      </c>
      <c r="L8" s="160" t="s">
        <v>44</v>
      </c>
      <c r="M8" s="161" t="s">
        <v>44</v>
      </c>
      <c r="N8" s="159" t="s">
        <v>44</v>
      </c>
      <c r="O8" s="159">
        <f>SUM(O9:O12)</f>
        <v>0</v>
      </c>
    </row>
    <row r="9" spans="2:15" ht="15.95" customHeight="1">
      <c r="B9" s="155" t="s">
        <v>705</v>
      </c>
      <c r="C9" s="156" t="s">
        <v>706</v>
      </c>
      <c r="D9" s="156" t="s">
        <v>44</v>
      </c>
      <c r="E9" s="157" t="s">
        <v>44</v>
      </c>
      <c r="F9" s="158" t="s">
        <v>44</v>
      </c>
      <c r="G9" s="159" t="s">
        <v>44</v>
      </c>
      <c r="H9" s="159">
        <f>SUM(H10:H13)</f>
        <v>0</v>
      </c>
      <c r="I9" s="155"/>
      <c r="J9" s="156" t="s">
        <v>707</v>
      </c>
      <c r="K9" s="156" t="s">
        <v>44</v>
      </c>
      <c r="L9" s="160" t="s">
        <v>44</v>
      </c>
      <c r="M9" s="161" t="s">
        <v>44</v>
      </c>
      <c r="N9" s="159" t="s">
        <v>44</v>
      </c>
      <c r="O9" s="159"/>
    </row>
    <row r="10" spans="2:15" ht="15.95" customHeight="1">
      <c r="B10" s="155"/>
      <c r="C10" s="156" t="s">
        <v>708</v>
      </c>
      <c r="D10" s="156" t="s">
        <v>44</v>
      </c>
      <c r="E10" s="157" t="s">
        <v>44</v>
      </c>
      <c r="F10" s="158" t="s">
        <v>44</v>
      </c>
      <c r="G10" s="159" t="s">
        <v>44</v>
      </c>
      <c r="H10" s="159"/>
      <c r="I10" s="155"/>
      <c r="J10" s="156" t="s">
        <v>709</v>
      </c>
      <c r="K10" s="156" t="s">
        <v>44</v>
      </c>
      <c r="L10" s="160" t="s">
        <v>44</v>
      </c>
      <c r="M10" s="161" t="s">
        <v>44</v>
      </c>
      <c r="N10" s="159" t="s">
        <v>44</v>
      </c>
      <c r="O10" s="159"/>
    </row>
    <row r="11" spans="2:15" ht="15.95" customHeight="1">
      <c r="B11" s="155"/>
      <c r="C11" s="156" t="s">
        <v>710</v>
      </c>
      <c r="D11" s="156" t="s">
        <v>44</v>
      </c>
      <c r="E11" s="157" t="s">
        <v>44</v>
      </c>
      <c r="F11" s="158" t="s">
        <v>44</v>
      </c>
      <c r="G11" s="159" t="s">
        <v>44</v>
      </c>
      <c r="H11" s="159"/>
      <c r="I11" s="155"/>
      <c r="J11" s="156" t="s">
        <v>711</v>
      </c>
      <c r="K11" s="156" t="s">
        <v>44</v>
      </c>
      <c r="L11" s="160" t="s">
        <v>44</v>
      </c>
      <c r="M11" s="161" t="s">
        <v>44</v>
      </c>
      <c r="N11" s="159" t="s">
        <v>44</v>
      </c>
      <c r="O11" s="159"/>
    </row>
    <row r="12" spans="2:15" ht="15.95" customHeight="1">
      <c r="B12" s="155"/>
      <c r="C12" s="156" t="s">
        <v>712</v>
      </c>
      <c r="D12" s="156" t="s">
        <v>44</v>
      </c>
      <c r="E12" s="157" t="s">
        <v>44</v>
      </c>
      <c r="F12" s="158" t="s">
        <v>44</v>
      </c>
      <c r="G12" s="159" t="s">
        <v>44</v>
      </c>
      <c r="H12" s="159"/>
      <c r="I12" s="155"/>
      <c r="J12" s="156" t="s">
        <v>713</v>
      </c>
      <c r="K12" s="156" t="s">
        <v>44</v>
      </c>
      <c r="L12" s="160" t="s">
        <v>44</v>
      </c>
      <c r="M12" s="161" t="s">
        <v>44</v>
      </c>
      <c r="N12" s="159" t="s">
        <v>44</v>
      </c>
      <c r="O12" s="159"/>
    </row>
    <row r="13" spans="2:15" ht="15.95" customHeight="1">
      <c r="B13" s="155"/>
      <c r="C13" s="156" t="s">
        <v>714</v>
      </c>
      <c r="D13" s="156" t="s">
        <v>44</v>
      </c>
      <c r="E13" s="157" t="s">
        <v>44</v>
      </c>
      <c r="F13" s="158" t="s">
        <v>44</v>
      </c>
      <c r="G13" s="159" t="s">
        <v>44</v>
      </c>
      <c r="H13" s="159"/>
      <c r="I13" s="155" t="s">
        <v>715</v>
      </c>
      <c r="J13" s="156" t="s">
        <v>716</v>
      </c>
      <c r="K13" s="156" t="s">
        <v>44</v>
      </c>
      <c r="L13" s="160">
        <v>1</v>
      </c>
      <c r="M13" s="161" t="s">
        <v>331</v>
      </c>
      <c r="N13" s="159">
        <v>500000</v>
      </c>
      <c r="O13" s="159">
        <f>N13</f>
        <v>500000</v>
      </c>
    </row>
    <row r="14" spans="2:15" ht="15.95" customHeight="1">
      <c r="B14" s="155" t="s">
        <v>717</v>
      </c>
      <c r="C14" s="156" t="s">
        <v>718</v>
      </c>
      <c r="D14" s="156" t="s">
        <v>44</v>
      </c>
      <c r="E14" s="157" t="s">
        <v>44</v>
      </c>
      <c r="F14" s="158" t="s">
        <v>44</v>
      </c>
      <c r="G14" s="159" t="s">
        <v>44</v>
      </c>
      <c r="H14" s="159">
        <f>SUM(H15:H17)</f>
        <v>150000</v>
      </c>
      <c r="I14" s="155"/>
      <c r="J14" s="156" t="s">
        <v>719</v>
      </c>
      <c r="K14" s="156" t="s">
        <v>44</v>
      </c>
      <c r="L14" s="160" t="s">
        <v>44</v>
      </c>
      <c r="M14" s="161" t="s">
        <v>44</v>
      </c>
      <c r="N14" s="159" t="s">
        <v>44</v>
      </c>
      <c r="O14" s="159"/>
    </row>
    <row r="15" spans="2:15" ht="15.95" customHeight="1">
      <c r="B15" s="155"/>
      <c r="C15" s="156" t="s">
        <v>720</v>
      </c>
      <c r="D15" s="156" t="s">
        <v>44</v>
      </c>
      <c r="E15" s="157">
        <v>1</v>
      </c>
      <c r="F15" s="158" t="s">
        <v>331</v>
      </c>
      <c r="G15" s="159" t="s">
        <v>44</v>
      </c>
      <c r="H15" s="159">
        <v>150000</v>
      </c>
      <c r="I15" s="155"/>
      <c r="J15" s="156" t="s">
        <v>721</v>
      </c>
      <c r="K15" s="156" t="s">
        <v>44</v>
      </c>
      <c r="L15" s="160" t="s">
        <v>44</v>
      </c>
      <c r="M15" s="161" t="s">
        <v>44</v>
      </c>
      <c r="N15" s="159" t="s">
        <v>44</v>
      </c>
      <c r="O15" s="159"/>
    </row>
    <row r="16" spans="2:15" ht="15.95" customHeight="1">
      <c r="B16" s="155"/>
      <c r="C16" s="156" t="s">
        <v>722</v>
      </c>
      <c r="D16" s="156" t="s">
        <v>44</v>
      </c>
      <c r="E16" s="157" t="s">
        <v>44</v>
      </c>
      <c r="F16" s="158" t="s">
        <v>44</v>
      </c>
      <c r="G16" s="159" t="s">
        <v>44</v>
      </c>
      <c r="H16" s="159"/>
      <c r="I16" s="155"/>
      <c r="J16" s="156" t="s">
        <v>723</v>
      </c>
      <c r="K16" s="156" t="s">
        <v>44</v>
      </c>
      <c r="L16" s="160" t="s">
        <v>44</v>
      </c>
      <c r="M16" s="161" t="s">
        <v>44</v>
      </c>
      <c r="N16" s="159" t="s">
        <v>44</v>
      </c>
      <c r="O16" s="159"/>
    </row>
    <row r="17" spans="2:15" ht="15.95" customHeight="1">
      <c r="B17" s="155"/>
      <c r="C17" s="156" t="s">
        <v>724</v>
      </c>
      <c r="D17" s="156" t="s">
        <v>44</v>
      </c>
      <c r="E17" s="157" t="s">
        <v>44</v>
      </c>
      <c r="F17" s="158" t="s">
        <v>44</v>
      </c>
      <c r="G17" s="159" t="s">
        <v>44</v>
      </c>
      <c r="H17" s="159"/>
      <c r="I17" s="155"/>
      <c r="J17" s="156" t="s">
        <v>725</v>
      </c>
      <c r="K17" s="156" t="s">
        <v>44</v>
      </c>
      <c r="L17" s="160" t="s">
        <v>44</v>
      </c>
      <c r="M17" s="161" t="s">
        <v>44</v>
      </c>
      <c r="N17" s="159" t="s">
        <v>44</v>
      </c>
      <c r="O17" s="159"/>
    </row>
    <row r="18" spans="2:15" ht="15.95" customHeight="1">
      <c r="B18" s="155" t="s">
        <v>726</v>
      </c>
      <c r="C18" s="156" t="s">
        <v>727</v>
      </c>
      <c r="D18" s="156" t="s">
        <v>44</v>
      </c>
      <c r="E18" s="157" t="s">
        <v>44</v>
      </c>
      <c r="F18" s="158" t="s">
        <v>44</v>
      </c>
      <c r="G18" s="159" t="s">
        <v>44</v>
      </c>
      <c r="H18" s="159">
        <f>SUM(H19:H20)</f>
        <v>0</v>
      </c>
      <c r="I18" s="155" t="s">
        <v>728</v>
      </c>
      <c r="J18" s="156" t="s">
        <v>729</v>
      </c>
      <c r="K18" s="156" t="s">
        <v>44</v>
      </c>
      <c r="L18" s="160" t="s">
        <v>44</v>
      </c>
      <c r="M18" s="161" t="s">
        <v>44</v>
      </c>
      <c r="N18" s="159" t="s">
        <v>44</v>
      </c>
      <c r="O18" s="159">
        <f>SUM(O19:O24)</f>
        <v>3240000</v>
      </c>
    </row>
    <row r="19" spans="2:15" ht="15.95" customHeight="1">
      <c r="B19" s="155"/>
      <c r="C19" s="156" t="s">
        <v>730</v>
      </c>
      <c r="D19" s="156" t="s">
        <v>44</v>
      </c>
      <c r="E19" s="157" t="s">
        <v>44</v>
      </c>
      <c r="F19" s="158" t="s">
        <v>44</v>
      </c>
      <c r="G19" s="159" t="s">
        <v>44</v>
      </c>
      <c r="H19" s="159"/>
      <c r="I19" s="155"/>
      <c r="J19" s="156" t="s">
        <v>731</v>
      </c>
      <c r="K19" s="156" t="s">
        <v>44</v>
      </c>
      <c r="L19" s="160">
        <v>24</v>
      </c>
      <c r="M19" s="161" t="s">
        <v>732</v>
      </c>
      <c r="N19" s="159">
        <v>5000</v>
      </c>
      <c r="O19" s="159">
        <f>L19*N19</f>
        <v>120000</v>
      </c>
    </row>
    <row r="20" spans="2:15" ht="15.95" customHeight="1">
      <c r="B20" s="155"/>
      <c r="C20" s="156" t="s">
        <v>733</v>
      </c>
      <c r="D20" s="156" t="s">
        <v>44</v>
      </c>
      <c r="E20" s="157" t="s">
        <v>44</v>
      </c>
      <c r="F20" s="158" t="s">
        <v>44</v>
      </c>
      <c r="G20" s="159" t="s">
        <v>44</v>
      </c>
      <c r="H20" s="159"/>
      <c r="I20" s="155"/>
      <c r="J20" s="156" t="s">
        <v>734</v>
      </c>
      <c r="K20" s="156" t="s">
        <v>44</v>
      </c>
      <c r="L20" s="160" t="s">
        <v>44</v>
      </c>
      <c r="M20" s="161" t="s">
        <v>44</v>
      </c>
      <c r="N20" s="159" t="s">
        <v>44</v>
      </c>
      <c r="O20" s="159"/>
    </row>
    <row r="21" spans="2:15" ht="15.95" customHeight="1">
      <c r="B21" s="155" t="s">
        <v>735</v>
      </c>
      <c r="C21" s="156" t="s">
        <v>736</v>
      </c>
      <c r="D21" s="156" t="s">
        <v>44</v>
      </c>
      <c r="E21" s="157" t="s">
        <v>44</v>
      </c>
      <c r="F21" s="158" t="s">
        <v>44</v>
      </c>
      <c r="G21" s="159" t="s">
        <v>44</v>
      </c>
      <c r="H21" s="159">
        <f>SUM(H22:H24)</f>
        <v>450000</v>
      </c>
      <c r="I21" s="155"/>
      <c r="J21" s="156" t="s">
        <v>737</v>
      </c>
      <c r="K21" s="156" t="s">
        <v>44</v>
      </c>
      <c r="L21" s="160">
        <v>24</v>
      </c>
      <c r="M21" s="161" t="s">
        <v>732</v>
      </c>
      <c r="N21" s="159">
        <v>50000</v>
      </c>
      <c r="O21" s="159">
        <f>L21*N21</f>
        <v>1200000</v>
      </c>
    </row>
    <row r="22" spans="2:15" ht="15.95" customHeight="1">
      <c r="B22" s="155"/>
      <c r="C22" s="156" t="s">
        <v>738</v>
      </c>
      <c r="D22" s="156" t="s">
        <v>44</v>
      </c>
      <c r="E22" s="157">
        <v>1</v>
      </c>
      <c r="F22" s="158" t="s">
        <v>331</v>
      </c>
      <c r="G22" s="159" t="s">
        <v>44</v>
      </c>
      <c r="H22" s="159">
        <v>450000</v>
      </c>
      <c r="I22" s="155"/>
      <c r="J22" s="156" t="s">
        <v>739</v>
      </c>
      <c r="K22" s="156" t="s">
        <v>44</v>
      </c>
      <c r="L22" s="160">
        <v>24</v>
      </c>
      <c r="M22" s="161" t="s">
        <v>732</v>
      </c>
      <c r="N22" s="159">
        <v>40000</v>
      </c>
      <c r="O22" s="159">
        <f>L22*N22</f>
        <v>960000</v>
      </c>
    </row>
    <row r="23" spans="2:15" ht="15.95" customHeight="1">
      <c r="B23" s="155"/>
      <c r="C23" s="156" t="s">
        <v>740</v>
      </c>
      <c r="D23" s="156" t="s">
        <v>44</v>
      </c>
      <c r="E23" s="157" t="s">
        <v>44</v>
      </c>
      <c r="F23" s="158" t="s">
        <v>44</v>
      </c>
      <c r="G23" s="159" t="s">
        <v>44</v>
      </c>
      <c r="H23" s="159"/>
      <c r="I23" s="155"/>
      <c r="J23" s="156" t="s">
        <v>741</v>
      </c>
      <c r="K23" s="156" t="s">
        <v>44</v>
      </c>
      <c r="L23" s="160">
        <v>24</v>
      </c>
      <c r="M23" s="161" t="s">
        <v>732</v>
      </c>
      <c r="N23" s="159">
        <v>40000</v>
      </c>
      <c r="O23" s="159">
        <f>L23*N23</f>
        <v>960000</v>
      </c>
    </row>
    <row r="24" spans="2:15" ht="15.95" customHeight="1">
      <c r="B24" s="155"/>
      <c r="C24" s="156" t="s">
        <v>742</v>
      </c>
      <c r="D24" s="156" t="s">
        <v>44</v>
      </c>
      <c r="E24" s="157" t="s">
        <v>44</v>
      </c>
      <c r="F24" s="158" t="s">
        <v>44</v>
      </c>
      <c r="G24" s="159" t="s">
        <v>44</v>
      </c>
      <c r="H24" s="159"/>
      <c r="I24" s="155"/>
      <c r="J24" s="156" t="s">
        <v>743</v>
      </c>
      <c r="K24" s="156" t="s">
        <v>44</v>
      </c>
      <c r="L24" s="160" t="s">
        <v>44</v>
      </c>
      <c r="M24" s="161" t="s">
        <v>44</v>
      </c>
      <c r="N24" s="159" t="s">
        <v>44</v>
      </c>
      <c r="O24" s="159"/>
    </row>
    <row r="25" spans="2:15" ht="15.95" customHeight="1">
      <c r="B25" s="155" t="s">
        <v>744</v>
      </c>
      <c r="C25" s="156" t="s">
        <v>745</v>
      </c>
      <c r="D25" s="156" t="s">
        <v>44</v>
      </c>
      <c r="E25" s="157" t="s">
        <v>44</v>
      </c>
      <c r="F25" s="158" t="s">
        <v>44</v>
      </c>
      <c r="G25" s="159" t="s">
        <v>44</v>
      </c>
      <c r="H25" s="159">
        <f>SUM(H26:H36)</f>
        <v>22000000</v>
      </c>
      <c r="I25" s="155" t="s">
        <v>746</v>
      </c>
      <c r="J25" s="156" t="s">
        <v>747</v>
      </c>
      <c r="K25" s="156" t="s">
        <v>44</v>
      </c>
      <c r="L25" s="160" t="s">
        <v>44</v>
      </c>
      <c r="M25" s="161" t="s">
        <v>44</v>
      </c>
      <c r="N25" s="159" t="s">
        <v>44</v>
      </c>
      <c r="O25" s="159">
        <f>O26+O27</f>
        <v>600000</v>
      </c>
    </row>
    <row r="26" spans="2:15" ht="15.95" customHeight="1">
      <c r="B26" s="155"/>
      <c r="C26" s="156" t="s">
        <v>748</v>
      </c>
      <c r="D26" s="156" t="s">
        <v>44</v>
      </c>
      <c r="E26" s="157" t="s">
        <v>44</v>
      </c>
      <c r="F26" s="158" t="s">
        <v>44</v>
      </c>
      <c r="G26" s="159" t="s">
        <v>44</v>
      </c>
      <c r="H26" s="159"/>
      <c r="I26" s="155"/>
      <c r="J26" s="156" t="s">
        <v>749</v>
      </c>
      <c r="K26" s="156" t="s">
        <v>44</v>
      </c>
      <c r="L26" s="160">
        <v>10</v>
      </c>
      <c r="M26" s="161" t="s">
        <v>750</v>
      </c>
      <c r="N26" s="159">
        <v>30000</v>
      </c>
      <c r="O26" s="159">
        <f t="shared" ref="O26:O27" si="0">L26*N26</f>
        <v>300000</v>
      </c>
    </row>
    <row r="27" spans="2:15" ht="15.95" customHeight="1">
      <c r="B27" s="155"/>
      <c r="C27" s="156" t="s">
        <v>751</v>
      </c>
      <c r="D27" s="156" t="s">
        <v>44</v>
      </c>
      <c r="E27" s="157" t="s">
        <v>44</v>
      </c>
      <c r="F27" s="158" t="s">
        <v>44</v>
      </c>
      <c r="G27" s="159" t="s">
        <v>44</v>
      </c>
      <c r="H27" s="159"/>
      <c r="I27" s="155"/>
      <c r="J27" s="156" t="s">
        <v>752</v>
      </c>
      <c r="K27" s="156" t="s">
        <v>44</v>
      </c>
      <c r="L27" s="160">
        <v>10</v>
      </c>
      <c r="M27" s="161" t="s">
        <v>750</v>
      </c>
      <c r="N27" s="159">
        <v>30000</v>
      </c>
      <c r="O27" s="159">
        <f t="shared" si="0"/>
        <v>300000</v>
      </c>
    </row>
    <row r="28" spans="2:15" ht="15.95" customHeight="1">
      <c r="B28" s="155"/>
      <c r="C28" s="156" t="s">
        <v>753</v>
      </c>
      <c r="D28" s="156" t="s">
        <v>44</v>
      </c>
      <c r="E28" s="157">
        <v>12</v>
      </c>
      <c r="F28" s="158" t="s">
        <v>732</v>
      </c>
      <c r="G28" s="159">
        <v>600000</v>
      </c>
      <c r="H28" s="159">
        <f>E28*G28</f>
        <v>7200000</v>
      </c>
      <c r="I28" s="155" t="s">
        <v>754</v>
      </c>
      <c r="J28" s="156" t="s">
        <v>755</v>
      </c>
      <c r="K28" s="156" t="s">
        <v>44</v>
      </c>
      <c r="L28" s="160" t="s">
        <v>44</v>
      </c>
      <c r="M28" s="161" t="s">
        <v>44</v>
      </c>
      <c r="N28" s="159" t="s">
        <v>44</v>
      </c>
      <c r="O28" s="159">
        <f>O29+O30</f>
        <v>0</v>
      </c>
    </row>
    <row r="29" spans="2:15" ht="15.95" customHeight="1">
      <c r="B29" s="155"/>
      <c r="C29" s="156" t="s">
        <v>756</v>
      </c>
      <c r="D29" s="156" t="s">
        <v>44</v>
      </c>
      <c r="E29" s="157" t="s">
        <v>44</v>
      </c>
      <c r="F29" s="158" t="s">
        <v>44</v>
      </c>
      <c r="G29" s="159" t="s">
        <v>44</v>
      </c>
      <c r="H29" s="159"/>
      <c r="I29" s="155"/>
      <c r="J29" s="156" t="s">
        <v>757</v>
      </c>
      <c r="K29" s="156" t="s">
        <v>44</v>
      </c>
      <c r="L29" s="160" t="s">
        <v>44</v>
      </c>
      <c r="M29" s="161" t="s">
        <v>44</v>
      </c>
      <c r="N29" s="159" t="s">
        <v>44</v>
      </c>
      <c r="O29" s="159"/>
    </row>
    <row r="30" spans="2:15" ht="15.95" customHeight="1">
      <c r="B30" s="155"/>
      <c r="C30" s="156" t="s">
        <v>758</v>
      </c>
      <c r="D30" s="156" t="s">
        <v>44</v>
      </c>
      <c r="E30" s="157">
        <v>12</v>
      </c>
      <c r="F30" s="158" t="s">
        <v>732</v>
      </c>
      <c r="G30" s="159">
        <v>450000</v>
      </c>
      <c r="H30" s="159">
        <f>E30*G30</f>
        <v>5400000</v>
      </c>
      <c r="I30" s="155"/>
      <c r="J30" s="156" t="s">
        <v>759</v>
      </c>
      <c r="K30" s="156" t="s">
        <v>44</v>
      </c>
      <c r="L30" s="160" t="s">
        <v>44</v>
      </c>
      <c r="M30" s="161" t="s">
        <v>44</v>
      </c>
      <c r="N30" s="159" t="s">
        <v>44</v>
      </c>
      <c r="O30" s="159"/>
    </row>
    <row r="31" spans="2:15" ht="15.95" customHeight="1">
      <c r="B31" s="155"/>
      <c r="C31" s="156" t="s">
        <v>760</v>
      </c>
      <c r="D31" s="156" t="s">
        <v>44</v>
      </c>
      <c r="E31" s="157" t="s">
        <v>44</v>
      </c>
      <c r="F31" s="158" t="s">
        <v>44</v>
      </c>
      <c r="G31" s="159" t="s">
        <v>44</v>
      </c>
      <c r="H31" s="159"/>
      <c r="I31" s="155" t="s">
        <v>761</v>
      </c>
      <c r="J31" s="156" t="s">
        <v>762</v>
      </c>
      <c r="K31" s="156" t="s">
        <v>44</v>
      </c>
      <c r="L31" s="160" t="s">
        <v>44</v>
      </c>
      <c r="M31" s="161" t="s">
        <v>44</v>
      </c>
      <c r="N31" s="159" t="s">
        <v>44</v>
      </c>
      <c r="O31" s="159">
        <f>O32+O33</f>
        <v>0</v>
      </c>
    </row>
    <row r="32" spans="2:15" ht="15.95" customHeight="1">
      <c r="B32" s="155"/>
      <c r="C32" s="156" t="s">
        <v>763</v>
      </c>
      <c r="D32" s="156" t="s">
        <v>44</v>
      </c>
      <c r="E32" s="157" t="s">
        <v>44</v>
      </c>
      <c r="F32" s="158" t="s">
        <v>44</v>
      </c>
      <c r="G32" s="159" t="s">
        <v>44</v>
      </c>
      <c r="H32" s="159"/>
      <c r="I32" s="155"/>
      <c r="J32" s="156" t="s">
        <v>764</v>
      </c>
      <c r="K32" s="156" t="s">
        <v>44</v>
      </c>
      <c r="L32" s="160" t="s">
        <v>44</v>
      </c>
      <c r="M32" s="161" t="s">
        <v>44</v>
      </c>
      <c r="N32" s="159" t="s">
        <v>44</v>
      </c>
      <c r="O32" s="159"/>
    </row>
    <row r="33" spans="2:15" ht="15.95" customHeight="1">
      <c r="B33" s="155"/>
      <c r="C33" s="156"/>
      <c r="D33" s="156" t="s">
        <v>44</v>
      </c>
      <c r="E33" s="157" t="s">
        <v>44</v>
      </c>
      <c r="F33" s="158" t="s">
        <v>44</v>
      </c>
      <c r="G33" s="159" t="s">
        <v>44</v>
      </c>
      <c r="H33" s="159"/>
      <c r="I33" s="155"/>
      <c r="J33" s="156" t="s">
        <v>765</v>
      </c>
      <c r="K33" s="156" t="s">
        <v>44</v>
      </c>
      <c r="L33" s="160" t="s">
        <v>44</v>
      </c>
      <c r="M33" s="161" t="s">
        <v>44</v>
      </c>
      <c r="N33" s="159" t="s">
        <v>44</v>
      </c>
      <c r="O33" s="159"/>
    </row>
    <row r="34" spans="2:15" ht="15.95" customHeight="1">
      <c r="B34" s="155"/>
      <c r="C34" s="156"/>
      <c r="D34" s="156" t="s">
        <v>44</v>
      </c>
      <c r="E34" s="157" t="s">
        <v>44</v>
      </c>
      <c r="F34" s="158" t="s">
        <v>44</v>
      </c>
      <c r="G34" s="159" t="s">
        <v>44</v>
      </c>
      <c r="H34" s="159"/>
      <c r="I34" s="155" t="s">
        <v>766</v>
      </c>
      <c r="J34" s="156" t="s">
        <v>767</v>
      </c>
      <c r="K34" s="156" t="s">
        <v>44</v>
      </c>
      <c r="L34" s="160" t="s">
        <v>44</v>
      </c>
      <c r="M34" s="161" t="s">
        <v>44</v>
      </c>
      <c r="N34" s="159" t="s">
        <v>44</v>
      </c>
      <c r="O34" s="159">
        <f>O35</f>
        <v>1000000</v>
      </c>
    </row>
    <row r="35" spans="2:15" ht="15.95" customHeight="1">
      <c r="B35" s="155"/>
      <c r="C35" s="156" t="s">
        <v>768</v>
      </c>
      <c r="D35" s="156" t="s">
        <v>44</v>
      </c>
      <c r="E35" s="157">
        <v>12</v>
      </c>
      <c r="F35" s="158" t="s">
        <v>732</v>
      </c>
      <c r="G35" s="159">
        <v>450000</v>
      </c>
      <c r="H35" s="159">
        <f>E35*G35</f>
        <v>5400000</v>
      </c>
      <c r="I35" s="155"/>
      <c r="J35" s="156" t="s">
        <v>769</v>
      </c>
      <c r="K35" s="156" t="s">
        <v>44</v>
      </c>
      <c r="L35" s="160">
        <v>1</v>
      </c>
      <c r="M35" s="161" t="s">
        <v>331</v>
      </c>
      <c r="N35" s="159" t="s">
        <v>44</v>
      </c>
      <c r="O35" s="159">
        <v>1000000</v>
      </c>
    </row>
    <row r="36" spans="2:15" ht="15.95" customHeight="1">
      <c r="B36" s="155"/>
      <c r="C36" s="156" t="s">
        <v>770</v>
      </c>
      <c r="D36" s="156" t="s">
        <v>44</v>
      </c>
      <c r="E36" s="157">
        <v>1</v>
      </c>
      <c r="F36" s="158" t="s">
        <v>331</v>
      </c>
      <c r="G36" s="159">
        <v>4000000</v>
      </c>
      <c r="H36" s="159">
        <f>E36*G36</f>
        <v>4000000</v>
      </c>
      <c r="I36" s="155" t="s">
        <v>771</v>
      </c>
      <c r="J36" s="156" t="s">
        <v>772</v>
      </c>
      <c r="K36" s="156" t="s">
        <v>44</v>
      </c>
      <c r="L36" s="160" t="s">
        <v>44</v>
      </c>
      <c r="M36" s="161" t="s">
        <v>44</v>
      </c>
      <c r="N36" s="159" t="s">
        <v>44</v>
      </c>
      <c r="O36" s="159">
        <f>O37+O38</f>
        <v>360000</v>
      </c>
    </row>
    <row r="37" spans="2:15" ht="15.95" customHeight="1">
      <c r="B37" s="155"/>
      <c r="C37" s="156"/>
      <c r="D37" s="156" t="s">
        <v>44</v>
      </c>
      <c r="E37" s="157" t="s">
        <v>44</v>
      </c>
      <c r="F37" s="158" t="s">
        <v>44</v>
      </c>
      <c r="G37" s="159" t="s">
        <v>44</v>
      </c>
      <c r="H37" s="159"/>
      <c r="I37" s="155"/>
      <c r="J37" s="156" t="s">
        <v>773</v>
      </c>
      <c r="K37" s="156" t="s">
        <v>44</v>
      </c>
      <c r="L37" s="160" t="s">
        <v>44</v>
      </c>
      <c r="M37" s="161" t="s">
        <v>44</v>
      </c>
      <c r="N37" s="159" t="s">
        <v>44</v>
      </c>
      <c r="O37" s="159"/>
    </row>
    <row r="38" spans="2:15" ht="15.95" customHeight="1">
      <c r="B38" s="155"/>
      <c r="C38" s="156"/>
      <c r="D38" s="156" t="s">
        <v>44</v>
      </c>
      <c r="E38" s="157" t="s">
        <v>44</v>
      </c>
      <c r="F38" s="158" t="s">
        <v>44</v>
      </c>
      <c r="G38" s="159" t="s">
        <v>44</v>
      </c>
      <c r="H38" s="159"/>
      <c r="I38" s="155"/>
      <c r="J38" s="156" t="s">
        <v>765</v>
      </c>
      <c r="K38" s="156" t="s">
        <v>44</v>
      </c>
      <c r="L38" s="160">
        <v>12</v>
      </c>
      <c r="M38" s="161" t="s">
        <v>732</v>
      </c>
      <c r="N38" s="159">
        <v>30000</v>
      </c>
      <c r="O38" s="159">
        <f>L38*N38</f>
        <v>360000</v>
      </c>
    </row>
    <row r="39" spans="2:15" ht="15.95" customHeight="1">
      <c r="B39" s="162"/>
      <c r="C39" s="163" t="s">
        <v>774</v>
      </c>
      <c r="D39" s="163" t="s">
        <v>44</v>
      </c>
      <c r="E39" s="164" t="s">
        <v>44</v>
      </c>
      <c r="F39" s="165" t="s">
        <v>44</v>
      </c>
      <c r="G39" s="166" t="s">
        <v>44</v>
      </c>
      <c r="H39" s="166">
        <f>H25+H21+H18+H14+H9+H8+H4</f>
        <v>22600000</v>
      </c>
      <c r="I39" s="162"/>
      <c r="J39" s="163" t="s">
        <v>775</v>
      </c>
      <c r="K39" s="163" t="s">
        <v>44</v>
      </c>
      <c r="L39" s="167" t="s">
        <v>44</v>
      </c>
      <c r="M39" s="168" t="s">
        <v>44</v>
      </c>
      <c r="N39" s="166" t="s">
        <v>44</v>
      </c>
      <c r="O39" s="166">
        <f>O36+O34+O31+O28+O25+O18+O13+O8+O4</f>
        <v>6430000</v>
      </c>
    </row>
    <row r="40" spans="2:15" ht="15.95" customHeight="1">
      <c r="B40" s="169"/>
      <c r="C40" s="170"/>
      <c r="D40" s="170"/>
      <c r="E40" s="171"/>
      <c r="F40" s="172"/>
      <c r="G40" s="224"/>
      <c r="H40" s="225"/>
      <c r="I40" s="225"/>
      <c r="J40" s="225"/>
      <c r="K40" s="170"/>
      <c r="L40" s="173"/>
      <c r="M40" s="223" t="s">
        <v>776</v>
      </c>
      <c r="N40" s="223"/>
      <c r="O40" s="174">
        <f>O39+H39+H14</f>
        <v>29180000</v>
      </c>
    </row>
  </sheetData>
  <mergeCells count="3">
    <mergeCell ref="B1:O1"/>
    <mergeCell ref="M40:N40"/>
    <mergeCell ref="G40:J40"/>
  </mergeCells>
  <phoneticPr fontId="1"/>
  <dataValidations count="2">
    <dataValidation imeMode="disabled" allowBlank="1" showInputMessage="1" showErrorMessage="1" sqref="E1:E40 N1:O40 L1:L40 G1:G40 H1:H39" xr:uid="{00000000-0002-0000-0300-000000000000}"/>
    <dataValidation imeMode="hiragana" allowBlank="1" showInputMessage="1" showErrorMessage="1" sqref="D1:D40 F1:F40 K1:K40 M1:M40" xr:uid="{00000000-0002-0000-0300-000001000000}"/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589A4-94D6-4DEE-A202-3A1D27E3F992}">
  <sheetPr>
    <pageSetUpPr fitToPage="1"/>
  </sheetPr>
  <dimension ref="A1:R540"/>
  <sheetViews>
    <sheetView topLeftCell="F515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24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777</v>
      </c>
      <c r="C2" s="84"/>
      <c r="D2" s="84"/>
      <c r="E2" s="84"/>
      <c r="F2" s="84"/>
      <c r="G2" s="84"/>
      <c r="H2" s="85"/>
      <c r="I2" s="86"/>
      <c r="J2" s="87"/>
      <c r="K2" s="87" t="s">
        <v>779</v>
      </c>
      <c r="L2" s="88"/>
      <c r="M2" s="88"/>
      <c r="N2" s="88"/>
      <c r="O2" s="88"/>
      <c r="P2" s="89">
        <v>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778</v>
      </c>
      <c r="C4" s="232"/>
      <c r="D4" s="232"/>
      <c r="E4" s="232"/>
      <c r="F4" s="232"/>
      <c r="G4" s="232"/>
      <c r="H4" s="97" t="s">
        <v>68</v>
      </c>
      <c r="I4" s="98">
        <v>28500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1</v>
      </c>
      <c r="B5" s="104"/>
      <c r="C5" s="105" t="s">
        <v>357</v>
      </c>
      <c r="D5" s="105"/>
      <c r="E5" s="105"/>
      <c r="F5" s="106"/>
      <c r="G5" s="107"/>
      <c r="H5" s="108" t="s">
        <v>68</v>
      </c>
      <c r="I5" s="109">
        <v>38475</v>
      </c>
      <c r="J5" s="110">
        <v>2350</v>
      </c>
      <c r="K5" s="110">
        <f>IF(I5="","",J5*I5)</f>
        <v>90416250</v>
      </c>
      <c r="L5" s="111">
        <f>IF(A5=1,K5,"")</f>
        <v>90416250</v>
      </c>
      <c r="M5" s="111" t="str">
        <f>IF(A5=2,K5,"")</f>
        <v/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 t="s">
        <v>794</v>
      </c>
      <c r="R5" s="102"/>
    </row>
    <row r="6" spans="1:18" ht="27" customHeight="1">
      <c r="A6" s="103">
        <v>2</v>
      </c>
      <c r="B6" s="104"/>
      <c r="C6" s="105" t="s">
        <v>780</v>
      </c>
      <c r="D6" s="105"/>
      <c r="E6" s="105"/>
      <c r="F6" s="106"/>
      <c r="G6" s="107">
        <v>21</v>
      </c>
      <c r="H6" s="108" t="s">
        <v>791</v>
      </c>
      <c r="I6" s="109">
        <v>100</v>
      </c>
      <c r="J6" s="110">
        <v>33000</v>
      </c>
      <c r="K6" s="110">
        <f>IF(I6="","",J6*I6)</f>
        <v>3300000</v>
      </c>
      <c r="L6" s="111" t="str">
        <f>IF(A6=1,K6,"")</f>
        <v/>
      </c>
      <c r="M6" s="111">
        <f>IF(A6=2,K6,"")</f>
        <v>3300000</v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/>
      <c r="R6" s="102"/>
    </row>
    <row r="7" spans="1:18" ht="27" customHeight="1">
      <c r="A7" s="103">
        <v>2</v>
      </c>
      <c r="B7" s="104"/>
      <c r="C7" s="105" t="s">
        <v>781</v>
      </c>
      <c r="D7" s="105"/>
      <c r="E7" s="105"/>
      <c r="F7" s="106"/>
      <c r="G7" s="107">
        <v>9.8000000000000007</v>
      </c>
      <c r="H7" s="108" t="s">
        <v>791</v>
      </c>
      <c r="I7" s="109">
        <v>100</v>
      </c>
      <c r="J7" s="110">
        <v>12000</v>
      </c>
      <c r="K7" s="110">
        <f>IF(I7="","",J7*I7)</f>
        <v>1200000</v>
      </c>
      <c r="L7" s="111" t="str">
        <f>IF(A7=1,K7,"")</f>
        <v/>
      </c>
      <c r="M7" s="111">
        <f>IF(A7=2,K7,"")</f>
        <v>1200000</v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/>
      <c r="R7" s="102"/>
    </row>
    <row r="8" spans="1:18" ht="27" customHeight="1">
      <c r="A8" s="103">
        <v>2</v>
      </c>
      <c r="B8" s="104"/>
      <c r="C8" s="105" t="s">
        <v>782</v>
      </c>
      <c r="D8" s="105"/>
      <c r="E8" s="105"/>
      <c r="F8" s="113"/>
      <c r="G8" s="107">
        <v>6</v>
      </c>
      <c r="H8" s="108" t="s">
        <v>791</v>
      </c>
      <c r="I8" s="109">
        <v>100</v>
      </c>
      <c r="J8" s="110">
        <v>8000</v>
      </c>
      <c r="K8" s="110">
        <f>IF(I8="","",J8*I8)</f>
        <v>800000</v>
      </c>
      <c r="L8" s="111" t="str">
        <f>IF(A8=1,K8,"")</f>
        <v/>
      </c>
      <c r="M8" s="111">
        <f>IF(A8=2,K8,"")</f>
        <v>800000</v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>
        <v>2</v>
      </c>
      <c r="B9" s="104"/>
      <c r="C9" s="105" t="s">
        <v>783</v>
      </c>
      <c r="D9" s="105"/>
      <c r="E9" s="105"/>
      <c r="F9" s="106"/>
      <c r="G9" s="107">
        <v>3</v>
      </c>
      <c r="H9" s="108" t="s">
        <v>792</v>
      </c>
      <c r="I9" s="109">
        <v>100</v>
      </c>
      <c r="J9" s="110">
        <v>4000</v>
      </c>
      <c r="K9" s="110">
        <f>IF(I9="","",J9*I9)</f>
        <v>400000</v>
      </c>
      <c r="L9" s="111" t="str">
        <f>IF(A9=1,K9,"")</f>
        <v/>
      </c>
      <c r="M9" s="111">
        <f>IF(A9=2,K9,"")</f>
        <v>400000</v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>
        <v>2</v>
      </c>
      <c r="B10" s="104"/>
      <c r="C10" s="105" t="s">
        <v>784</v>
      </c>
      <c r="D10" s="105"/>
      <c r="E10" s="105"/>
      <c r="F10" s="113"/>
      <c r="G10" s="107"/>
      <c r="H10" s="108" t="s">
        <v>750</v>
      </c>
      <c r="I10" s="109">
        <v>200</v>
      </c>
      <c r="J10" s="110">
        <v>32000</v>
      </c>
      <c r="K10" s="110">
        <f>IF(I10="","",J10*I10)</f>
        <v>6400000</v>
      </c>
      <c r="L10" s="111" t="str">
        <f>IF(A10=1,K10,"")</f>
        <v/>
      </c>
      <c r="M10" s="111">
        <f>IF(A10=2,K10,"")</f>
        <v>6400000</v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>
        <v>2</v>
      </c>
      <c r="B11" s="104"/>
      <c r="C11" s="105" t="s">
        <v>785</v>
      </c>
      <c r="D11" s="105"/>
      <c r="E11" s="105"/>
      <c r="F11" s="114"/>
      <c r="G11" s="107"/>
      <c r="H11" s="108" t="s">
        <v>750</v>
      </c>
      <c r="I11" s="109">
        <v>100</v>
      </c>
      <c r="J11" s="110">
        <v>28200</v>
      </c>
      <c r="K11" s="110">
        <f>IF(I11="","",J11*I11)</f>
        <v>2820000</v>
      </c>
      <c r="L11" s="111" t="str">
        <f>IF(A11=1,K11,"")</f>
        <v/>
      </c>
      <c r="M11" s="111">
        <f>IF(A11=2,K11,"")</f>
        <v>2820000</v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>
        <v>2</v>
      </c>
      <c r="B12" s="104"/>
      <c r="C12" s="105" t="s">
        <v>786</v>
      </c>
      <c r="D12" s="105"/>
      <c r="E12" s="105"/>
      <c r="F12" s="113"/>
      <c r="G12" s="107"/>
      <c r="H12" s="108" t="s">
        <v>793</v>
      </c>
      <c r="I12" s="109">
        <v>15919.999999999998</v>
      </c>
      <c r="J12" s="110">
        <v>155</v>
      </c>
      <c r="K12" s="110">
        <f>IF(I12="","",J12*I12)</f>
        <v>2467599.9999999995</v>
      </c>
      <c r="L12" s="111" t="str">
        <f>IF(A12=1,K12,"")</f>
        <v/>
      </c>
      <c r="M12" s="111">
        <f>IF(A12=2,K12,"")</f>
        <v>2467599.9999999995</v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/>
      <c r="B14" s="104"/>
      <c r="C14" s="105" t="s">
        <v>787</v>
      </c>
      <c r="D14" s="105"/>
      <c r="E14" s="105"/>
      <c r="F14" s="113"/>
      <c r="G14" s="107"/>
      <c r="H14" s="108"/>
      <c r="I14" s="109"/>
      <c r="J14" s="110"/>
      <c r="K14" s="110" t="str">
        <f>IF(I14="","",J14*I14)</f>
        <v/>
      </c>
      <c r="L14" s="111" t="str">
        <f>IF(A14=1,K14,"")</f>
        <v/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>
        <v>2</v>
      </c>
      <c r="B15" s="104"/>
      <c r="C15" s="105" t="s">
        <v>788</v>
      </c>
      <c r="D15" s="105"/>
      <c r="E15" s="105"/>
      <c r="F15" s="106"/>
      <c r="G15" s="107">
        <v>10</v>
      </c>
      <c r="H15" s="108" t="s">
        <v>791</v>
      </c>
      <c r="I15" s="109">
        <v>15</v>
      </c>
      <c r="J15" s="110">
        <v>18000</v>
      </c>
      <c r="K15" s="110">
        <f>IF(I15="","",J15*I15)</f>
        <v>270000</v>
      </c>
      <c r="L15" s="111" t="str">
        <f>IF(A15=1,K15,"")</f>
        <v/>
      </c>
      <c r="M15" s="111">
        <f>IF(A15=2,K15,"")</f>
        <v>270000</v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>
        <v>2</v>
      </c>
      <c r="B16" s="104"/>
      <c r="C16" s="105" t="s">
        <v>782</v>
      </c>
      <c r="D16" s="105"/>
      <c r="E16" s="105"/>
      <c r="F16" s="106"/>
      <c r="G16" s="107">
        <v>6</v>
      </c>
      <c r="H16" s="108" t="s">
        <v>791</v>
      </c>
      <c r="I16" s="109">
        <v>15</v>
      </c>
      <c r="J16" s="110">
        <v>8000</v>
      </c>
      <c r="K16" s="110">
        <f>IF(I16="","",J16*I16)</f>
        <v>120000</v>
      </c>
      <c r="L16" s="111" t="str">
        <f>IF(A16=1,K16,"")</f>
        <v/>
      </c>
      <c r="M16" s="111">
        <f>IF(A16=2,K16,"")</f>
        <v>120000</v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>
        <v>2</v>
      </c>
      <c r="B17" s="104"/>
      <c r="C17" s="105" t="s">
        <v>783</v>
      </c>
      <c r="D17" s="105"/>
      <c r="E17" s="105"/>
      <c r="F17" s="106"/>
      <c r="G17" s="107">
        <v>3</v>
      </c>
      <c r="H17" s="108" t="s">
        <v>792</v>
      </c>
      <c r="I17" s="109">
        <v>15</v>
      </c>
      <c r="J17" s="110">
        <v>4000</v>
      </c>
      <c r="K17" s="110">
        <f>IF(I17="","",J17*I17)</f>
        <v>60000</v>
      </c>
      <c r="L17" s="111" t="str">
        <f>IF(A17=1,K17,"")</f>
        <v/>
      </c>
      <c r="M17" s="111">
        <f>IF(A17=2,K17,"")</f>
        <v>60000</v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>
        <v>2</v>
      </c>
      <c r="B18" s="104"/>
      <c r="C18" s="105" t="s">
        <v>789</v>
      </c>
      <c r="D18" s="105"/>
      <c r="E18" s="105"/>
      <c r="F18" s="106"/>
      <c r="G18" s="107">
        <v>5.8</v>
      </c>
      <c r="H18" s="108" t="s">
        <v>791</v>
      </c>
      <c r="I18" s="109">
        <v>15</v>
      </c>
      <c r="J18" s="110">
        <v>10000</v>
      </c>
      <c r="K18" s="110">
        <f>IF(I18="","",J18*I18)</f>
        <v>150000</v>
      </c>
      <c r="L18" s="111" t="str">
        <f>IF(A18=1,K18,"")</f>
        <v/>
      </c>
      <c r="M18" s="111">
        <f>IF(A18=2,K18,"")</f>
        <v>150000</v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>
        <v>2</v>
      </c>
      <c r="B19" s="104"/>
      <c r="C19" s="105" t="s">
        <v>784</v>
      </c>
      <c r="D19" s="105"/>
      <c r="E19" s="105"/>
      <c r="F19" s="114"/>
      <c r="G19" s="107"/>
      <c r="H19" s="108" t="s">
        <v>750</v>
      </c>
      <c r="I19" s="109">
        <v>20</v>
      </c>
      <c r="J19" s="110">
        <v>32000</v>
      </c>
      <c r="K19" s="110">
        <f>IF(I19="","",J19*I19)</f>
        <v>640000</v>
      </c>
      <c r="L19" s="111" t="str">
        <f>IF(A19=1,K19,"")</f>
        <v/>
      </c>
      <c r="M19" s="111">
        <f>IF(A19=2,K19,"")</f>
        <v>640000</v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>
        <v>2</v>
      </c>
      <c r="B20" s="104"/>
      <c r="C20" s="105" t="s">
        <v>785</v>
      </c>
      <c r="D20" s="105"/>
      <c r="E20" s="105"/>
      <c r="F20" s="114"/>
      <c r="G20" s="107"/>
      <c r="H20" s="108" t="s">
        <v>750</v>
      </c>
      <c r="I20" s="109">
        <v>15</v>
      </c>
      <c r="J20" s="110">
        <v>28200</v>
      </c>
      <c r="K20" s="110">
        <f>IF(I20="","",J20*I20)</f>
        <v>423000</v>
      </c>
      <c r="L20" s="111" t="str">
        <f>IF(A20=1,K20,"")</f>
        <v/>
      </c>
      <c r="M20" s="111">
        <f>IF(A20=2,K20,"")</f>
        <v>423000</v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>
        <v>2</v>
      </c>
      <c r="B21" s="104"/>
      <c r="C21" s="105" t="s">
        <v>790</v>
      </c>
      <c r="D21" s="105"/>
      <c r="E21" s="105"/>
      <c r="F21" s="113"/>
      <c r="G21" s="107"/>
      <c r="H21" s="108" t="s">
        <v>750</v>
      </c>
      <c r="I21" s="109">
        <v>15</v>
      </c>
      <c r="J21" s="110">
        <v>30600</v>
      </c>
      <c r="K21" s="110">
        <f>IF(I21="","",J21*I21)</f>
        <v>459000</v>
      </c>
      <c r="L21" s="111" t="str">
        <f>IF(A21=1,K21,"")</f>
        <v/>
      </c>
      <c r="M21" s="111">
        <f>IF(A21=2,K21,"")</f>
        <v>459000</v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>
        <v>2</v>
      </c>
      <c r="B22" s="104"/>
      <c r="C22" s="105" t="s">
        <v>786</v>
      </c>
      <c r="D22" s="105"/>
      <c r="E22" s="105"/>
      <c r="F22" s="114"/>
      <c r="G22" s="107"/>
      <c r="H22" s="108" t="s">
        <v>793</v>
      </c>
      <c r="I22" s="109">
        <v>1488</v>
      </c>
      <c r="J22" s="110">
        <v>155</v>
      </c>
      <c r="K22" s="110">
        <f>IF(I22="","",J22*I22)</f>
        <v>230640</v>
      </c>
      <c r="L22" s="111" t="str">
        <f>IF(A22=1,K22,"")</f>
        <v/>
      </c>
      <c r="M22" s="111">
        <f>IF(A22=2,K22,"")</f>
        <v>230640</v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110156490</v>
      </c>
      <c r="L25" s="119">
        <f>SUM(L5:L24)</f>
        <v>90416250</v>
      </c>
      <c r="M25" s="119">
        <f>SUM(M5:M24)</f>
        <v>19740240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3865.14</v>
      </c>
      <c r="L26" s="126">
        <f>IF($I$4="","",L25/$I$4)</f>
        <v>3172.5</v>
      </c>
      <c r="M26" s="126">
        <f>IF($I$4="","",M25/$I$4)</f>
        <v>692.64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24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795</v>
      </c>
      <c r="C29" s="84"/>
      <c r="D29" s="84"/>
      <c r="E29" s="84"/>
      <c r="F29" s="84"/>
      <c r="G29" s="84"/>
      <c r="H29" s="85"/>
      <c r="I29" s="86"/>
      <c r="J29" s="87"/>
      <c r="K29" s="87" t="s">
        <v>797</v>
      </c>
      <c r="L29" s="88"/>
      <c r="M29" s="88"/>
      <c r="N29" s="88"/>
      <c r="O29" s="88"/>
      <c r="P29" s="89">
        <v>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796</v>
      </c>
      <c r="C31" s="232"/>
      <c r="D31" s="232"/>
      <c r="E31" s="232"/>
      <c r="F31" s="232"/>
      <c r="G31" s="232"/>
      <c r="H31" s="97" t="s">
        <v>68</v>
      </c>
      <c r="I31" s="98">
        <v>836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2</v>
      </c>
      <c r="B32" s="104"/>
      <c r="C32" s="105" t="s">
        <v>798</v>
      </c>
      <c r="D32" s="105"/>
      <c r="E32" s="105"/>
      <c r="F32" s="106"/>
      <c r="G32" s="107">
        <v>18</v>
      </c>
      <c r="H32" s="108" t="s">
        <v>791</v>
      </c>
      <c r="I32" s="109">
        <v>1.5</v>
      </c>
      <c r="J32" s="110">
        <v>20000</v>
      </c>
      <c r="K32" s="110">
        <f>IF(I32="","",J32*I32)</f>
        <v>30000</v>
      </c>
      <c r="L32" s="111" t="str">
        <f>IF(A32=1,K32,"")</f>
        <v/>
      </c>
      <c r="M32" s="111">
        <f>IF(A32=2,K32,"")</f>
        <v>30000</v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/>
      <c r="R32" s="102"/>
    </row>
    <row r="33" spans="1:18" ht="27" customHeight="1">
      <c r="A33" s="103">
        <v>2</v>
      </c>
      <c r="B33" s="104"/>
      <c r="C33" s="105" t="s">
        <v>799</v>
      </c>
      <c r="D33" s="105"/>
      <c r="E33" s="105"/>
      <c r="F33" s="106" t="s">
        <v>800</v>
      </c>
      <c r="G33" s="107"/>
      <c r="H33" s="108" t="s">
        <v>791</v>
      </c>
      <c r="I33" s="109">
        <v>5</v>
      </c>
      <c r="J33" s="110">
        <v>43000</v>
      </c>
      <c r="K33" s="110">
        <f>IF(I33="","",J33*I33)</f>
        <v>215000</v>
      </c>
      <c r="L33" s="111" t="str">
        <f>IF(A33=1,K33,"")</f>
        <v/>
      </c>
      <c r="M33" s="111">
        <f>IF(A33=2,K33,"")</f>
        <v>215000</v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/>
      <c r="R33" s="102"/>
    </row>
    <row r="34" spans="1:18" ht="27" customHeight="1">
      <c r="A34" s="103">
        <v>2</v>
      </c>
      <c r="B34" s="104"/>
      <c r="C34" s="105" t="s">
        <v>780</v>
      </c>
      <c r="D34" s="105"/>
      <c r="E34" s="105"/>
      <c r="F34" s="106" t="s">
        <v>801</v>
      </c>
      <c r="G34" s="107">
        <v>12</v>
      </c>
      <c r="H34" s="108" t="s">
        <v>791</v>
      </c>
      <c r="I34" s="109">
        <v>1.5</v>
      </c>
      <c r="J34" s="110">
        <v>22000</v>
      </c>
      <c r="K34" s="110">
        <f>IF(I34="","",J34*I34)</f>
        <v>33000</v>
      </c>
      <c r="L34" s="111" t="str">
        <f>IF(A34=1,K34,"")</f>
        <v/>
      </c>
      <c r="M34" s="111">
        <f>IF(A34=2,K34,"")</f>
        <v>33000</v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>
        <v>2</v>
      </c>
      <c r="B35" s="104"/>
      <c r="C35" s="105" t="s">
        <v>785</v>
      </c>
      <c r="D35" s="105"/>
      <c r="E35" s="105"/>
      <c r="F35" s="113" t="s">
        <v>802</v>
      </c>
      <c r="G35" s="107"/>
      <c r="H35" s="108" t="s">
        <v>750</v>
      </c>
      <c r="I35" s="109">
        <v>3</v>
      </c>
      <c r="J35" s="110">
        <v>28200</v>
      </c>
      <c r="K35" s="110">
        <f>IF(I35="","",J35*I35)</f>
        <v>84600</v>
      </c>
      <c r="L35" s="111" t="str">
        <f>IF(A35=1,K35,"")</f>
        <v/>
      </c>
      <c r="M35" s="111">
        <f>IF(A35=2,K35,"")</f>
        <v>84600</v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>
        <v>2</v>
      </c>
      <c r="B36" s="104"/>
      <c r="C36" s="105" t="s">
        <v>784</v>
      </c>
      <c r="D36" s="105"/>
      <c r="E36" s="105"/>
      <c r="F36" s="106"/>
      <c r="G36" s="107"/>
      <c r="H36" s="108" t="s">
        <v>750</v>
      </c>
      <c r="I36" s="109">
        <v>3</v>
      </c>
      <c r="J36" s="110">
        <v>32000</v>
      </c>
      <c r="K36" s="110">
        <f>IF(I36="","",J36*I36)</f>
        <v>96000</v>
      </c>
      <c r="L36" s="111" t="str">
        <f>IF(A36=1,K36,"")</f>
        <v/>
      </c>
      <c r="M36" s="111">
        <f>IF(A36=2,K36,"")</f>
        <v>96000</v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>
        <v>2</v>
      </c>
      <c r="B37" s="104"/>
      <c r="C37" s="105" t="s">
        <v>803</v>
      </c>
      <c r="D37" s="105"/>
      <c r="E37" s="105"/>
      <c r="F37" s="113"/>
      <c r="G37" s="107">
        <v>6</v>
      </c>
      <c r="H37" s="108" t="s">
        <v>648</v>
      </c>
      <c r="I37" s="109">
        <v>1.5</v>
      </c>
      <c r="J37" s="110">
        <v>8000</v>
      </c>
      <c r="K37" s="110">
        <f>IF(I37="","",J37*I37)</f>
        <v>12000</v>
      </c>
      <c r="L37" s="111" t="str">
        <f>IF(A37=1,K37,"")</f>
        <v/>
      </c>
      <c r="M37" s="111">
        <f>IF(A37=2,K37,"")</f>
        <v>12000</v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>
        <v>2</v>
      </c>
      <c r="B38" s="104"/>
      <c r="C38" s="105" t="s">
        <v>786</v>
      </c>
      <c r="D38" s="105"/>
      <c r="E38" s="105"/>
      <c r="F38" s="114"/>
      <c r="G38" s="107"/>
      <c r="H38" s="108" t="s">
        <v>793</v>
      </c>
      <c r="I38" s="109">
        <v>216</v>
      </c>
      <c r="J38" s="110">
        <v>155</v>
      </c>
      <c r="K38" s="110">
        <f>IF(I38="","",J38*I38)</f>
        <v>33480</v>
      </c>
      <c r="L38" s="111" t="str">
        <f>IF(A38=1,K38,"")</f>
        <v/>
      </c>
      <c r="M38" s="111">
        <f>IF(A38=2,K38,"")</f>
        <v>33480</v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/>
      <c r="B39" s="104"/>
      <c r="C39" s="105"/>
      <c r="D39" s="105"/>
      <c r="E39" s="105"/>
      <c r="F39" s="113"/>
      <c r="G39" s="107"/>
      <c r="H39" s="108"/>
      <c r="I39" s="109"/>
      <c r="J39" s="110"/>
      <c r="K39" s="110" t="str">
        <f>IF(I39="","",J39*I39)</f>
        <v/>
      </c>
      <c r="L39" s="111" t="str">
        <f>IF(A39=1,K39,"")</f>
        <v/>
      </c>
      <c r="M39" s="111" t="str">
        <f>IF(A39=2,K39,"")</f>
        <v/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/>
      <c r="B40" s="104"/>
      <c r="C40" s="105"/>
      <c r="D40" s="105"/>
      <c r="E40" s="105"/>
      <c r="F40" s="113"/>
      <c r="G40" s="107"/>
      <c r="H40" s="108"/>
      <c r="I40" s="109"/>
      <c r="J40" s="110"/>
      <c r="K40" s="110" t="str">
        <f>IF(I40="","",J40*I40)</f>
        <v/>
      </c>
      <c r="L40" s="111" t="str">
        <f>IF(A40=1,K40,"")</f>
        <v/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/>
      <c r="B41" s="104"/>
      <c r="C41" s="105"/>
      <c r="D41" s="105"/>
      <c r="E41" s="105"/>
      <c r="F41" s="113"/>
      <c r="G41" s="107"/>
      <c r="H41" s="108"/>
      <c r="I41" s="109"/>
      <c r="J41" s="110"/>
      <c r="K41" s="110" t="str">
        <f>IF(I41="","",J41*I41)</f>
        <v/>
      </c>
      <c r="L41" s="111" t="str">
        <f>IF(A41=1,K41,"")</f>
        <v/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/>
      <c r="B42" s="104"/>
      <c r="C42" s="105"/>
      <c r="D42" s="105"/>
      <c r="E42" s="105"/>
      <c r="F42" s="106"/>
      <c r="G42" s="107"/>
      <c r="H42" s="108"/>
      <c r="I42" s="109"/>
      <c r="J42" s="110"/>
      <c r="K42" s="110" t="str">
        <f>IF(I42="","",J42*I42)</f>
        <v/>
      </c>
      <c r="L42" s="111" t="str">
        <f>IF(A42=1,K42,"")</f>
        <v/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 t="s">
        <v>804</v>
      </c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504080</v>
      </c>
      <c r="L52" s="119">
        <f>SUM(L32:L51)</f>
        <v>0</v>
      </c>
      <c r="M52" s="119">
        <f>SUM(M32:M51)</f>
        <v>504080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602.96650717703346</v>
      </c>
      <c r="L53" s="126">
        <f>IF($I$4="","",L52/$I$4)</f>
        <v>0</v>
      </c>
      <c r="M53" s="126">
        <f>IF($I$4="","",M52/$I$4)</f>
        <v>17.68701754385965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24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805</v>
      </c>
      <c r="C56" s="84"/>
      <c r="D56" s="84"/>
      <c r="E56" s="84"/>
      <c r="F56" s="84"/>
      <c r="G56" s="84"/>
      <c r="H56" s="85"/>
      <c r="I56" s="86"/>
      <c r="J56" s="87"/>
      <c r="K56" s="87" t="s">
        <v>807</v>
      </c>
      <c r="L56" s="88"/>
      <c r="M56" s="88"/>
      <c r="N56" s="88"/>
      <c r="O56" s="88"/>
      <c r="P56" s="89">
        <v>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806</v>
      </c>
      <c r="C58" s="232"/>
      <c r="D58" s="232"/>
      <c r="E58" s="232"/>
      <c r="F58" s="232"/>
      <c r="G58" s="232"/>
      <c r="H58" s="97" t="s">
        <v>76</v>
      </c>
      <c r="I58" s="98">
        <v>12730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1</v>
      </c>
      <c r="B59" s="104"/>
      <c r="C59" s="105" t="s">
        <v>808</v>
      </c>
      <c r="D59" s="105"/>
      <c r="E59" s="105"/>
      <c r="F59" s="106" t="s">
        <v>809</v>
      </c>
      <c r="G59" s="107"/>
      <c r="H59" s="108" t="s">
        <v>363</v>
      </c>
      <c r="I59" s="109">
        <v>1603.98</v>
      </c>
      <c r="J59" s="110">
        <v>14000</v>
      </c>
      <c r="K59" s="110">
        <f>IF(I59="","",J59*I59)</f>
        <v>22455720</v>
      </c>
      <c r="L59" s="111">
        <f>IF(A59=1,K59,"")</f>
        <v>22455720</v>
      </c>
      <c r="M59" s="111" t="str">
        <f>IF(A59=2,K59,"")</f>
        <v/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 t="s">
        <v>823</v>
      </c>
      <c r="R59" s="102"/>
    </row>
    <row r="60" spans="1:18" ht="27" customHeight="1">
      <c r="A60" s="103">
        <v>1</v>
      </c>
      <c r="B60" s="104"/>
      <c r="C60" s="105" t="s">
        <v>810</v>
      </c>
      <c r="D60" s="105"/>
      <c r="E60" s="105"/>
      <c r="F60" s="106"/>
      <c r="G60" s="107"/>
      <c r="H60" s="108" t="s">
        <v>793</v>
      </c>
      <c r="I60" s="109">
        <v>3819</v>
      </c>
      <c r="J60" s="110">
        <v>180</v>
      </c>
      <c r="K60" s="110">
        <f>IF(I60="","",J60*I60)</f>
        <v>687420</v>
      </c>
      <c r="L60" s="111">
        <f>IF(A60=1,K60,"")</f>
        <v>687420</v>
      </c>
      <c r="M60" s="111" t="str">
        <f>IF(A60=2,K60,"")</f>
        <v/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/>
      <c r="R60" s="102"/>
    </row>
    <row r="61" spans="1:18" ht="27" customHeight="1">
      <c r="A61" s="103">
        <v>5</v>
      </c>
      <c r="B61" s="104"/>
      <c r="C61" s="105" t="s">
        <v>811</v>
      </c>
      <c r="D61" s="105"/>
      <c r="E61" s="105"/>
      <c r="F61" s="106">
        <v>45700</v>
      </c>
      <c r="G61" s="107">
        <v>4</v>
      </c>
      <c r="H61" s="108" t="s">
        <v>791</v>
      </c>
      <c r="I61" s="109">
        <v>1</v>
      </c>
      <c r="J61" s="110">
        <v>65000</v>
      </c>
      <c r="K61" s="110">
        <f>IF(I61="","",J61*I61)</f>
        <v>65000</v>
      </c>
      <c r="L61" s="111" t="str">
        <f>IF(A61=1,K61,"")</f>
        <v/>
      </c>
      <c r="M61" s="111" t="str">
        <f>IF(A61=2,K61,"")</f>
        <v/>
      </c>
      <c r="N61" s="111" t="str">
        <f>IF(A61=3,K61,"")</f>
        <v/>
      </c>
      <c r="O61" s="111" t="str">
        <f>IF(A61=4,K61,"")</f>
        <v/>
      </c>
      <c r="P61" s="111">
        <f>IF(A61=5,K61,"")</f>
        <v>65000</v>
      </c>
      <c r="Q61" s="112"/>
      <c r="R61" s="102"/>
    </row>
    <row r="62" spans="1:18" ht="27" customHeight="1">
      <c r="A62" s="103">
        <v>5</v>
      </c>
      <c r="B62" s="104"/>
      <c r="C62" s="105" t="s">
        <v>812</v>
      </c>
      <c r="D62" s="105"/>
      <c r="E62" s="105"/>
      <c r="F62" s="113"/>
      <c r="G62" s="107">
        <v>8.1</v>
      </c>
      <c r="H62" s="108" t="s">
        <v>791</v>
      </c>
      <c r="I62" s="109">
        <v>6</v>
      </c>
      <c r="J62" s="110">
        <v>130000</v>
      </c>
      <c r="K62" s="110">
        <f>IF(I62="","",J62*I62)</f>
        <v>780000</v>
      </c>
      <c r="L62" s="111" t="str">
        <f>IF(A62=1,K62,"")</f>
        <v/>
      </c>
      <c r="M62" s="111" t="str">
        <f>IF(A62=2,K62,"")</f>
        <v/>
      </c>
      <c r="N62" s="111" t="str">
        <f>IF(A62=3,K62,"")</f>
        <v/>
      </c>
      <c r="O62" s="111" t="str">
        <f>IF(A62=4,K62,"")</f>
        <v/>
      </c>
      <c r="P62" s="111">
        <f>IF(A62=5,K62,"")</f>
        <v>780000</v>
      </c>
      <c r="Q62" s="112"/>
      <c r="R62" s="102"/>
    </row>
    <row r="63" spans="1:18" ht="27" customHeight="1">
      <c r="A63" s="103">
        <v>5</v>
      </c>
      <c r="B63" s="104"/>
      <c r="C63" s="105" t="s">
        <v>782</v>
      </c>
      <c r="D63" s="105"/>
      <c r="E63" s="105"/>
      <c r="F63" s="106"/>
      <c r="G63" s="107">
        <v>6</v>
      </c>
      <c r="H63" s="108" t="s">
        <v>791</v>
      </c>
      <c r="I63" s="109">
        <v>6</v>
      </c>
      <c r="J63" s="110">
        <v>8000</v>
      </c>
      <c r="K63" s="110">
        <f>IF(I63="","",J63*I63)</f>
        <v>48000</v>
      </c>
      <c r="L63" s="111" t="str">
        <f>IF(A63=1,K63,"")</f>
        <v/>
      </c>
      <c r="M63" s="111" t="str">
        <f>IF(A63=2,K63,"")</f>
        <v/>
      </c>
      <c r="N63" s="111" t="str">
        <f>IF(A63=3,K63,"")</f>
        <v/>
      </c>
      <c r="O63" s="111" t="str">
        <f>IF(A63=4,K63,"")</f>
        <v/>
      </c>
      <c r="P63" s="111">
        <f>IF(A63=5,K63,"")</f>
        <v>48000</v>
      </c>
      <c r="Q63" s="112"/>
      <c r="R63" s="102"/>
    </row>
    <row r="64" spans="1:18" ht="27" customHeight="1">
      <c r="A64" s="103">
        <v>5</v>
      </c>
      <c r="B64" s="104"/>
      <c r="C64" s="105" t="s">
        <v>813</v>
      </c>
      <c r="D64" s="105"/>
      <c r="E64" s="105"/>
      <c r="F64" s="113"/>
      <c r="G64" s="107">
        <v>8.6</v>
      </c>
      <c r="H64" s="108" t="s">
        <v>791</v>
      </c>
      <c r="I64" s="109">
        <v>6</v>
      </c>
      <c r="J64" s="110">
        <v>14000</v>
      </c>
      <c r="K64" s="110">
        <f>IF(I64="","",J64*I64)</f>
        <v>84000</v>
      </c>
      <c r="L64" s="111" t="str">
        <f>IF(A64=1,K64,"")</f>
        <v/>
      </c>
      <c r="M64" s="111" t="str">
        <f>IF(A64=2,K64,"")</f>
        <v/>
      </c>
      <c r="N64" s="111" t="str">
        <f>IF(A64=3,K64,"")</f>
        <v/>
      </c>
      <c r="O64" s="111" t="str">
        <f>IF(A64=4,K64,"")</f>
        <v/>
      </c>
      <c r="P64" s="111">
        <f>IF(A64=5,K64,"")</f>
        <v>84000</v>
      </c>
      <c r="Q64" s="112"/>
      <c r="R64" s="82"/>
    </row>
    <row r="65" spans="1:18" ht="27" customHeight="1">
      <c r="A65" s="103">
        <v>5</v>
      </c>
      <c r="B65" s="104"/>
      <c r="C65" s="105" t="s">
        <v>814</v>
      </c>
      <c r="D65" s="105"/>
      <c r="E65" s="105"/>
      <c r="F65" s="114"/>
      <c r="G65" s="107">
        <v>3.2</v>
      </c>
      <c r="H65" s="108" t="s">
        <v>791</v>
      </c>
      <c r="I65" s="109">
        <v>6</v>
      </c>
      <c r="J65" s="110">
        <v>5500</v>
      </c>
      <c r="K65" s="110">
        <f>IF(I65="","",J65*I65)</f>
        <v>33000</v>
      </c>
      <c r="L65" s="111" t="str">
        <f>IF(A65=1,K65,"")</f>
        <v/>
      </c>
      <c r="M65" s="111" t="str">
        <f>IF(A65=2,K65,"")</f>
        <v/>
      </c>
      <c r="N65" s="111" t="str">
        <f>IF(A65=3,K65,"")</f>
        <v/>
      </c>
      <c r="O65" s="111" t="str">
        <f>IF(A65=4,K65,"")</f>
        <v/>
      </c>
      <c r="P65" s="111">
        <f>IF(A65=5,K65,"")</f>
        <v>33000</v>
      </c>
      <c r="Q65" s="112"/>
      <c r="R65" s="82"/>
    </row>
    <row r="66" spans="1:18" ht="27" customHeight="1">
      <c r="A66" s="103">
        <v>5</v>
      </c>
      <c r="B66" s="104"/>
      <c r="C66" s="105" t="s">
        <v>815</v>
      </c>
      <c r="D66" s="105"/>
      <c r="E66" s="105"/>
      <c r="F66" s="113"/>
      <c r="G66" s="107">
        <v>1</v>
      </c>
      <c r="H66" s="108" t="s">
        <v>791</v>
      </c>
      <c r="I66" s="109">
        <v>6</v>
      </c>
      <c r="J66" s="110">
        <v>5000</v>
      </c>
      <c r="K66" s="110">
        <f>IF(I66="","",J66*I66)</f>
        <v>30000</v>
      </c>
      <c r="L66" s="111" t="str">
        <f>IF(A66=1,K66,"")</f>
        <v/>
      </c>
      <c r="M66" s="111" t="str">
        <f>IF(A66=2,K66,"")</f>
        <v/>
      </c>
      <c r="N66" s="111" t="str">
        <f>IF(A66=3,K66,"")</f>
        <v/>
      </c>
      <c r="O66" s="111" t="str">
        <f>IF(A66=4,K66,"")</f>
        <v/>
      </c>
      <c r="P66" s="111">
        <f>IF(A66=5,K66,"")</f>
        <v>30000</v>
      </c>
      <c r="Q66" s="112"/>
      <c r="R66" s="82"/>
    </row>
    <row r="67" spans="1:18" ht="27" customHeight="1">
      <c r="A67" s="103">
        <v>5</v>
      </c>
      <c r="B67" s="104"/>
      <c r="C67" s="105" t="s">
        <v>816</v>
      </c>
      <c r="D67" s="105"/>
      <c r="E67" s="105"/>
      <c r="F67" s="113"/>
      <c r="G67" s="107"/>
      <c r="H67" s="108" t="s">
        <v>648</v>
      </c>
      <c r="I67" s="109">
        <v>3</v>
      </c>
      <c r="J67" s="110">
        <v>40000</v>
      </c>
      <c r="K67" s="110">
        <f>IF(I67="","",J67*I67)</f>
        <v>120000</v>
      </c>
      <c r="L67" s="111" t="str">
        <f>IF(A67=1,K67,"")</f>
        <v/>
      </c>
      <c r="M67" s="111" t="str">
        <f>IF(A67=2,K67,"")</f>
        <v/>
      </c>
      <c r="N67" s="111" t="str">
        <f>IF(A67=3,K67,"")</f>
        <v/>
      </c>
      <c r="O67" s="111" t="str">
        <f>IF(A67=4,K67,"")</f>
        <v/>
      </c>
      <c r="P67" s="111">
        <f>IF(A67=5,K67,"")</f>
        <v>120000</v>
      </c>
      <c r="Q67" s="112"/>
      <c r="R67" s="82"/>
    </row>
    <row r="68" spans="1:18" ht="27" customHeight="1">
      <c r="A68" s="103">
        <v>5</v>
      </c>
      <c r="B68" s="104"/>
      <c r="C68" s="105" t="s">
        <v>789</v>
      </c>
      <c r="D68" s="105"/>
      <c r="E68" s="105"/>
      <c r="F68" s="113"/>
      <c r="G68" s="107">
        <v>5.8</v>
      </c>
      <c r="H68" s="108" t="s">
        <v>791</v>
      </c>
      <c r="I68" s="109">
        <v>6</v>
      </c>
      <c r="J68" s="110">
        <v>10000</v>
      </c>
      <c r="K68" s="110">
        <f>IF(I68="","",J68*I68)</f>
        <v>60000</v>
      </c>
      <c r="L68" s="111" t="str">
        <f>IF(A68=1,K68,"")</f>
        <v/>
      </c>
      <c r="M68" s="111" t="str">
        <f>IF(A68=2,K68,"")</f>
        <v/>
      </c>
      <c r="N68" s="111" t="str">
        <f>IF(A68=3,K68,"")</f>
        <v/>
      </c>
      <c r="O68" s="111" t="str">
        <f>IF(A68=4,K68,"")</f>
        <v/>
      </c>
      <c r="P68" s="111">
        <f>IF(A68=5,K68,"")</f>
        <v>60000</v>
      </c>
      <c r="Q68" s="112"/>
      <c r="R68" s="82"/>
    </row>
    <row r="69" spans="1:18" ht="27" customHeight="1">
      <c r="A69" s="103">
        <v>5</v>
      </c>
      <c r="B69" s="104"/>
      <c r="C69" s="105" t="s">
        <v>817</v>
      </c>
      <c r="D69" s="105"/>
      <c r="E69" s="105"/>
      <c r="F69" s="106"/>
      <c r="G69" s="107"/>
      <c r="H69" s="108" t="s">
        <v>648</v>
      </c>
      <c r="I69" s="109">
        <v>6</v>
      </c>
      <c r="J69" s="110">
        <v>20000</v>
      </c>
      <c r="K69" s="110">
        <f>IF(I69="","",J69*I69)</f>
        <v>120000</v>
      </c>
      <c r="L69" s="111" t="str">
        <f>IF(A69=1,K69,"")</f>
        <v/>
      </c>
      <c r="M69" s="111" t="str">
        <f>IF(A69=2,K69,"")</f>
        <v/>
      </c>
      <c r="N69" s="111" t="str">
        <f>IF(A69=3,K69,"")</f>
        <v/>
      </c>
      <c r="O69" s="111" t="str">
        <f>IF(A69=4,K69,"")</f>
        <v/>
      </c>
      <c r="P69" s="111">
        <f>IF(A69=5,K69,"")</f>
        <v>120000</v>
      </c>
      <c r="Q69" s="112"/>
      <c r="R69" s="115"/>
    </row>
    <row r="70" spans="1:18" ht="27" customHeight="1">
      <c r="A70" s="103">
        <v>1</v>
      </c>
      <c r="B70" s="104"/>
      <c r="C70" s="105" t="s">
        <v>818</v>
      </c>
      <c r="D70" s="105"/>
      <c r="E70" s="105"/>
      <c r="F70" s="106"/>
      <c r="G70" s="107"/>
      <c r="H70" s="108" t="s">
        <v>643</v>
      </c>
      <c r="I70" s="109">
        <v>12</v>
      </c>
      <c r="J70" s="110">
        <v>2800</v>
      </c>
      <c r="K70" s="110">
        <f>IF(I70="","",J70*I70)</f>
        <v>33600</v>
      </c>
      <c r="L70" s="111">
        <f>IF(A70=1,K70,"")</f>
        <v>33600</v>
      </c>
      <c r="M70" s="111" t="str">
        <f>IF(A70=2,K70,"")</f>
        <v/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>
        <v>1</v>
      </c>
      <c r="B71" s="104"/>
      <c r="C71" s="105" t="s">
        <v>819</v>
      </c>
      <c r="D71" s="105"/>
      <c r="E71" s="105"/>
      <c r="F71" s="106"/>
      <c r="G71" s="107"/>
      <c r="H71" s="108" t="s">
        <v>793</v>
      </c>
      <c r="I71" s="109">
        <v>880.80000000000007</v>
      </c>
      <c r="J71" s="110">
        <v>155</v>
      </c>
      <c r="K71" s="110">
        <f>IF(I71="","",J71*I71)</f>
        <v>136524</v>
      </c>
      <c r="L71" s="111">
        <f>IF(A71=1,K71,"")</f>
        <v>136524</v>
      </c>
      <c r="M71" s="111" t="str">
        <f>IF(A71=2,K71,"")</f>
        <v/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/>
      <c r="B72" s="104"/>
      <c r="C72" s="105"/>
      <c r="D72" s="105"/>
      <c r="E72" s="105"/>
      <c r="F72" s="106"/>
      <c r="G72" s="107"/>
      <c r="H72" s="108"/>
      <c r="I72" s="109"/>
      <c r="J72" s="110"/>
      <c r="K72" s="110" t="str">
        <f>IF(I72="","",J72*I72)</f>
        <v/>
      </c>
      <c r="L72" s="111" t="str">
        <f>IF(A72=1,K72,"")</f>
        <v/>
      </c>
      <c r="M72" s="111" t="str">
        <f>IF(A72=2,K72,"")</f>
        <v/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>
        <v>3</v>
      </c>
      <c r="B73" s="104"/>
      <c r="C73" s="105" t="s">
        <v>820</v>
      </c>
      <c r="D73" s="105"/>
      <c r="E73" s="105"/>
      <c r="F73" s="114"/>
      <c r="G73" s="107">
        <v>1</v>
      </c>
      <c r="H73" s="108" t="s">
        <v>750</v>
      </c>
      <c r="I73" s="109">
        <v>6</v>
      </c>
      <c r="J73" s="110">
        <v>35800</v>
      </c>
      <c r="K73" s="110">
        <f>IF(I73="","",J73*I73)</f>
        <v>214800</v>
      </c>
      <c r="L73" s="111" t="str">
        <f>IF(A73=1,K73,"")</f>
        <v/>
      </c>
      <c r="M73" s="111" t="str">
        <f>IF(A73=2,K73,"")</f>
        <v/>
      </c>
      <c r="N73" s="111">
        <f>IF(A73=3,K73,"")</f>
        <v>214800</v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>
        <v>3</v>
      </c>
      <c r="B74" s="104"/>
      <c r="C74" s="105" t="s">
        <v>784</v>
      </c>
      <c r="D74" s="105"/>
      <c r="E74" s="105"/>
      <c r="F74" s="114"/>
      <c r="G74" s="107">
        <v>2</v>
      </c>
      <c r="H74" s="108" t="s">
        <v>750</v>
      </c>
      <c r="I74" s="109">
        <v>12</v>
      </c>
      <c r="J74" s="110">
        <v>32000</v>
      </c>
      <c r="K74" s="110">
        <f>IF(I74="","",J74*I74)</f>
        <v>384000</v>
      </c>
      <c r="L74" s="111" t="str">
        <f>IF(A74=1,K74,"")</f>
        <v/>
      </c>
      <c r="M74" s="111" t="str">
        <f>IF(A74=2,K74,"")</f>
        <v/>
      </c>
      <c r="N74" s="111">
        <f>IF(A74=3,K74,"")</f>
        <v>384000</v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>
        <v>3</v>
      </c>
      <c r="B75" s="104"/>
      <c r="C75" s="105" t="s">
        <v>790</v>
      </c>
      <c r="D75" s="105"/>
      <c r="E75" s="105"/>
      <c r="F75" s="113"/>
      <c r="G75" s="107">
        <v>2</v>
      </c>
      <c r="H75" s="108" t="s">
        <v>750</v>
      </c>
      <c r="I75" s="109">
        <v>12</v>
      </c>
      <c r="J75" s="110">
        <v>30600</v>
      </c>
      <c r="K75" s="110">
        <f>IF(I75="","",J75*I75)</f>
        <v>367200</v>
      </c>
      <c r="L75" s="111" t="str">
        <f>IF(A75=1,K75,"")</f>
        <v/>
      </c>
      <c r="M75" s="111" t="str">
        <f>IF(A75=2,K75,"")</f>
        <v/>
      </c>
      <c r="N75" s="111">
        <f>IF(A75=3,K75,"")</f>
        <v>367200</v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>
        <v>3</v>
      </c>
      <c r="B76" s="104"/>
      <c r="C76" s="105" t="s">
        <v>785</v>
      </c>
      <c r="D76" s="105"/>
      <c r="E76" s="105"/>
      <c r="F76" s="114"/>
      <c r="G76" s="107">
        <v>6</v>
      </c>
      <c r="H76" s="108" t="s">
        <v>750</v>
      </c>
      <c r="I76" s="109">
        <v>36</v>
      </c>
      <c r="J76" s="110">
        <v>28200</v>
      </c>
      <c r="K76" s="110">
        <f>IF(I76="","",J76*I76)</f>
        <v>1015200</v>
      </c>
      <c r="L76" s="111" t="str">
        <f>IF(A76=1,K76,"")</f>
        <v/>
      </c>
      <c r="M76" s="111" t="str">
        <f>IF(A76=2,K76,"")</f>
        <v/>
      </c>
      <c r="N76" s="111">
        <f>IF(A76=3,K76,"")</f>
        <v>1015200</v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>
        <v>3</v>
      </c>
      <c r="B77" s="104"/>
      <c r="C77" s="105" t="s">
        <v>821</v>
      </c>
      <c r="D77" s="105"/>
      <c r="E77" s="105"/>
      <c r="F77" s="114"/>
      <c r="G77" s="107">
        <v>2</v>
      </c>
      <c r="H77" s="108" t="s">
        <v>750</v>
      </c>
      <c r="I77" s="109">
        <v>12</v>
      </c>
      <c r="J77" s="110">
        <v>31100</v>
      </c>
      <c r="K77" s="110">
        <f>IF(I77="","",J77*I77)</f>
        <v>373200</v>
      </c>
      <c r="L77" s="111" t="str">
        <f>IF(A77=1,K77,"")</f>
        <v/>
      </c>
      <c r="M77" s="111" t="str">
        <f>IF(A77=2,K77,"")</f>
        <v/>
      </c>
      <c r="N77" s="111">
        <f>IF(A77=3,K77,"")</f>
        <v>373200</v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>
        <v>4</v>
      </c>
      <c r="B78" s="104"/>
      <c r="C78" s="105" t="s">
        <v>822</v>
      </c>
      <c r="D78" s="105"/>
      <c r="E78" s="105"/>
      <c r="F78" s="114"/>
      <c r="G78" s="107"/>
      <c r="H78" s="108" t="s">
        <v>76</v>
      </c>
      <c r="I78" s="109">
        <v>12730</v>
      </c>
      <c r="J78" s="110">
        <v>30</v>
      </c>
      <c r="K78" s="110">
        <f>IF(I78="","",J78*I78)</f>
        <v>381900</v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>
        <f>IF(A78=4,K78,"")</f>
        <v>381900</v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27389564</v>
      </c>
      <c r="L79" s="119">
        <f>SUM(L59:L78)</f>
        <v>23313264</v>
      </c>
      <c r="M79" s="119">
        <f>SUM(M59:M78)</f>
        <v>0</v>
      </c>
      <c r="N79" s="119">
        <f>SUM(N59:N78)</f>
        <v>2354400</v>
      </c>
      <c r="O79" s="119">
        <f>SUM(O59:O78)</f>
        <v>381900</v>
      </c>
      <c r="P79" s="119">
        <f>SUM(P59:P78)</f>
        <v>1340000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2151.5761194029851</v>
      </c>
      <c r="L80" s="126">
        <f>IF($I$4="","",L79/$I$4)</f>
        <v>818.00926315789479</v>
      </c>
      <c r="M80" s="126">
        <f>IF($I$4="","",M79/$I$4)</f>
        <v>0</v>
      </c>
      <c r="N80" s="126">
        <f>IF($I$4="","",N79/$I$4)</f>
        <v>82.610526315789471</v>
      </c>
      <c r="O80" s="126">
        <f>IF($I$4="","",O79/$I$4)</f>
        <v>13.4</v>
      </c>
      <c r="P80" s="126">
        <f>IF($I$4="","",P79/$I$4)</f>
        <v>47.017543859649123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24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805</v>
      </c>
      <c r="C83" s="84"/>
      <c r="D83" s="84"/>
      <c r="E83" s="84"/>
      <c r="F83" s="84"/>
      <c r="G83" s="84"/>
      <c r="H83" s="85"/>
      <c r="I83" s="86"/>
      <c r="J83" s="87"/>
      <c r="K83" s="87" t="s">
        <v>825</v>
      </c>
      <c r="L83" s="88"/>
      <c r="M83" s="88"/>
      <c r="N83" s="88"/>
      <c r="O83" s="88"/>
      <c r="P83" s="89">
        <v>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824</v>
      </c>
      <c r="C85" s="232"/>
      <c r="D85" s="232"/>
      <c r="E85" s="232"/>
      <c r="F85" s="232"/>
      <c r="G85" s="232"/>
      <c r="H85" s="97" t="s">
        <v>76</v>
      </c>
      <c r="I85" s="98">
        <v>12730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1</v>
      </c>
      <c r="B86" s="104"/>
      <c r="C86" s="105" t="s">
        <v>808</v>
      </c>
      <c r="D86" s="105"/>
      <c r="E86" s="105"/>
      <c r="F86" s="106" t="s">
        <v>826</v>
      </c>
      <c r="G86" s="107"/>
      <c r="H86" s="108" t="s">
        <v>363</v>
      </c>
      <c r="I86" s="109">
        <v>1619.2560000000001</v>
      </c>
      <c r="J86" s="110">
        <v>13800</v>
      </c>
      <c r="K86" s="110">
        <f>IF(I86="","",J86*I86)</f>
        <v>22345732.800000001</v>
      </c>
      <c r="L86" s="111">
        <f>IF(A86=1,K86,"")</f>
        <v>22345732.800000001</v>
      </c>
      <c r="M86" s="111" t="str">
        <f>IF(A86=2,K86,"")</f>
        <v/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 t="s">
        <v>835</v>
      </c>
      <c r="R86" s="102"/>
    </row>
    <row r="87" spans="1:18" ht="27" customHeight="1">
      <c r="A87" s="103">
        <v>1</v>
      </c>
      <c r="B87" s="104"/>
      <c r="C87" s="105" t="s">
        <v>810</v>
      </c>
      <c r="D87" s="105"/>
      <c r="E87" s="105"/>
      <c r="F87" s="106"/>
      <c r="G87" s="107"/>
      <c r="H87" s="108" t="s">
        <v>793</v>
      </c>
      <c r="I87" s="109">
        <v>10184</v>
      </c>
      <c r="J87" s="110">
        <v>180</v>
      </c>
      <c r="K87" s="110">
        <f>IF(I87="","",J87*I87)</f>
        <v>1833120</v>
      </c>
      <c r="L87" s="111">
        <f>IF(A87=1,K87,"")</f>
        <v>1833120</v>
      </c>
      <c r="M87" s="111" t="str">
        <f>IF(A87=2,K87,"")</f>
        <v/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/>
      <c r="R87" s="102"/>
    </row>
    <row r="88" spans="1:18" ht="27" customHeight="1">
      <c r="A88" s="103">
        <v>4</v>
      </c>
      <c r="B88" s="104"/>
      <c r="C88" s="105" t="s">
        <v>811</v>
      </c>
      <c r="D88" s="105"/>
      <c r="E88" s="105"/>
      <c r="F88" s="106" t="s">
        <v>827</v>
      </c>
      <c r="G88" s="107">
        <v>4</v>
      </c>
      <c r="H88" s="108" t="s">
        <v>791</v>
      </c>
      <c r="I88" s="109">
        <v>1</v>
      </c>
      <c r="J88" s="110">
        <v>65000</v>
      </c>
      <c r="K88" s="110">
        <f>IF(I88="","",J88*I88)</f>
        <v>65000</v>
      </c>
      <c r="L88" s="111" t="str">
        <f>IF(A88=1,K88,"")</f>
        <v/>
      </c>
      <c r="M88" s="111" t="str">
        <f>IF(A88=2,K88,"")</f>
        <v/>
      </c>
      <c r="N88" s="111" t="str">
        <f>IF(A88=3,K88,"")</f>
        <v/>
      </c>
      <c r="O88" s="111">
        <f>IF(A88=4,K88,"")</f>
        <v>65000</v>
      </c>
      <c r="P88" s="111" t="str">
        <f>IF(A88=5,K88,"")</f>
        <v/>
      </c>
      <c r="Q88" s="112"/>
      <c r="R88" s="102"/>
    </row>
    <row r="89" spans="1:18" ht="27" customHeight="1">
      <c r="A89" s="103">
        <v>4</v>
      </c>
      <c r="B89" s="104"/>
      <c r="C89" s="105" t="s">
        <v>812</v>
      </c>
      <c r="D89" s="105"/>
      <c r="E89" s="105"/>
      <c r="F89" s="113" t="s">
        <v>828</v>
      </c>
      <c r="G89" s="107">
        <v>8.1</v>
      </c>
      <c r="H89" s="108" t="s">
        <v>791</v>
      </c>
      <c r="I89" s="109">
        <v>6</v>
      </c>
      <c r="J89" s="110">
        <v>130000</v>
      </c>
      <c r="K89" s="110">
        <f>IF(I89="","",J89*I89)</f>
        <v>780000</v>
      </c>
      <c r="L89" s="111" t="str">
        <f>IF(A89=1,K89,"")</f>
        <v/>
      </c>
      <c r="M89" s="111" t="str">
        <f>IF(A89=2,K89,"")</f>
        <v/>
      </c>
      <c r="N89" s="111" t="str">
        <f>IF(A89=3,K89,"")</f>
        <v/>
      </c>
      <c r="O89" s="111">
        <f>IF(A89=4,K89,"")</f>
        <v>780000</v>
      </c>
      <c r="P89" s="111" t="str">
        <f>IF(A89=5,K89,"")</f>
        <v/>
      </c>
      <c r="Q89" s="112"/>
      <c r="R89" s="102"/>
    </row>
    <row r="90" spans="1:18" ht="27" customHeight="1">
      <c r="A90" s="103">
        <v>4</v>
      </c>
      <c r="B90" s="104"/>
      <c r="C90" s="105" t="s">
        <v>782</v>
      </c>
      <c r="D90" s="105"/>
      <c r="E90" s="105"/>
      <c r="F90" s="106" t="s">
        <v>829</v>
      </c>
      <c r="G90" s="107">
        <v>6</v>
      </c>
      <c r="H90" s="108" t="s">
        <v>791</v>
      </c>
      <c r="I90" s="109">
        <v>6</v>
      </c>
      <c r="J90" s="110">
        <v>8000</v>
      </c>
      <c r="K90" s="110">
        <f>IF(I90="","",J90*I90)</f>
        <v>48000</v>
      </c>
      <c r="L90" s="111" t="str">
        <f>IF(A90=1,K90,"")</f>
        <v/>
      </c>
      <c r="M90" s="111" t="str">
        <f>IF(A90=2,K90,"")</f>
        <v/>
      </c>
      <c r="N90" s="111" t="str">
        <f>IF(A90=3,K90,"")</f>
        <v/>
      </c>
      <c r="O90" s="111">
        <f>IF(A90=4,K90,"")</f>
        <v>48000</v>
      </c>
      <c r="P90" s="111" t="str">
        <f>IF(A90=5,K90,"")</f>
        <v/>
      </c>
      <c r="Q90" s="112"/>
      <c r="R90" s="102"/>
    </row>
    <row r="91" spans="1:18" ht="27" customHeight="1">
      <c r="A91" s="103">
        <v>4</v>
      </c>
      <c r="B91" s="104"/>
      <c r="C91" s="105" t="s">
        <v>813</v>
      </c>
      <c r="D91" s="105"/>
      <c r="E91" s="105"/>
      <c r="F91" s="113" t="s">
        <v>830</v>
      </c>
      <c r="G91" s="107">
        <v>8.6</v>
      </c>
      <c r="H91" s="108" t="s">
        <v>791</v>
      </c>
      <c r="I91" s="109">
        <v>6</v>
      </c>
      <c r="J91" s="110">
        <v>14000</v>
      </c>
      <c r="K91" s="110">
        <f>IF(I91="","",J91*I91)</f>
        <v>84000</v>
      </c>
      <c r="L91" s="111" t="str">
        <f>IF(A91=1,K91,"")</f>
        <v/>
      </c>
      <c r="M91" s="111" t="str">
        <f>IF(A91=2,K91,"")</f>
        <v/>
      </c>
      <c r="N91" s="111" t="str">
        <f>IF(A91=3,K91,"")</f>
        <v/>
      </c>
      <c r="O91" s="111">
        <f>IF(A91=4,K91,"")</f>
        <v>84000</v>
      </c>
      <c r="P91" s="111" t="str">
        <f>IF(A91=5,K91,"")</f>
        <v/>
      </c>
      <c r="Q91" s="112"/>
      <c r="R91" s="82"/>
    </row>
    <row r="92" spans="1:18" ht="27" customHeight="1">
      <c r="A92" s="103">
        <v>4</v>
      </c>
      <c r="B92" s="104"/>
      <c r="C92" s="105" t="s">
        <v>814</v>
      </c>
      <c r="D92" s="105"/>
      <c r="E92" s="105"/>
      <c r="F92" s="114" t="s">
        <v>831</v>
      </c>
      <c r="G92" s="107">
        <v>3.2</v>
      </c>
      <c r="H92" s="108" t="s">
        <v>791</v>
      </c>
      <c r="I92" s="109">
        <v>6</v>
      </c>
      <c r="J92" s="110">
        <v>5500</v>
      </c>
      <c r="K92" s="110">
        <f>IF(I92="","",J92*I92)</f>
        <v>33000</v>
      </c>
      <c r="L92" s="111" t="str">
        <f>IF(A92=1,K92,"")</f>
        <v/>
      </c>
      <c r="M92" s="111" t="str">
        <f>IF(A92=2,K92,"")</f>
        <v/>
      </c>
      <c r="N92" s="111" t="str">
        <f>IF(A92=3,K92,"")</f>
        <v/>
      </c>
      <c r="O92" s="111">
        <f>IF(A92=4,K92,"")</f>
        <v>33000</v>
      </c>
      <c r="P92" s="111" t="str">
        <f>IF(A92=5,K92,"")</f>
        <v/>
      </c>
      <c r="Q92" s="112"/>
      <c r="R92" s="82"/>
    </row>
    <row r="93" spans="1:18" ht="27" customHeight="1">
      <c r="A93" s="103">
        <v>4</v>
      </c>
      <c r="B93" s="104"/>
      <c r="C93" s="105" t="s">
        <v>815</v>
      </c>
      <c r="D93" s="105"/>
      <c r="E93" s="105"/>
      <c r="F93" s="113" t="s">
        <v>832</v>
      </c>
      <c r="G93" s="107">
        <v>1</v>
      </c>
      <c r="H93" s="108" t="s">
        <v>791</v>
      </c>
      <c r="I93" s="109">
        <v>6</v>
      </c>
      <c r="J93" s="110">
        <v>5000</v>
      </c>
      <c r="K93" s="110">
        <f>IF(I93="","",J93*I93)</f>
        <v>30000</v>
      </c>
      <c r="L93" s="111" t="str">
        <f>IF(A93=1,K93,"")</f>
        <v/>
      </c>
      <c r="M93" s="111" t="str">
        <f>IF(A93=2,K93,"")</f>
        <v/>
      </c>
      <c r="N93" s="111" t="str">
        <f>IF(A93=3,K93,"")</f>
        <v/>
      </c>
      <c r="O93" s="111">
        <f>IF(A93=4,K93,"")</f>
        <v>30000</v>
      </c>
      <c r="P93" s="111" t="str">
        <f>IF(A93=5,K93,"")</f>
        <v/>
      </c>
      <c r="Q93" s="112"/>
      <c r="R93" s="82"/>
    </row>
    <row r="94" spans="1:18" ht="27" customHeight="1">
      <c r="A94" s="103">
        <v>4</v>
      </c>
      <c r="B94" s="104"/>
      <c r="C94" s="105" t="s">
        <v>816</v>
      </c>
      <c r="D94" s="105"/>
      <c r="E94" s="105"/>
      <c r="F94" s="113"/>
      <c r="G94" s="107"/>
      <c r="H94" s="108" t="s">
        <v>648</v>
      </c>
      <c r="I94" s="109">
        <v>3</v>
      </c>
      <c r="J94" s="110">
        <v>40000</v>
      </c>
      <c r="K94" s="110">
        <f>IF(I94="","",J94*I94)</f>
        <v>120000</v>
      </c>
      <c r="L94" s="111" t="str">
        <f>IF(A94=1,K94,"")</f>
        <v/>
      </c>
      <c r="M94" s="111" t="str">
        <f>IF(A94=2,K94,"")</f>
        <v/>
      </c>
      <c r="N94" s="111" t="str">
        <f>IF(A94=3,K94,"")</f>
        <v/>
      </c>
      <c r="O94" s="111">
        <f>IF(A94=4,K94,"")</f>
        <v>120000</v>
      </c>
      <c r="P94" s="111" t="str">
        <f>IF(A94=5,K94,"")</f>
        <v/>
      </c>
      <c r="Q94" s="112"/>
      <c r="R94" s="82"/>
    </row>
    <row r="95" spans="1:18" ht="27" customHeight="1">
      <c r="A95" s="103">
        <v>4</v>
      </c>
      <c r="B95" s="104"/>
      <c r="C95" s="105" t="s">
        <v>789</v>
      </c>
      <c r="D95" s="105"/>
      <c r="E95" s="105"/>
      <c r="F95" s="113" t="s">
        <v>833</v>
      </c>
      <c r="G95" s="107">
        <v>5.8</v>
      </c>
      <c r="H95" s="108" t="s">
        <v>791</v>
      </c>
      <c r="I95" s="109">
        <v>6</v>
      </c>
      <c r="J95" s="110">
        <v>10000</v>
      </c>
      <c r="K95" s="110">
        <f>IF(I95="","",J95*I95)</f>
        <v>60000</v>
      </c>
      <c r="L95" s="111" t="str">
        <f>IF(A95=1,K95,"")</f>
        <v/>
      </c>
      <c r="M95" s="111" t="str">
        <f>IF(A95=2,K95,"")</f>
        <v/>
      </c>
      <c r="N95" s="111" t="str">
        <f>IF(A95=3,K95,"")</f>
        <v/>
      </c>
      <c r="O95" s="111">
        <f>IF(A95=4,K95,"")</f>
        <v>60000</v>
      </c>
      <c r="P95" s="111" t="str">
        <f>IF(A95=5,K95,"")</f>
        <v/>
      </c>
      <c r="Q95" s="112"/>
      <c r="R95" s="82"/>
    </row>
    <row r="96" spans="1:18" ht="27" customHeight="1">
      <c r="A96" s="103">
        <v>4</v>
      </c>
      <c r="B96" s="104"/>
      <c r="C96" s="105" t="s">
        <v>817</v>
      </c>
      <c r="D96" s="105"/>
      <c r="E96" s="105"/>
      <c r="F96" s="106"/>
      <c r="G96" s="107"/>
      <c r="H96" s="108" t="s">
        <v>648</v>
      </c>
      <c r="I96" s="109">
        <v>6</v>
      </c>
      <c r="J96" s="110">
        <v>20000</v>
      </c>
      <c r="K96" s="110">
        <f>IF(I96="","",J96*I96)</f>
        <v>120000</v>
      </c>
      <c r="L96" s="111" t="str">
        <f>IF(A96=1,K96,"")</f>
        <v/>
      </c>
      <c r="M96" s="111" t="str">
        <f>IF(A96=2,K96,"")</f>
        <v/>
      </c>
      <c r="N96" s="111" t="str">
        <f>IF(A96=3,K96,"")</f>
        <v/>
      </c>
      <c r="O96" s="111">
        <f>IF(A96=4,K96,"")</f>
        <v>120000</v>
      </c>
      <c r="P96" s="111" t="str">
        <f>IF(A96=5,K96,"")</f>
        <v/>
      </c>
      <c r="Q96" s="112"/>
      <c r="R96" s="115"/>
    </row>
    <row r="97" spans="1:18" ht="27" customHeight="1">
      <c r="A97" s="103">
        <v>1</v>
      </c>
      <c r="B97" s="104"/>
      <c r="C97" s="105" t="s">
        <v>818</v>
      </c>
      <c r="D97" s="105"/>
      <c r="E97" s="105"/>
      <c r="F97" s="106"/>
      <c r="G97" s="107"/>
      <c r="H97" s="108" t="s">
        <v>643</v>
      </c>
      <c r="I97" s="109">
        <v>12</v>
      </c>
      <c r="J97" s="110">
        <v>2800</v>
      </c>
      <c r="K97" s="110">
        <f>IF(I97="","",J97*I97)</f>
        <v>33600</v>
      </c>
      <c r="L97" s="111">
        <f>IF(A97=1,K97,"")</f>
        <v>33600</v>
      </c>
      <c r="M97" s="111" t="str">
        <f>IF(A97=2,K97,"")</f>
        <v/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>
        <v>1</v>
      </c>
      <c r="B98" s="104"/>
      <c r="C98" s="105" t="s">
        <v>819</v>
      </c>
      <c r="D98" s="105"/>
      <c r="E98" s="105"/>
      <c r="F98" s="106"/>
      <c r="G98" s="107"/>
      <c r="H98" s="108" t="s">
        <v>793</v>
      </c>
      <c r="I98" s="109">
        <v>880</v>
      </c>
      <c r="J98" s="110">
        <v>155</v>
      </c>
      <c r="K98" s="110">
        <f>IF(I98="","",J98*I98)</f>
        <v>136400</v>
      </c>
      <c r="L98" s="111">
        <f>IF(A98=1,K98,"")</f>
        <v>136400</v>
      </c>
      <c r="M98" s="111" t="str">
        <f>IF(A98=2,K98,"")</f>
        <v/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/>
      <c r="B99" s="104"/>
      <c r="C99" s="105"/>
      <c r="D99" s="105"/>
      <c r="E99" s="105"/>
      <c r="F99" s="106"/>
      <c r="G99" s="107"/>
      <c r="H99" s="108"/>
      <c r="I99" s="109"/>
      <c r="J99" s="110"/>
      <c r="K99" s="110" t="str">
        <f>IF(I99="","",J99*I99)</f>
        <v/>
      </c>
      <c r="L99" s="111" t="str">
        <f>IF(A99=1,K99,"")</f>
        <v/>
      </c>
      <c r="M99" s="111" t="str">
        <f>IF(A99=2,K99,"")</f>
        <v/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>
        <v>3</v>
      </c>
      <c r="B100" s="104"/>
      <c r="C100" s="105" t="s">
        <v>820</v>
      </c>
      <c r="D100" s="105"/>
      <c r="E100" s="105"/>
      <c r="F100" s="114"/>
      <c r="G100" s="107">
        <v>1</v>
      </c>
      <c r="H100" s="108" t="s">
        <v>750</v>
      </c>
      <c r="I100" s="109">
        <v>6</v>
      </c>
      <c r="J100" s="110">
        <v>35800</v>
      </c>
      <c r="K100" s="110">
        <f>IF(I100="","",J100*I100)</f>
        <v>214800</v>
      </c>
      <c r="L100" s="111" t="str">
        <f>IF(A100=1,K100,"")</f>
        <v/>
      </c>
      <c r="M100" s="111" t="str">
        <f>IF(A100=2,K100,"")</f>
        <v/>
      </c>
      <c r="N100" s="111">
        <f>IF(A100=3,K100,"")</f>
        <v>214800</v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>
        <v>3</v>
      </c>
      <c r="B101" s="104"/>
      <c r="C101" s="105" t="s">
        <v>784</v>
      </c>
      <c r="D101" s="105"/>
      <c r="E101" s="105"/>
      <c r="F101" s="114"/>
      <c r="G101" s="107">
        <v>2</v>
      </c>
      <c r="H101" s="108" t="s">
        <v>750</v>
      </c>
      <c r="I101" s="109">
        <v>12</v>
      </c>
      <c r="J101" s="110">
        <v>32000</v>
      </c>
      <c r="K101" s="110">
        <f>IF(I101="","",J101*I101)</f>
        <v>384000</v>
      </c>
      <c r="L101" s="111" t="str">
        <f>IF(A101=1,K101,"")</f>
        <v/>
      </c>
      <c r="M101" s="111" t="str">
        <f>IF(A101=2,K101,"")</f>
        <v/>
      </c>
      <c r="N101" s="111">
        <f>IF(A101=3,K101,"")</f>
        <v>384000</v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>
        <v>3</v>
      </c>
      <c r="B102" s="104"/>
      <c r="C102" s="105" t="s">
        <v>790</v>
      </c>
      <c r="D102" s="105"/>
      <c r="E102" s="105"/>
      <c r="F102" s="113"/>
      <c r="G102" s="107">
        <v>2</v>
      </c>
      <c r="H102" s="108" t="s">
        <v>750</v>
      </c>
      <c r="I102" s="109">
        <v>12</v>
      </c>
      <c r="J102" s="110">
        <v>30600</v>
      </c>
      <c r="K102" s="110">
        <f>IF(I102="","",J102*I102)</f>
        <v>367200</v>
      </c>
      <c r="L102" s="111" t="str">
        <f>IF(A102=1,K102,"")</f>
        <v/>
      </c>
      <c r="M102" s="111" t="str">
        <f>IF(A102=2,K102,"")</f>
        <v/>
      </c>
      <c r="N102" s="111">
        <f>IF(A102=3,K102,"")</f>
        <v>367200</v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>
        <v>3</v>
      </c>
      <c r="B103" s="104"/>
      <c r="C103" s="105" t="s">
        <v>785</v>
      </c>
      <c r="D103" s="105"/>
      <c r="E103" s="105"/>
      <c r="F103" s="114"/>
      <c r="G103" s="107">
        <v>6</v>
      </c>
      <c r="H103" s="108" t="s">
        <v>750</v>
      </c>
      <c r="I103" s="109">
        <v>36</v>
      </c>
      <c r="J103" s="110">
        <v>28200</v>
      </c>
      <c r="K103" s="110">
        <f>IF(I103="","",J103*I103)</f>
        <v>1015200</v>
      </c>
      <c r="L103" s="111" t="str">
        <f>IF(A103=1,K103,"")</f>
        <v/>
      </c>
      <c r="M103" s="111" t="str">
        <f>IF(A103=2,K103,"")</f>
        <v/>
      </c>
      <c r="N103" s="111">
        <f>IF(A103=3,K103,"")</f>
        <v>1015200</v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>
        <v>3</v>
      </c>
      <c r="B104" s="104"/>
      <c r="C104" s="105" t="s">
        <v>821</v>
      </c>
      <c r="D104" s="105"/>
      <c r="E104" s="105"/>
      <c r="F104" s="114"/>
      <c r="G104" s="107">
        <v>2</v>
      </c>
      <c r="H104" s="108" t="s">
        <v>750</v>
      </c>
      <c r="I104" s="109">
        <v>12</v>
      </c>
      <c r="J104" s="110">
        <v>31100</v>
      </c>
      <c r="K104" s="110">
        <f>IF(I104="","",J104*I104)</f>
        <v>373200</v>
      </c>
      <c r="L104" s="111" t="str">
        <f>IF(A104=1,K104,"")</f>
        <v/>
      </c>
      <c r="M104" s="111" t="str">
        <f>IF(A104=2,K104,"")</f>
        <v/>
      </c>
      <c r="N104" s="111">
        <f>IF(A104=3,K104,"")</f>
        <v>373200</v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>
        <v>4</v>
      </c>
      <c r="B105" s="104"/>
      <c r="C105" s="105" t="s">
        <v>822</v>
      </c>
      <c r="D105" s="105"/>
      <c r="E105" s="105"/>
      <c r="F105" s="114" t="s">
        <v>834</v>
      </c>
      <c r="G105" s="107"/>
      <c r="H105" s="108" t="s">
        <v>76</v>
      </c>
      <c r="I105" s="109">
        <v>12730</v>
      </c>
      <c r="J105" s="110">
        <v>30</v>
      </c>
      <c r="K105" s="110">
        <f>IF(I105="","",J105*I105)</f>
        <v>381900</v>
      </c>
      <c r="L105" s="111" t="str">
        <f>IF(A105=1,K105,"")</f>
        <v/>
      </c>
      <c r="M105" s="111" t="str">
        <f>IF(A105=2,K105,"")</f>
        <v/>
      </c>
      <c r="N105" s="111" t="str">
        <f>IF(A105=3,K105,"")</f>
        <v/>
      </c>
      <c r="O105" s="111">
        <f>IF(A105=4,K105,"")</f>
        <v>381900</v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28425152.800000001</v>
      </c>
      <c r="L106" s="119">
        <f>SUM(L86:L105)</f>
        <v>24348852.800000001</v>
      </c>
      <c r="M106" s="119">
        <f>SUM(M86:M105)</f>
        <v>0</v>
      </c>
      <c r="N106" s="119">
        <f>SUM(N86:N105)</f>
        <v>2354400</v>
      </c>
      <c r="O106" s="119">
        <f>SUM(O86:O105)</f>
        <v>1721900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7"/>
      <c r="E107" s="237"/>
      <c r="F107" s="237"/>
      <c r="G107" s="237"/>
      <c r="H107" s="123"/>
      <c r="I107" s="124"/>
      <c r="J107" s="125"/>
      <c r="K107" s="126">
        <f>IF(I85="","",K106/I85)</f>
        <v>2232.9263786331503</v>
      </c>
      <c r="L107" s="126">
        <f>IF($I$4="","",L106/$I$4)</f>
        <v>854.34571228070183</v>
      </c>
      <c r="M107" s="126">
        <f>IF($I$4="","",M106/$I$4)</f>
        <v>0</v>
      </c>
      <c r="N107" s="126">
        <f>IF($I$4="","",N106/$I$4)</f>
        <v>82.610526315789471</v>
      </c>
      <c r="O107" s="126">
        <f>IF($I$4="","",O106/$I$4)</f>
        <v>60.417543859649122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24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805</v>
      </c>
      <c r="C110" s="84"/>
      <c r="D110" s="84"/>
      <c r="E110" s="84"/>
      <c r="F110" s="84"/>
      <c r="G110" s="84"/>
      <c r="H110" s="85"/>
      <c r="I110" s="86"/>
      <c r="J110" s="87"/>
      <c r="K110" s="87" t="s">
        <v>837</v>
      </c>
      <c r="L110" s="88"/>
      <c r="M110" s="88"/>
      <c r="N110" s="88"/>
      <c r="O110" s="88"/>
      <c r="P110" s="89">
        <v>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836</v>
      </c>
      <c r="C112" s="232"/>
      <c r="D112" s="232"/>
      <c r="E112" s="232"/>
      <c r="F112" s="232"/>
      <c r="G112" s="232"/>
      <c r="H112" s="97" t="s">
        <v>76</v>
      </c>
      <c r="I112" s="98">
        <v>12730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1</v>
      </c>
      <c r="B113" s="104"/>
      <c r="C113" s="105" t="s">
        <v>359</v>
      </c>
      <c r="D113" s="105"/>
      <c r="E113" s="105"/>
      <c r="F113" s="106" t="s">
        <v>838</v>
      </c>
      <c r="G113" s="107"/>
      <c r="H113" s="108" t="s">
        <v>68</v>
      </c>
      <c r="I113" s="109">
        <v>2635.1099999999997</v>
      </c>
      <c r="J113" s="110">
        <v>3200</v>
      </c>
      <c r="K113" s="110">
        <f>IF(I113="","",J113*I113)</f>
        <v>8432351.9999999981</v>
      </c>
      <c r="L113" s="111">
        <f>IF(A113=1,K113,"")</f>
        <v>8432351.9999999981</v>
      </c>
      <c r="M113" s="111" t="str">
        <f>IF(A113=2,K113,"")</f>
        <v/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 t="s">
        <v>848</v>
      </c>
      <c r="R113" s="102"/>
    </row>
    <row r="114" spans="1:18" ht="27" customHeight="1">
      <c r="A114" s="103">
        <v>5</v>
      </c>
      <c r="B114" s="104"/>
      <c r="C114" s="105" t="s">
        <v>788</v>
      </c>
      <c r="D114" s="105"/>
      <c r="E114" s="105"/>
      <c r="F114" s="106"/>
      <c r="G114" s="107">
        <v>10</v>
      </c>
      <c r="H114" s="108" t="s">
        <v>791</v>
      </c>
      <c r="I114" s="109">
        <v>11</v>
      </c>
      <c r="J114" s="110">
        <v>18000</v>
      </c>
      <c r="K114" s="110">
        <f>IF(I114="","",J114*I114)</f>
        <v>198000</v>
      </c>
      <c r="L114" s="111" t="str">
        <f>IF(A114=1,K114,"")</f>
        <v/>
      </c>
      <c r="M114" s="111" t="str">
        <f>IF(A114=2,K114,"")</f>
        <v/>
      </c>
      <c r="N114" s="111" t="str">
        <f>IF(A114=3,K114,"")</f>
        <v/>
      </c>
      <c r="O114" s="111" t="str">
        <f>IF(A114=4,K114,"")</f>
        <v/>
      </c>
      <c r="P114" s="111">
        <f>IF(A114=5,K114,"")</f>
        <v>198000</v>
      </c>
      <c r="Q114" s="112"/>
      <c r="R114" s="102"/>
    </row>
    <row r="115" spans="1:18" ht="27" customHeight="1">
      <c r="A115" s="103">
        <v>5</v>
      </c>
      <c r="B115" s="104"/>
      <c r="C115" s="105" t="s">
        <v>780</v>
      </c>
      <c r="D115" s="105"/>
      <c r="E115" s="105"/>
      <c r="F115" s="106" t="s">
        <v>839</v>
      </c>
      <c r="G115" s="107">
        <v>8.3000000000000007</v>
      </c>
      <c r="H115" s="108" t="s">
        <v>791</v>
      </c>
      <c r="I115" s="109">
        <v>12</v>
      </c>
      <c r="J115" s="110">
        <v>13500</v>
      </c>
      <c r="K115" s="110">
        <f>IF(I115="","",J115*I115)</f>
        <v>162000</v>
      </c>
      <c r="L115" s="111" t="str">
        <f>IF(A115=1,K115,"")</f>
        <v/>
      </c>
      <c r="M115" s="111" t="str">
        <f>IF(A115=2,K115,"")</f>
        <v/>
      </c>
      <c r="N115" s="111" t="str">
        <f>IF(A115=3,K115,"")</f>
        <v/>
      </c>
      <c r="O115" s="111" t="str">
        <f>IF(A115=4,K115,"")</f>
        <v/>
      </c>
      <c r="P115" s="111">
        <f>IF(A115=5,K115,"")</f>
        <v>162000</v>
      </c>
      <c r="Q115" s="112"/>
      <c r="R115" s="102"/>
    </row>
    <row r="116" spans="1:18" ht="27" customHeight="1">
      <c r="A116" s="103">
        <v>5</v>
      </c>
      <c r="B116" s="104"/>
      <c r="C116" s="105" t="s">
        <v>782</v>
      </c>
      <c r="D116" s="105"/>
      <c r="E116" s="105"/>
      <c r="F116" s="113" t="s">
        <v>840</v>
      </c>
      <c r="G116" s="107">
        <v>6</v>
      </c>
      <c r="H116" s="108" t="s">
        <v>791</v>
      </c>
      <c r="I116" s="109">
        <v>12</v>
      </c>
      <c r="J116" s="110">
        <v>8000</v>
      </c>
      <c r="K116" s="110">
        <f>IF(I116="","",J116*I116)</f>
        <v>96000</v>
      </c>
      <c r="L116" s="111" t="str">
        <f>IF(A116=1,K116,"")</f>
        <v/>
      </c>
      <c r="M116" s="111" t="str">
        <f>IF(A116=2,K116,"")</f>
        <v/>
      </c>
      <c r="N116" s="111" t="str">
        <f>IF(A116=3,K116,"")</f>
        <v/>
      </c>
      <c r="O116" s="111" t="str">
        <f>IF(A116=4,K116,"")</f>
        <v/>
      </c>
      <c r="P116" s="111">
        <f>IF(A116=5,K116,"")</f>
        <v>96000</v>
      </c>
      <c r="Q116" s="112"/>
      <c r="R116" s="102"/>
    </row>
    <row r="117" spans="1:18" ht="27" customHeight="1">
      <c r="A117" s="103">
        <v>5</v>
      </c>
      <c r="B117" s="104"/>
      <c r="C117" s="105" t="s">
        <v>841</v>
      </c>
      <c r="D117" s="105"/>
      <c r="E117" s="105"/>
      <c r="F117" s="106" t="s">
        <v>842</v>
      </c>
      <c r="G117" s="107">
        <v>6.5</v>
      </c>
      <c r="H117" s="108" t="s">
        <v>791</v>
      </c>
      <c r="I117" s="109">
        <v>11</v>
      </c>
      <c r="J117" s="110">
        <v>8970</v>
      </c>
      <c r="K117" s="110">
        <f>IF(I117="","",J117*I117)</f>
        <v>98670</v>
      </c>
      <c r="L117" s="111" t="str">
        <f>IF(A117=1,K117,"")</f>
        <v/>
      </c>
      <c r="M117" s="111" t="str">
        <f>IF(A117=2,K117,"")</f>
        <v/>
      </c>
      <c r="N117" s="111" t="str">
        <f>IF(A117=3,K117,"")</f>
        <v/>
      </c>
      <c r="O117" s="111" t="str">
        <f>IF(A117=4,K117,"")</f>
        <v/>
      </c>
      <c r="P117" s="111">
        <f>IF(A117=5,K117,"")</f>
        <v>98670</v>
      </c>
      <c r="Q117" s="112"/>
      <c r="R117" s="102"/>
    </row>
    <row r="118" spans="1:18" ht="27" customHeight="1">
      <c r="A118" s="103">
        <v>5</v>
      </c>
      <c r="B118" s="104"/>
      <c r="C118" s="105" t="s">
        <v>843</v>
      </c>
      <c r="D118" s="105"/>
      <c r="E118" s="105"/>
      <c r="F118" s="113"/>
      <c r="G118" s="107">
        <v>10</v>
      </c>
      <c r="H118" s="108" t="s">
        <v>648</v>
      </c>
      <c r="I118" s="109">
        <v>11</v>
      </c>
      <c r="J118" s="110">
        <v>2500</v>
      </c>
      <c r="K118" s="110">
        <f>IF(I118="","",J118*I118)</f>
        <v>27500</v>
      </c>
      <c r="L118" s="111" t="str">
        <f>IF(A118=1,K118,"")</f>
        <v/>
      </c>
      <c r="M118" s="111" t="str">
        <f>IF(A118=2,K118,"")</f>
        <v/>
      </c>
      <c r="N118" s="111" t="str">
        <f>IF(A118=3,K118,"")</f>
        <v/>
      </c>
      <c r="O118" s="111" t="str">
        <f>IF(A118=4,K118,"")</f>
        <v/>
      </c>
      <c r="P118" s="111">
        <f>IF(A118=5,K118,"")</f>
        <v>27500</v>
      </c>
      <c r="Q118" s="112"/>
      <c r="R118" s="82"/>
    </row>
    <row r="119" spans="1:18" ht="27" customHeight="1">
      <c r="A119" s="103">
        <v>5</v>
      </c>
      <c r="B119" s="104"/>
      <c r="C119" s="105" t="s">
        <v>789</v>
      </c>
      <c r="D119" s="105"/>
      <c r="E119" s="105"/>
      <c r="F119" s="114">
        <v>4</v>
      </c>
      <c r="G119" s="107">
        <v>5.8</v>
      </c>
      <c r="H119" s="108" t="s">
        <v>791</v>
      </c>
      <c r="I119" s="109">
        <v>11</v>
      </c>
      <c r="J119" s="110">
        <v>10000</v>
      </c>
      <c r="K119" s="110">
        <f>IF(I119="","",J119*I119)</f>
        <v>110000</v>
      </c>
      <c r="L119" s="111" t="str">
        <f>IF(A119=1,K119,"")</f>
        <v/>
      </c>
      <c r="M119" s="111" t="str">
        <f>IF(A119=2,K119,"")</f>
        <v/>
      </c>
      <c r="N119" s="111" t="str">
        <f>IF(A119=3,K119,"")</f>
        <v/>
      </c>
      <c r="O119" s="111" t="str">
        <f>IF(A119=4,K119,"")</f>
        <v/>
      </c>
      <c r="P119" s="111">
        <f>IF(A119=5,K119,"")</f>
        <v>110000</v>
      </c>
      <c r="Q119" s="112"/>
      <c r="R119" s="82"/>
    </row>
    <row r="120" spans="1:18" ht="27" customHeight="1">
      <c r="A120" s="103">
        <v>5</v>
      </c>
      <c r="B120" s="104"/>
      <c r="C120" s="105" t="s">
        <v>844</v>
      </c>
      <c r="D120" s="105"/>
      <c r="E120" s="105"/>
      <c r="F120" s="113" t="s">
        <v>845</v>
      </c>
      <c r="G120" s="107">
        <v>3.2</v>
      </c>
      <c r="H120" s="108" t="s">
        <v>791</v>
      </c>
      <c r="I120" s="109">
        <v>11</v>
      </c>
      <c r="J120" s="110">
        <v>5400</v>
      </c>
      <c r="K120" s="110">
        <f>IF(I120="","",J120*I120)</f>
        <v>59400</v>
      </c>
      <c r="L120" s="111" t="str">
        <f>IF(A120=1,K120,"")</f>
        <v/>
      </c>
      <c r="M120" s="111" t="str">
        <f>IF(A120=2,K120,"")</f>
        <v/>
      </c>
      <c r="N120" s="111" t="str">
        <f>IF(A120=3,K120,"")</f>
        <v/>
      </c>
      <c r="O120" s="111" t="str">
        <f>IF(A120=4,K120,"")</f>
        <v/>
      </c>
      <c r="P120" s="111">
        <f>IF(A120=5,K120,"")</f>
        <v>59400</v>
      </c>
      <c r="Q120" s="112"/>
      <c r="R120" s="82"/>
    </row>
    <row r="121" spans="1:18" ht="27" customHeight="1">
      <c r="A121" s="103">
        <v>1</v>
      </c>
      <c r="B121" s="104"/>
      <c r="C121" s="105" t="s">
        <v>786</v>
      </c>
      <c r="D121" s="105"/>
      <c r="E121" s="105"/>
      <c r="F121" s="113"/>
      <c r="G121" s="107"/>
      <c r="H121" s="108" t="s">
        <v>793</v>
      </c>
      <c r="I121" s="109">
        <v>2191.1999999999998</v>
      </c>
      <c r="J121" s="110">
        <v>155</v>
      </c>
      <c r="K121" s="110">
        <f>IF(I121="","",J121*I121)</f>
        <v>339636</v>
      </c>
      <c r="L121" s="111">
        <f>IF(A121=1,K121,"")</f>
        <v>339636</v>
      </c>
      <c r="M121" s="111" t="str">
        <f>IF(A121=2,K121,"")</f>
        <v/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/>
      <c r="R121" s="82"/>
    </row>
    <row r="122" spans="1:18" ht="27" customHeight="1">
      <c r="A122" s="103">
        <v>1</v>
      </c>
      <c r="B122" s="104"/>
      <c r="C122" s="105" t="s">
        <v>786</v>
      </c>
      <c r="D122" s="105"/>
      <c r="E122" s="105"/>
      <c r="F122" s="113"/>
      <c r="G122" s="107"/>
      <c r="H122" s="108" t="s">
        <v>793</v>
      </c>
      <c r="I122" s="109">
        <v>77</v>
      </c>
      <c r="J122" s="110">
        <v>180</v>
      </c>
      <c r="K122" s="110">
        <f>IF(I122="","",J122*I122)</f>
        <v>13860</v>
      </c>
      <c r="L122" s="111">
        <f>IF(A122=1,K122,"")</f>
        <v>13860</v>
      </c>
      <c r="M122" s="111" t="str">
        <f>IF(A122=2,K122,"")</f>
        <v/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>
        <v>3</v>
      </c>
      <c r="B123" s="104"/>
      <c r="C123" s="105" t="s">
        <v>820</v>
      </c>
      <c r="D123" s="105"/>
      <c r="E123" s="105"/>
      <c r="F123" s="106"/>
      <c r="G123" s="107">
        <v>1</v>
      </c>
      <c r="H123" s="108" t="s">
        <v>750</v>
      </c>
      <c r="I123" s="109">
        <v>12</v>
      </c>
      <c r="J123" s="110">
        <v>35800</v>
      </c>
      <c r="K123" s="110">
        <f>IF(I123="","",J123*I123)</f>
        <v>429600</v>
      </c>
      <c r="L123" s="111" t="str">
        <f>IF(A123=1,K123,"")</f>
        <v/>
      </c>
      <c r="M123" s="111" t="str">
        <f>IF(A123=2,K123,"")</f>
        <v/>
      </c>
      <c r="N123" s="111">
        <f>IF(A123=3,K123,"")</f>
        <v>429600</v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>
        <v>3</v>
      </c>
      <c r="B124" s="104"/>
      <c r="C124" s="105" t="s">
        <v>784</v>
      </c>
      <c r="D124" s="105"/>
      <c r="E124" s="105"/>
      <c r="F124" s="106"/>
      <c r="G124" s="107">
        <v>2</v>
      </c>
      <c r="H124" s="108" t="s">
        <v>750</v>
      </c>
      <c r="I124" s="109">
        <v>24</v>
      </c>
      <c r="J124" s="110">
        <v>32000</v>
      </c>
      <c r="K124" s="110">
        <f>IF(I124="","",J124*I124)</f>
        <v>768000</v>
      </c>
      <c r="L124" s="111" t="str">
        <f>IF(A124=1,K124,"")</f>
        <v/>
      </c>
      <c r="M124" s="111" t="str">
        <f>IF(A124=2,K124,"")</f>
        <v/>
      </c>
      <c r="N124" s="111">
        <f>IF(A124=3,K124,"")</f>
        <v>768000</v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>
        <v>3</v>
      </c>
      <c r="B125" s="104"/>
      <c r="C125" s="105" t="s">
        <v>790</v>
      </c>
      <c r="D125" s="105"/>
      <c r="E125" s="105"/>
      <c r="F125" s="106"/>
      <c r="G125" s="107">
        <v>1</v>
      </c>
      <c r="H125" s="108" t="s">
        <v>750</v>
      </c>
      <c r="I125" s="109">
        <v>12</v>
      </c>
      <c r="J125" s="110">
        <v>30600</v>
      </c>
      <c r="K125" s="110">
        <f>IF(I125="","",J125*I125)</f>
        <v>367200</v>
      </c>
      <c r="L125" s="111" t="str">
        <f>IF(A125=1,K125,"")</f>
        <v/>
      </c>
      <c r="M125" s="111" t="str">
        <f>IF(A125=2,K125,"")</f>
        <v/>
      </c>
      <c r="N125" s="111">
        <f>IF(A125=3,K125,"")</f>
        <v>367200</v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>
        <v>3</v>
      </c>
      <c r="B126" s="104"/>
      <c r="C126" s="105" t="s">
        <v>785</v>
      </c>
      <c r="D126" s="105"/>
      <c r="E126" s="105"/>
      <c r="F126" s="106"/>
      <c r="G126" s="107">
        <v>2</v>
      </c>
      <c r="H126" s="108" t="s">
        <v>750</v>
      </c>
      <c r="I126" s="109">
        <v>24</v>
      </c>
      <c r="J126" s="110">
        <v>28200</v>
      </c>
      <c r="K126" s="110">
        <f>IF(I126="","",J126*I126)</f>
        <v>676800</v>
      </c>
      <c r="L126" s="111" t="str">
        <f>IF(A126=1,K126,"")</f>
        <v/>
      </c>
      <c r="M126" s="111" t="str">
        <f>IF(A126=2,K126,"")</f>
        <v/>
      </c>
      <c r="N126" s="111">
        <f>IF(A126=3,K126,"")</f>
        <v>676800</v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>
        <v>5</v>
      </c>
      <c r="B127" s="104"/>
      <c r="C127" s="105" t="s">
        <v>846</v>
      </c>
      <c r="D127" s="105"/>
      <c r="E127" s="105"/>
      <c r="F127" s="114"/>
      <c r="G127" s="107"/>
      <c r="H127" s="108" t="s">
        <v>648</v>
      </c>
      <c r="I127" s="109">
        <v>12</v>
      </c>
      <c r="J127" s="110">
        <v>12000</v>
      </c>
      <c r="K127" s="110">
        <f>IF(I127="","",J127*I127)</f>
        <v>144000</v>
      </c>
      <c r="L127" s="111" t="str">
        <f>IF(A127=1,K127,"")</f>
        <v/>
      </c>
      <c r="M127" s="111" t="str">
        <f>IF(A127=2,K127,"")</f>
        <v/>
      </c>
      <c r="N127" s="111" t="str">
        <f>IF(A127=3,K127,"")</f>
        <v/>
      </c>
      <c r="O127" s="111" t="str">
        <f>IF(A127=4,K127,"")</f>
        <v/>
      </c>
      <c r="P127" s="111">
        <f>IF(A127=5,K127,"")</f>
        <v>144000</v>
      </c>
      <c r="Q127" s="112"/>
      <c r="R127" s="115"/>
    </row>
    <row r="128" spans="1:18" ht="27" customHeight="1">
      <c r="A128" s="103">
        <v>4</v>
      </c>
      <c r="B128" s="104"/>
      <c r="C128" s="105" t="s">
        <v>847</v>
      </c>
      <c r="D128" s="105"/>
      <c r="E128" s="105"/>
      <c r="F128" s="114"/>
      <c r="G128" s="107"/>
      <c r="H128" s="108" t="s">
        <v>792</v>
      </c>
      <c r="I128" s="109">
        <v>12</v>
      </c>
      <c r="J128" s="110">
        <v>1000</v>
      </c>
      <c r="K128" s="110">
        <f>IF(I128="","",J128*I128)</f>
        <v>12000</v>
      </c>
      <c r="L128" s="111" t="str">
        <f>IF(A128=1,K128,"")</f>
        <v/>
      </c>
      <c r="M128" s="111" t="str">
        <f>IF(A128=2,K128,"")</f>
        <v/>
      </c>
      <c r="N128" s="111" t="str">
        <f>IF(A128=3,K128,"")</f>
        <v/>
      </c>
      <c r="O128" s="111">
        <f>IF(A128=4,K128,"")</f>
        <v>12000</v>
      </c>
      <c r="P128" s="111" t="str">
        <f>IF(A128=5,K128,"")</f>
        <v/>
      </c>
      <c r="Q128" s="112"/>
      <c r="R128" s="115"/>
    </row>
    <row r="129" spans="1:18" ht="27" customHeight="1">
      <c r="A129" s="103"/>
      <c r="B129" s="104"/>
      <c r="C129" s="105"/>
      <c r="D129" s="105"/>
      <c r="E129" s="105"/>
      <c r="F129" s="113"/>
      <c r="G129" s="107"/>
      <c r="H129" s="108"/>
      <c r="I129" s="109"/>
      <c r="J129" s="110"/>
      <c r="K129" s="110" t="str">
        <f>IF(I129="","",J129*I129)</f>
        <v/>
      </c>
      <c r="L129" s="111" t="str">
        <f>IF(A129=1,K129,"")</f>
        <v/>
      </c>
      <c r="M129" s="111" t="str">
        <f>IF(A129=2,K129,"")</f>
        <v/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/>
      <c r="B131" s="104"/>
      <c r="C131" s="105"/>
      <c r="D131" s="105"/>
      <c r="E131" s="105"/>
      <c r="F131" s="114"/>
      <c r="G131" s="107"/>
      <c r="H131" s="108"/>
      <c r="I131" s="109"/>
      <c r="J131" s="110"/>
      <c r="K131" s="110" t="str">
        <f>IF(I131="","",J131*I131)</f>
        <v/>
      </c>
      <c r="L131" s="111" t="str">
        <f>IF(A131=1,K131,"")</f>
        <v/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/>
      <c r="B132" s="104"/>
      <c r="C132" s="105"/>
      <c r="D132" s="105"/>
      <c r="E132" s="105"/>
      <c r="F132" s="114"/>
      <c r="G132" s="107"/>
      <c r="H132" s="108"/>
      <c r="I132" s="109"/>
      <c r="J132" s="110"/>
      <c r="K132" s="110" t="str">
        <f>IF(I132="","",J132*I132)</f>
        <v/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11935017.999999998</v>
      </c>
      <c r="L133" s="119">
        <f>SUM(L113:L132)</f>
        <v>8785847.9999999981</v>
      </c>
      <c r="M133" s="119">
        <f>SUM(M113:M132)</f>
        <v>0</v>
      </c>
      <c r="N133" s="119">
        <f>SUM(N113:N132)</f>
        <v>2241600</v>
      </c>
      <c r="O133" s="119">
        <f>SUM(O113:O132)</f>
        <v>12000</v>
      </c>
      <c r="P133" s="119">
        <f>SUM(P113:P132)</f>
        <v>895570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937.55051060487028</v>
      </c>
      <c r="L134" s="126">
        <f>IF($I$4="","",L133/$I$4)</f>
        <v>308.27536842105258</v>
      </c>
      <c r="M134" s="126">
        <f>IF($I$4="","",M133/$I$4)</f>
        <v>0</v>
      </c>
      <c r="N134" s="126">
        <f>IF($I$4="","",N133/$I$4)</f>
        <v>78.652631578947364</v>
      </c>
      <c r="O134" s="126">
        <f>IF($I$4="","",O133/$I$4)</f>
        <v>0.42105263157894735</v>
      </c>
      <c r="P134" s="126">
        <f>IF($I$4="","",P133/$I$4)</f>
        <v>31.423508771929825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24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805</v>
      </c>
      <c r="C137" s="84"/>
      <c r="D137" s="84"/>
      <c r="E137" s="84"/>
      <c r="F137" s="84"/>
      <c r="G137" s="84"/>
      <c r="H137" s="85"/>
      <c r="I137" s="86"/>
      <c r="J137" s="87"/>
      <c r="K137" s="87" t="s">
        <v>850</v>
      </c>
      <c r="L137" s="88"/>
      <c r="M137" s="88"/>
      <c r="N137" s="88"/>
      <c r="O137" s="88"/>
      <c r="P137" s="89">
        <v>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849</v>
      </c>
      <c r="C139" s="232"/>
      <c r="D139" s="232"/>
      <c r="E139" s="232"/>
      <c r="F139" s="232"/>
      <c r="G139" s="232"/>
      <c r="H139" s="97" t="s">
        <v>76</v>
      </c>
      <c r="I139" s="98">
        <v>12730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1</v>
      </c>
      <c r="B140" s="104"/>
      <c r="C140" s="105" t="s">
        <v>352</v>
      </c>
      <c r="D140" s="105"/>
      <c r="E140" s="105"/>
      <c r="F140" s="106"/>
      <c r="G140" s="107"/>
      <c r="H140" s="108" t="s">
        <v>68</v>
      </c>
      <c r="I140" s="109">
        <v>2577.8250000000003</v>
      </c>
      <c r="J140" s="110">
        <v>1900</v>
      </c>
      <c r="K140" s="110">
        <f>IF(I140="","",J140*I140)</f>
        <v>4897867.5000000009</v>
      </c>
      <c r="L140" s="111">
        <f>IF(A140=1,K140,"")</f>
        <v>4897867.5000000009</v>
      </c>
      <c r="M140" s="111" t="str">
        <f>IF(A140=2,K140,"")</f>
        <v/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 t="s">
        <v>855</v>
      </c>
      <c r="R140" s="102"/>
    </row>
    <row r="141" spans="1:18" ht="27" customHeight="1">
      <c r="A141" s="103">
        <v>5</v>
      </c>
      <c r="B141" s="104"/>
      <c r="C141" s="105" t="s">
        <v>788</v>
      </c>
      <c r="D141" s="105"/>
      <c r="E141" s="105"/>
      <c r="F141" s="106" t="s">
        <v>851</v>
      </c>
      <c r="G141" s="107">
        <v>10</v>
      </c>
      <c r="H141" s="108" t="s">
        <v>791</v>
      </c>
      <c r="I141" s="109">
        <v>11</v>
      </c>
      <c r="J141" s="110">
        <v>18000</v>
      </c>
      <c r="K141" s="110">
        <f>IF(I141="","",J141*I141)</f>
        <v>198000</v>
      </c>
      <c r="L141" s="111" t="str">
        <f>IF(A141=1,K141,"")</f>
        <v/>
      </c>
      <c r="M141" s="111" t="str">
        <f>IF(A141=2,K141,"")</f>
        <v/>
      </c>
      <c r="N141" s="111" t="str">
        <f>IF(A141=3,K141,"")</f>
        <v/>
      </c>
      <c r="O141" s="111" t="str">
        <f>IF(A141=4,K141,"")</f>
        <v/>
      </c>
      <c r="P141" s="111">
        <f>IF(A141=5,K141,"")</f>
        <v>198000</v>
      </c>
      <c r="Q141" s="112"/>
      <c r="R141" s="102"/>
    </row>
    <row r="142" spans="1:18" ht="27" customHeight="1">
      <c r="A142" s="103">
        <v>5</v>
      </c>
      <c r="B142" s="104"/>
      <c r="C142" s="105" t="s">
        <v>780</v>
      </c>
      <c r="D142" s="105"/>
      <c r="E142" s="105"/>
      <c r="F142" s="106" t="s">
        <v>852</v>
      </c>
      <c r="G142" s="107">
        <v>8.3000000000000007</v>
      </c>
      <c r="H142" s="108" t="s">
        <v>791</v>
      </c>
      <c r="I142" s="109">
        <v>11</v>
      </c>
      <c r="J142" s="110">
        <v>13500</v>
      </c>
      <c r="K142" s="110">
        <f>IF(I142="","",J142*I142)</f>
        <v>148500</v>
      </c>
      <c r="L142" s="111" t="str">
        <f>IF(A142=1,K142,"")</f>
        <v/>
      </c>
      <c r="M142" s="111" t="str">
        <f>IF(A142=2,K142,"")</f>
        <v/>
      </c>
      <c r="N142" s="111" t="str">
        <f>IF(A142=3,K142,"")</f>
        <v/>
      </c>
      <c r="O142" s="111" t="str">
        <f>IF(A142=4,K142,"")</f>
        <v/>
      </c>
      <c r="P142" s="111">
        <f>IF(A142=5,K142,"")</f>
        <v>148500</v>
      </c>
      <c r="Q142" s="112"/>
      <c r="R142" s="102"/>
    </row>
    <row r="143" spans="1:18" ht="27" customHeight="1">
      <c r="A143" s="103">
        <v>5</v>
      </c>
      <c r="B143" s="104"/>
      <c r="C143" s="105" t="s">
        <v>782</v>
      </c>
      <c r="D143" s="105"/>
      <c r="E143" s="105"/>
      <c r="F143" s="113" t="s">
        <v>829</v>
      </c>
      <c r="G143" s="107">
        <v>6</v>
      </c>
      <c r="H143" s="108" t="s">
        <v>791</v>
      </c>
      <c r="I143" s="109">
        <v>11</v>
      </c>
      <c r="J143" s="110">
        <v>8000</v>
      </c>
      <c r="K143" s="110">
        <f>IF(I143="","",J143*I143)</f>
        <v>88000</v>
      </c>
      <c r="L143" s="111" t="str">
        <f>IF(A143=1,K143,"")</f>
        <v/>
      </c>
      <c r="M143" s="111" t="str">
        <f>IF(A143=2,K143,"")</f>
        <v/>
      </c>
      <c r="N143" s="111" t="str">
        <f>IF(A143=3,K143,"")</f>
        <v/>
      </c>
      <c r="O143" s="111" t="str">
        <f>IF(A143=4,K143,"")</f>
        <v/>
      </c>
      <c r="P143" s="111">
        <f>IF(A143=5,K143,"")</f>
        <v>88000</v>
      </c>
      <c r="Q143" s="112"/>
      <c r="R143" s="102"/>
    </row>
    <row r="144" spans="1:18" ht="27" customHeight="1">
      <c r="A144" s="103">
        <v>5</v>
      </c>
      <c r="B144" s="104"/>
      <c r="C144" s="105" t="s">
        <v>841</v>
      </c>
      <c r="D144" s="105"/>
      <c r="E144" s="105"/>
      <c r="F144" s="106" t="s">
        <v>853</v>
      </c>
      <c r="G144" s="107">
        <v>6.5</v>
      </c>
      <c r="H144" s="108" t="s">
        <v>791</v>
      </c>
      <c r="I144" s="109">
        <v>11</v>
      </c>
      <c r="J144" s="110">
        <v>8970</v>
      </c>
      <c r="K144" s="110">
        <f>IF(I144="","",J144*I144)</f>
        <v>98670</v>
      </c>
      <c r="L144" s="111" t="str">
        <f>IF(A144=1,K144,"")</f>
        <v/>
      </c>
      <c r="M144" s="111" t="str">
        <f>IF(A144=2,K144,"")</f>
        <v/>
      </c>
      <c r="N144" s="111" t="str">
        <f>IF(A144=3,K144,"")</f>
        <v/>
      </c>
      <c r="O144" s="111" t="str">
        <f>IF(A144=4,K144,"")</f>
        <v/>
      </c>
      <c r="P144" s="111">
        <f>IF(A144=5,K144,"")</f>
        <v>98670</v>
      </c>
      <c r="Q144" s="112"/>
      <c r="R144" s="102"/>
    </row>
    <row r="145" spans="1:18" ht="27" customHeight="1">
      <c r="A145" s="103">
        <v>5</v>
      </c>
      <c r="B145" s="104"/>
      <c r="C145" s="105" t="s">
        <v>843</v>
      </c>
      <c r="D145" s="105"/>
      <c r="E145" s="105"/>
      <c r="F145" s="113"/>
      <c r="G145" s="107">
        <v>10</v>
      </c>
      <c r="H145" s="108" t="s">
        <v>648</v>
      </c>
      <c r="I145" s="109">
        <v>11</v>
      </c>
      <c r="J145" s="110">
        <v>2500</v>
      </c>
      <c r="K145" s="110">
        <f>IF(I145="","",J145*I145)</f>
        <v>27500</v>
      </c>
      <c r="L145" s="111" t="str">
        <f>IF(A145=1,K145,"")</f>
        <v/>
      </c>
      <c r="M145" s="111" t="str">
        <f>IF(A145=2,K145,"")</f>
        <v/>
      </c>
      <c r="N145" s="111" t="str">
        <f>IF(A145=3,K145,"")</f>
        <v/>
      </c>
      <c r="O145" s="111" t="str">
        <f>IF(A145=4,K145,"")</f>
        <v/>
      </c>
      <c r="P145" s="111">
        <f>IF(A145=5,K145,"")</f>
        <v>27500</v>
      </c>
      <c r="Q145" s="112"/>
      <c r="R145" s="82"/>
    </row>
    <row r="146" spans="1:18" ht="27" customHeight="1">
      <c r="A146" s="103">
        <v>5</v>
      </c>
      <c r="B146" s="104"/>
      <c r="C146" s="105" t="s">
        <v>789</v>
      </c>
      <c r="D146" s="105"/>
      <c r="E146" s="105"/>
      <c r="F146" s="114" t="s">
        <v>833</v>
      </c>
      <c r="G146" s="107">
        <v>5.8</v>
      </c>
      <c r="H146" s="108" t="s">
        <v>791</v>
      </c>
      <c r="I146" s="109">
        <v>11</v>
      </c>
      <c r="J146" s="110">
        <v>10000</v>
      </c>
      <c r="K146" s="110">
        <f>IF(I146="","",J146*I146)</f>
        <v>110000</v>
      </c>
      <c r="L146" s="111" t="str">
        <f>IF(A146=1,K146,"")</f>
        <v/>
      </c>
      <c r="M146" s="111" t="str">
        <f>IF(A146=2,K146,"")</f>
        <v/>
      </c>
      <c r="N146" s="111" t="str">
        <f>IF(A146=3,K146,"")</f>
        <v/>
      </c>
      <c r="O146" s="111" t="str">
        <f>IF(A146=4,K146,"")</f>
        <v/>
      </c>
      <c r="P146" s="111">
        <f>IF(A146=5,K146,"")</f>
        <v>110000</v>
      </c>
      <c r="Q146" s="112"/>
      <c r="R146" s="82"/>
    </row>
    <row r="147" spans="1:18" ht="27" customHeight="1">
      <c r="A147" s="103">
        <v>5</v>
      </c>
      <c r="B147" s="104"/>
      <c r="C147" s="105" t="s">
        <v>844</v>
      </c>
      <c r="D147" s="105"/>
      <c r="E147" s="105"/>
      <c r="F147" s="113" t="s">
        <v>854</v>
      </c>
      <c r="G147" s="107">
        <v>3.2</v>
      </c>
      <c r="H147" s="108" t="s">
        <v>791</v>
      </c>
      <c r="I147" s="109">
        <v>11</v>
      </c>
      <c r="J147" s="110">
        <v>5400</v>
      </c>
      <c r="K147" s="110">
        <f>IF(I147="","",J147*I147)</f>
        <v>59400</v>
      </c>
      <c r="L147" s="111" t="str">
        <f>IF(A147=1,K147,"")</f>
        <v/>
      </c>
      <c r="M147" s="111" t="str">
        <f>IF(A147=2,K147,"")</f>
        <v/>
      </c>
      <c r="N147" s="111" t="str">
        <f>IF(A147=3,K147,"")</f>
        <v/>
      </c>
      <c r="O147" s="111" t="str">
        <f>IF(A147=4,K147,"")</f>
        <v/>
      </c>
      <c r="P147" s="111">
        <f>IF(A147=5,K147,"")</f>
        <v>59400</v>
      </c>
      <c r="Q147" s="112"/>
      <c r="R147" s="82"/>
    </row>
    <row r="148" spans="1:18" ht="27" customHeight="1">
      <c r="A148" s="103">
        <v>1</v>
      </c>
      <c r="B148" s="104"/>
      <c r="C148" s="105" t="s">
        <v>786</v>
      </c>
      <c r="D148" s="105"/>
      <c r="E148" s="105"/>
      <c r="F148" s="113"/>
      <c r="G148" s="107"/>
      <c r="H148" s="108" t="s">
        <v>793</v>
      </c>
      <c r="I148" s="109">
        <v>2190.83</v>
      </c>
      <c r="J148" s="110">
        <v>155</v>
      </c>
      <c r="K148" s="110">
        <f>IF(I148="","",J148*I148)</f>
        <v>339578.64999999997</v>
      </c>
      <c r="L148" s="111">
        <f>IF(A148=1,K148,"")</f>
        <v>339578.64999999997</v>
      </c>
      <c r="M148" s="111" t="str">
        <f>IF(A148=2,K148,"")</f>
        <v/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>
        <v>1</v>
      </c>
      <c r="B149" s="104"/>
      <c r="C149" s="105" t="s">
        <v>786</v>
      </c>
      <c r="D149" s="105"/>
      <c r="E149" s="105"/>
      <c r="F149" s="113"/>
      <c r="G149" s="107"/>
      <c r="H149" s="108" t="s">
        <v>793</v>
      </c>
      <c r="I149" s="109">
        <v>76.38</v>
      </c>
      <c r="J149" s="110">
        <v>180</v>
      </c>
      <c r="K149" s="110">
        <f>IF(I149="","",J149*I149)</f>
        <v>13748.4</v>
      </c>
      <c r="L149" s="111">
        <f>IF(A149=1,K149,"")</f>
        <v>13748.4</v>
      </c>
      <c r="M149" s="111" t="str">
        <f>IF(A149=2,K149,"")</f>
        <v/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>
        <v>3</v>
      </c>
      <c r="B150" s="104"/>
      <c r="C150" s="105" t="s">
        <v>820</v>
      </c>
      <c r="D150" s="105"/>
      <c r="E150" s="105"/>
      <c r="F150" s="106"/>
      <c r="G150" s="107">
        <v>1</v>
      </c>
      <c r="H150" s="108" t="s">
        <v>750</v>
      </c>
      <c r="I150" s="109">
        <v>11</v>
      </c>
      <c r="J150" s="110">
        <v>35800</v>
      </c>
      <c r="K150" s="110">
        <f>IF(I150="","",J150*I150)</f>
        <v>393800</v>
      </c>
      <c r="L150" s="111" t="str">
        <f>IF(A150=1,K150,"")</f>
        <v/>
      </c>
      <c r="M150" s="111" t="str">
        <f>IF(A150=2,K150,"")</f>
        <v/>
      </c>
      <c r="N150" s="111">
        <f>IF(A150=3,K150,"")</f>
        <v>393800</v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>
        <v>3</v>
      </c>
      <c r="B151" s="104"/>
      <c r="C151" s="105" t="s">
        <v>784</v>
      </c>
      <c r="D151" s="105"/>
      <c r="E151" s="105"/>
      <c r="F151" s="106"/>
      <c r="G151" s="107">
        <v>2</v>
      </c>
      <c r="H151" s="108" t="s">
        <v>750</v>
      </c>
      <c r="I151" s="109">
        <v>22</v>
      </c>
      <c r="J151" s="110">
        <v>32000</v>
      </c>
      <c r="K151" s="110">
        <f>IF(I151="","",J151*I151)</f>
        <v>704000</v>
      </c>
      <c r="L151" s="111" t="str">
        <f>IF(A151=1,K151,"")</f>
        <v/>
      </c>
      <c r="M151" s="111" t="str">
        <f>IF(A151=2,K151,"")</f>
        <v/>
      </c>
      <c r="N151" s="111">
        <f>IF(A151=3,K151,"")</f>
        <v>704000</v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>
        <v>3</v>
      </c>
      <c r="B152" s="104"/>
      <c r="C152" s="105" t="s">
        <v>790</v>
      </c>
      <c r="D152" s="105"/>
      <c r="E152" s="105"/>
      <c r="F152" s="106"/>
      <c r="G152" s="107">
        <v>1</v>
      </c>
      <c r="H152" s="108" t="s">
        <v>750</v>
      </c>
      <c r="I152" s="109">
        <v>11</v>
      </c>
      <c r="J152" s="110">
        <v>30600</v>
      </c>
      <c r="K152" s="110">
        <f>IF(I152="","",J152*I152)</f>
        <v>336600</v>
      </c>
      <c r="L152" s="111" t="str">
        <f>IF(A152=1,K152,"")</f>
        <v/>
      </c>
      <c r="M152" s="111" t="str">
        <f>IF(A152=2,K152,"")</f>
        <v/>
      </c>
      <c r="N152" s="111">
        <f>IF(A152=3,K152,"")</f>
        <v>336600</v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>
        <v>3</v>
      </c>
      <c r="B153" s="104"/>
      <c r="C153" s="105" t="s">
        <v>785</v>
      </c>
      <c r="D153" s="105"/>
      <c r="E153" s="105"/>
      <c r="F153" s="106"/>
      <c r="G153" s="107">
        <v>2</v>
      </c>
      <c r="H153" s="108" t="s">
        <v>750</v>
      </c>
      <c r="I153" s="109">
        <v>22</v>
      </c>
      <c r="J153" s="110">
        <v>28200</v>
      </c>
      <c r="K153" s="110">
        <f>IF(I153="","",J153*I153)</f>
        <v>620400</v>
      </c>
      <c r="L153" s="111" t="str">
        <f>IF(A153=1,K153,"")</f>
        <v/>
      </c>
      <c r="M153" s="111" t="str">
        <f>IF(A153=2,K153,"")</f>
        <v/>
      </c>
      <c r="N153" s="111">
        <f>IF(A153=3,K153,"")</f>
        <v>620400</v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>
        <v>5</v>
      </c>
      <c r="B154" s="104"/>
      <c r="C154" s="105" t="s">
        <v>846</v>
      </c>
      <c r="D154" s="105"/>
      <c r="E154" s="105"/>
      <c r="F154" s="114"/>
      <c r="G154" s="107"/>
      <c r="H154" s="108" t="s">
        <v>648</v>
      </c>
      <c r="I154" s="109">
        <v>11</v>
      </c>
      <c r="J154" s="110">
        <v>12000</v>
      </c>
      <c r="K154" s="110">
        <f>IF(I154="","",J154*I154)</f>
        <v>132000</v>
      </c>
      <c r="L154" s="111" t="str">
        <f>IF(A154=1,K154,"")</f>
        <v/>
      </c>
      <c r="M154" s="111" t="str">
        <f>IF(A154=2,K154,"")</f>
        <v/>
      </c>
      <c r="N154" s="111" t="str">
        <f>IF(A154=3,K154,"")</f>
        <v/>
      </c>
      <c r="O154" s="111" t="str">
        <f>IF(A154=4,K154,"")</f>
        <v/>
      </c>
      <c r="P154" s="111">
        <f>IF(A154=5,K154,"")</f>
        <v>132000</v>
      </c>
      <c r="Q154" s="112"/>
      <c r="R154" s="115"/>
    </row>
    <row r="155" spans="1:18" ht="27" customHeight="1">
      <c r="A155" s="103">
        <v>4</v>
      </c>
      <c r="B155" s="104"/>
      <c r="C155" s="105" t="s">
        <v>847</v>
      </c>
      <c r="D155" s="105"/>
      <c r="E155" s="105"/>
      <c r="F155" s="114"/>
      <c r="G155" s="107"/>
      <c r="H155" s="108" t="s">
        <v>792</v>
      </c>
      <c r="I155" s="109">
        <v>11</v>
      </c>
      <c r="J155" s="110">
        <v>1000</v>
      </c>
      <c r="K155" s="110">
        <f>IF(I155="","",J155*I155)</f>
        <v>11000</v>
      </c>
      <c r="L155" s="111" t="str">
        <f>IF(A155=1,K155,"")</f>
        <v/>
      </c>
      <c r="M155" s="111" t="str">
        <f>IF(A155=2,K155,"")</f>
        <v/>
      </c>
      <c r="N155" s="111" t="str">
        <f>IF(A155=3,K155,"")</f>
        <v/>
      </c>
      <c r="O155" s="111">
        <f>IF(A155=4,K155,"")</f>
        <v>11000</v>
      </c>
      <c r="P155" s="111" t="str">
        <f>IF(A155=5,K155,"")</f>
        <v/>
      </c>
      <c r="Q155" s="112"/>
      <c r="R155" s="115"/>
    </row>
    <row r="156" spans="1:18" ht="27" customHeight="1">
      <c r="A156" s="103"/>
      <c r="B156" s="104"/>
      <c r="C156" s="105"/>
      <c r="D156" s="105"/>
      <c r="E156" s="105"/>
      <c r="F156" s="113"/>
      <c r="G156" s="107"/>
      <c r="H156" s="108"/>
      <c r="I156" s="109"/>
      <c r="J156" s="110"/>
      <c r="K156" s="110" t="str">
        <f>IF(I156="","",J156*I156)</f>
        <v/>
      </c>
      <c r="L156" s="111" t="str">
        <f>IF(A156=1,K156,"")</f>
        <v/>
      </c>
      <c r="M156" s="111" t="str">
        <f>IF(A156=2,K156,"")</f>
        <v/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/>
      <c r="B157" s="104"/>
      <c r="C157" s="105"/>
      <c r="D157" s="105"/>
      <c r="E157" s="105"/>
      <c r="F157" s="114"/>
      <c r="G157" s="107"/>
      <c r="H157" s="108"/>
      <c r="I157" s="109"/>
      <c r="J157" s="110"/>
      <c r="K157" s="110" t="str">
        <f>IF(I157="","",J157*I157)</f>
        <v/>
      </c>
      <c r="L157" s="111" t="str">
        <f>IF(A157=1,K157,"")</f>
        <v/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8179064.5500000017</v>
      </c>
      <c r="L160" s="119">
        <f>SUM(L140:L159)</f>
        <v>5251194.5500000017</v>
      </c>
      <c r="M160" s="119">
        <f>SUM(M140:M159)</f>
        <v>0</v>
      </c>
      <c r="N160" s="119">
        <f>SUM(N140:N159)</f>
        <v>2054800</v>
      </c>
      <c r="O160" s="119">
        <f>SUM(O140:O159)</f>
        <v>11000</v>
      </c>
      <c r="P160" s="119">
        <f>SUM(P140:P159)</f>
        <v>862070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642.50310683424993</v>
      </c>
      <c r="L161" s="126">
        <f>IF($I$4="","",L160/$I$4)</f>
        <v>184.25244035087727</v>
      </c>
      <c r="M161" s="126">
        <f>IF($I$4="","",M160/$I$4)</f>
        <v>0</v>
      </c>
      <c r="N161" s="126">
        <f>IF($I$4="","",N160/$I$4)</f>
        <v>72.098245614035093</v>
      </c>
      <c r="O161" s="126">
        <f>IF($I$4="","",O160/$I$4)</f>
        <v>0.38596491228070173</v>
      </c>
      <c r="P161" s="126">
        <f>IF($I$4="","",P160/$I$4)</f>
        <v>30.248070175438595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24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856</v>
      </c>
      <c r="C164" s="84"/>
      <c r="D164" s="84"/>
      <c r="E164" s="84"/>
      <c r="F164" s="84"/>
      <c r="G164" s="84"/>
      <c r="H164" s="85"/>
      <c r="I164" s="86"/>
      <c r="J164" s="87"/>
      <c r="K164" s="87" t="s">
        <v>858</v>
      </c>
      <c r="L164" s="88"/>
      <c r="M164" s="88"/>
      <c r="N164" s="88"/>
      <c r="O164" s="88"/>
      <c r="P164" s="89">
        <v>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857</v>
      </c>
      <c r="C166" s="232"/>
      <c r="D166" s="232"/>
      <c r="E166" s="232"/>
      <c r="F166" s="232"/>
      <c r="G166" s="232"/>
      <c r="H166" s="97" t="s">
        <v>76</v>
      </c>
      <c r="I166" s="98">
        <v>608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>
        <v>1</v>
      </c>
      <c r="B167" s="104"/>
      <c r="C167" s="105" t="s">
        <v>859</v>
      </c>
      <c r="D167" s="105"/>
      <c r="E167" s="105"/>
      <c r="F167" s="106"/>
      <c r="G167" s="107"/>
      <c r="H167" s="108" t="s">
        <v>363</v>
      </c>
      <c r="I167" s="109">
        <v>76.61</v>
      </c>
      <c r="J167" s="110">
        <v>10000</v>
      </c>
      <c r="K167" s="110">
        <f>IF(I167="","",J167*I167)</f>
        <v>766100</v>
      </c>
      <c r="L167" s="111">
        <f>IF(A167=1,K167,"")</f>
        <v>766100</v>
      </c>
      <c r="M167" s="111" t="str">
        <f>IF(A167=2,K167,"")</f>
        <v/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 t="s">
        <v>863</v>
      </c>
      <c r="R167" s="102"/>
    </row>
    <row r="168" spans="1:18" ht="27" customHeight="1">
      <c r="A168" s="103">
        <v>1</v>
      </c>
      <c r="B168" s="104"/>
      <c r="C168" s="105" t="s">
        <v>810</v>
      </c>
      <c r="D168" s="105"/>
      <c r="E168" s="105"/>
      <c r="F168" s="106"/>
      <c r="G168" s="107"/>
      <c r="H168" s="108" t="s">
        <v>793</v>
      </c>
      <c r="I168" s="109">
        <v>486.4</v>
      </c>
      <c r="J168" s="110">
        <v>180</v>
      </c>
      <c r="K168" s="110">
        <f>IF(I168="","",J168*I168)</f>
        <v>87552</v>
      </c>
      <c r="L168" s="111">
        <f>IF(A168=1,K168,"")</f>
        <v>87552</v>
      </c>
      <c r="M168" s="111" t="str">
        <f>IF(A168=2,K168,"")</f>
        <v/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/>
      <c r="R168" s="102"/>
    </row>
    <row r="169" spans="1:18" ht="27" customHeight="1">
      <c r="A169" s="103">
        <v>5</v>
      </c>
      <c r="B169" s="104"/>
      <c r="C169" s="105" t="s">
        <v>811</v>
      </c>
      <c r="D169" s="105"/>
      <c r="E169" s="105"/>
      <c r="F169" s="106">
        <v>-8.3000000000000007</v>
      </c>
      <c r="G169" s="107">
        <v>4</v>
      </c>
      <c r="H169" s="108" t="s">
        <v>791</v>
      </c>
      <c r="I169" s="109">
        <v>1</v>
      </c>
      <c r="J169" s="110">
        <v>65000</v>
      </c>
      <c r="K169" s="110">
        <f>IF(I169="","",J169*I169)</f>
        <v>65000</v>
      </c>
      <c r="L169" s="111" t="str">
        <f>IF(A169=1,K169,"")</f>
        <v/>
      </c>
      <c r="M169" s="111" t="str">
        <f>IF(A169=2,K169,"")</f>
        <v/>
      </c>
      <c r="N169" s="111" t="str">
        <f>IF(A169=3,K169,"")</f>
        <v/>
      </c>
      <c r="O169" s="111" t="str">
        <f>IF(A169=4,K169,"")</f>
        <v/>
      </c>
      <c r="P169" s="111">
        <f>IF(A169=5,K169,"")</f>
        <v>65000</v>
      </c>
      <c r="Q169" s="112"/>
      <c r="R169" s="102"/>
    </row>
    <row r="170" spans="1:18" ht="27" customHeight="1">
      <c r="A170" s="103"/>
      <c r="B170" s="104"/>
      <c r="C170" s="105" t="s">
        <v>812</v>
      </c>
      <c r="D170" s="105"/>
      <c r="E170" s="105"/>
      <c r="F170" s="113"/>
      <c r="G170" s="107">
        <v>8.1</v>
      </c>
      <c r="H170" s="108" t="s">
        <v>791</v>
      </c>
      <c r="I170" s="109"/>
      <c r="J170" s="110">
        <v>130000</v>
      </c>
      <c r="K170" s="110" t="str">
        <f>IF(I170="","",J170*I170)</f>
        <v/>
      </c>
      <c r="L170" s="111" t="str">
        <f>IF(A170=1,K170,"")</f>
        <v/>
      </c>
      <c r="M170" s="111" t="str">
        <f>IF(A170=2,K170,"")</f>
        <v/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/>
      <c r="B171" s="104"/>
      <c r="C171" s="105" t="s">
        <v>782</v>
      </c>
      <c r="D171" s="105"/>
      <c r="E171" s="105"/>
      <c r="F171" s="106" t="s">
        <v>860</v>
      </c>
      <c r="G171" s="107">
        <v>6</v>
      </c>
      <c r="H171" s="108" t="s">
        <v>791</v>
      </c>
      <c r="I171" s="109"/>
      <c r="J171" s="110">
        <v>8000</v>
      </c>
      <c r="K171" s="110" t="str">
        <f>IF(I171="","",J171*I171)</f>
        <v/>
      </c>
      <c r="L171" s="111" t="str">
        <f>IF(A171=1,K171,"")</f>
        <v/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/>
      <c r="B172" s="104"/>
      <c r="C172" s="105" t="s">
        <v>813</v>
      </c>
      <c r="D172" s="105"/>
      <c r="E172" s="105"/>
      <c r="F172" s="113" t="s">
        <v>861</v>
      </c>
      <c r="G172" s="107">
        <v>8.6</v>
      </c>
      <c r="H172" s="108" t="s">
        <v>791</v>
      </c>
      <c r="I172" s="109"/>
      <c r="J172" s="110">
        <v>14000</v>
      </c>
      <c r="K172" s="110" t="str">
        <f>IF(I172="","",J172*I172)</f>
        <v/>
      </c>
      <c r="L172" s="111" t="str">
        <f>IF(A172=1,K172,"")</f>
        <v/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>
        <v>5</v>
      </c>
      <c r="B173" s="104"/>
      <c r="C173" s="105" t="s">
        <v>814</v>
      </c>
      <c r="D173" s="105"/>
      <c r="E173" s="105"/>
      <c r="F173" s="238">
        <v>45721</v>
      </c>
      <c r="G173" s="107">
        <v>3.2</v>
      </c>
      <c r="H173" s="108" t="s">
        <v>791</v>
      </c>
      <c r="I173" s="109">
        <v>1</v>
      </c>
      <c r="J173" s="110">
        <v>5500</v>
      </c>
      <c r="K173" s="110">
        <f>IF(I173="","",J173*I173)</f>
        <v>5500</v>
      </c>
      <c r="L173" s="111" t="str">
        <f>IF(A173=1,K173,"")</f>
        <v/>
      </c>
      <c r="M173" s="111" t="str">
        <f>IF(A173=2,K173,"")</f>
        <v/>
      </c>
      <c r="N173" s="111" t="str">
        <f>IF(A173=3,K173,"")</f>
        <v/>
      </c>
      <c r="O173" s="111" t="str">
        <f>IF(A173=4,K173,"")</f>
        <v/>
      </c>
      <c r="P173" s="111">
        <f>IF(A173=5,K173,"")</f>
        <v>5500</v>
      </c>
      <c r="Q173" s="112"/>
      <c r="R173" s="82"/>
    </row>
    <row r="174" spans="1:18" ht="27" customHeight="1">
      <c r="A174" s="103">
        <v>5</v>
      </c>
      <c r="B174" s="104"/>
      <c r="C174" s="105" t="s">
        <v>815</v>
      </c>
      <c r="D174" s="105"/>
      <c r="E174" s="105"/>
      <c r="F174" s="113" t="s">
        <v>862</v>
      </c>
      <c r="G174" s="107">
        <v>1</v>
      </c>
      <c r="H174" s="108" t="s">
        <v>791</v>
      </c>
      <c r="I174" s="109">
        <v>1</v>
      </c>
      <c r="J174" s="110">
        <v>5000</v>
      </c>
      <c r="K174" s="110">
        <f>IF(I174="","",J174*I174)</f>
        <v>5000</v>
      </c>
      <c r="L174" s="111" t="str">
        <f>IF(A174=1,K174,"")</f>
        <v/>
      </c>
      <c r="M174" s="111" t="str">
        <f>IF(A174=2,K174,"")</f>
        <v/>
      </c>
      <c r="N174" s="111" t="str">
        <f>IF(A174=3,K174,"")</f>
        <v/>
      </c>
      <c r="O174" s="111" t="str">
        <f>IF(A174=4,K174,"")</f>
        <v/>
      </c>
      <c r="P174" s="111">
        <f>IF(A174=5,K174,"")</f>
        <v>5000</v>
      </c>
      <c r="Q174" s="112"/>
      <c r="R174" s="82"/>
    </row>
    <row r="175" spans="1:18" ht="27" customHeight="1">
      <c r="A175" s="103">
        <v>5</v>
      </c>
      <c r="B175" s="104"/>
      <c r="C175" s="105" t="s">
        <v>816</v>
      </c>
      <c r="D175" s="105"/>
      <c r="E175" s="105"/>
      <c r="F175" s="113"/>
      <c r="G175" s="107"/>
      <c r="H175" s="108" t="s">
        <v>648</v>
      </c>
      <c r="I175" s="109">
        <v>1</v>
      </c>
      <c r="J175" s="110">
        <v>40000</v>
      </c>
      <c r="K175" s="110">
        <f>IF(I175="","",J175*I175)</f>
        <v>40000</v>
      </c>
      <c r="L175" s="111" t="str">
        <f>IF(A175=1,K175,"")</f>
        <v/>
      </c>
      <c r="M175" s="111" t="str">
        <f>IF(A175=2,K175,"")</f>
        <v/>
      </c>
      <c r="N175" s="111" t="str">
        <f>IF(A175=3,K175,"")</f>
        <v/>
      </c>
      <c r="O175" s="111" t="str">
        <f>IF(A175=4,K175,"")</f>
        <v/>
      </c>
      <c r="P175" s="111">
        <f>IF(A175=5,K175,"")</f>
        <v>40000</v>
      </c>
      <c r="Q175" s="112"/>
      <c r="R175" s="82"/>
    </row>
    <row r="176" spans="1:18" ht="27" customHeight="1">
      <c r="A176" s="103">
        <v>5</v>
      </c>
      <c r="B176" s="104"/>
      <c r="C176" s="105" t="s">
        <v>789</v>
      </c>
      <c r="D176" s="105"/>
      <c r="E176" s="105"/>
      <c r="F176" s="113"/>
      <c r="G176" s="107">
        <v>5.8</v>
      </c>
      <c r="H176" s="108" t="s">
        <v>791</v>
      </c>
      <c r="I176" s="109">
        <v>1</v>
      </c>
      <c r="J176" s="110">
        <v>10000</v>
      </c>
      <c r="K176" s="110">
        <f>IF(I176="","",J176*I176)</f>
        <v>10000</v>
      </c>
      <c r="L176" s="111" t="str">
        <f>IF(A176=1,K176,"")</f>
        <v/>
      </c>
      <c r="M176" s="111" t="str">
        <f>IF(A176=2,K176,"")</f>
        <v/>
      </c>
      <c r="N176" s="111" t="str">
        <f>IF(A176=3,K176,"")</f>
        <v/>
      </c>
      <c r="O176" s="111" t="str">
        <f>IF(A176=4,K176,"")</f>
        <v/>
      </c>
      <c r="P176" s="111">
        <f>IF(A176=5,K176,"")</f>
        <v>10000</v>
      </c>
      <c r="Q176" s="112"/>
      <c r="R176" s="82"/>
    </row>
    <row r="177" spans="1:18" ht="27" customHeight="1">
      <c r="A177" s="103">
        <v>5</v>
      </c>
      <c r="B177" s="104"/>
      <c r="C177" s="105" t="s">
        <v>817</v>
      </c>
      <c r="D177" s="105"/>
      <c r="E177" s="105"/>
      <c r="F177" s="106"/>
      <c r="G177" s="107"/>
      <c r="H177" s="108" t="s">
        <v>648</v>
      </c>
      <c r="I177" s="109">
        <v>1</v>
      </c>
      <c r="J177" s="110">
        <v>20000</v>
      </c>
      <c r="K177" s="110">
        <f>IF(I177="","",J177*I177)</f>
        <v>20000</v>
      </c>
      <c r="L177" s="111" t="str">
        <f>IF(A177=1,K177,"")</f>
        <v/>
      </c>
      <c r="M177" s="111" t="str">
        <f>IF(A177=2,K177,"")</f>
        <v/>
      </c>
      <c r="N177" s="111" t="str">
        <f>IF(A177=3,K177,"")</f>
        <v/>
      </c>
      <c r="O177" s="111" t="str">
        <f>IF(A177=4,K177,"")</f>
        <v/>
      </c>
      <c r="P177" s="111">
        <f>IF(A177=5,K177,"")</f>
        <v>20000</v>
      </c>
      <c r="Q177" s="112"/>
      <c r="R177" s="115"/>
    </row>
    <row r="178" spans="1:18" ht="27" customHeight="1">
      <c r="A178" s="103">
        <v>1</v>
      </c>
      <c r="B178" s="104"/>
      <c r="C178" s="105" t="s">
        <v>818</v>
      </c>
      <c r="D178" s="105"/>
      <c r="E178" s="105"/>
      <c r="F178" s="106"/>
      <c r="G178" s="107"/>
      <c r="H178" s="108" t="s">
        <v>643</v>
      </c>
      <c r="I178" s="109">
        <v>0.1</v>
      </c>
      <c r="J178" s="110">
        <v>2800</v>
      </c>
      <c r="K178" s="110">
        <f>IF(I178="","",J178*I178)</f>
        <v>280</v>
      </c>
      <c r="L178" s="111">
        <f>IF(A178=1,K178,"")</f>
        <v>280</v>
      </c>
      <c r="M178" s="111" t="str">
        <f>IF(A178=2,K178,"")</f>
        <v/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>
        <v>1</v>
      </c>
      <c r="B179" s="104"/>
      <c r="C179" s="105" t="s">
        <v>819</v>
      </c>
      <c r="D179" s="105"/>
      <c r="E179" s="105"/>
      <c r="F179" s="106"/>
      <c r="G179" s="107"/>
      <c r="H179" s="108" t="s">
        <v>793</v>
      </c>
      <c r="I179" s="109">
        <v>73.400000000000006</v>
      </c>
      <c r="J179" s="110">
        <v>155</v>
      </c>
      <c r="K179" s="110">
        <f>IF(I179="","",J179*I179)</f>
        <v>11377</v>
      </c>
      <c r="L179" s="111">
        <f>IF(A179=1,K179,"")</f>
        <v>11377</v>
      </c>
      <c r="M179" s="111" t="str">
        <f>IF(A179=2,K179,"")</f>
        <v/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/>
      <c r="B180" s="104"/>
      <c r="C180" s="105"/>
      <c r="D180" s="105"/>
      <c r="E180" s="105"/>
      <c r="F180" s="106"/>
      <c r="G180" s="107"/>
      <c r="H180" s="108"/>
      <c r="I180" s="109"/>
      <c r="J180" s="110"/>
      <c r="K180" s="110" t="str">
        <f>IF(I180="","",J180*I180)</f>
        <v/>
      </c>
      <c r="L180" s="111" t="str">
        <f>IF(A180=1,K180,"")</f>
        <v/>
      </c>
      <c r="M180" s="111" t="str">
        <f>IF(A180=2,K180,"")</f>
        <v/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>
        <v>3</v>
      </c>
      <c r="B181" s="104"/>
      <c r="C181" s="105" t="s">
        <v>820</v>
      </c>
      <c r="D181" s="105"/>
      <c r="E181" s="105"/>
      <c r="F181" s="114"/>
      <c r="G181" s="107">
        <v>1</v>
      </c>
      <c r="H181" s="108" t="s">
        <v>750</v>
      </c>
      <c r="I181" s="109">
        <v>1</v>
      </c>
      <c r="J181" s="110">
        <v>35800</v>
      </c>
      <c r="K181" s="110">
        <f>IF(I181="","",J181*I181)</f>
        <v>35800</v>
      </c>
      <c r="L181" s="111" t="str">
        <f>IF(A181=1,K181,"")</f>
        <v/>
      </c>
      <c r="M181" s="111" t="str">
        <f>IF(A181=2,K181,"")</f>
        <v/>
      </c>
      <c r="N181" s="111">
        <f>IF(A181=3,K181,"")</f>
        <v>35800</v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>
        <v>3</v>
      </c>
      <c r="B182" s="104"/>
      <c r="C182" s="105" t="s">
        <v>784</v>
      </c>
      <c r="D182" s="105"/>
      <c r="E182" s="105"/>
      <c r="F182" s="114"/>
      <c r="G182" s="107">
        <v>2</v>
      </c>
      <c r="H182" s="108" t="s">
        <v>750</v>
      </c>
      <c r="I182" s="109">
        <v>2</v>
      </c>
      <c r="J182" s="110">
        <v>32000</v>
      </c>
      <c r="K182" s="110">
        <f>IF(I182="","",J182*I182)</f>
        <v>64000</v>
      </c>
      <c r="L182" s="111" t="str">
        <f>IF(A182=1,K182,"")</f>
        <v/>
      </c>
      <c r="M182" s="111" t="str">
        <f>IF(A182=2,K182,"")</f>
        <v/>
      </c>
      <c r="N182" s="111">
        <f>IF(A182=3,K182,"")</f>
        <v>64000</v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>
        <v>3</v>
      </c>
      <c r="B183" s="104"/>
      <c r="C183" s="105" t="s">
        <v>790</v>
      </c>
      <c r="D183" s="105"/>
      <c r="E183" s="105"/>
      <c r="F183" s="113"/>
      <c r="G183" s="107">
        <v>2</v>
      </c>
      <c r="H183" s="108" t="s">
        <v>750</v>
      </c>
      <c r="I183" s="109">
        <v>2</v>
      </c>
      <c r="J183" s="110">
        <v>30600</v>
      </c>
      <c r="K183" s="110">
        <f>IF(I183="","",J183*I183)</f>
        <v>61200</v>
      </c>
      <c r="L183" s="111" t="str">
        <f>IF(A183=1,K183,"")</f>
        <v/>
      </c>
      <c r="M183" s="111" t="str">
        <f>IF(A183=2,K183,"")</f>
        <v/>
      </c>
      <c r="N183" s="111">
        <f>IF(A183=3,K183,"")</f>
        <v>61200</v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>
        <v>3</v>
      </c>
      <c r="B184" s="104"/>
      <c r="C184" s="105" t="s">
        <v>785</v>
      </c>
      <c r="D184" s="105"/>
      <c r="E184" s="105"/>
      <c r="F184" s="114"/>
      <c r="G184" s="107">
        <v>6</v>
      </c>
      <c r="H184" s="108" t="s">
        <v>750</v>
      </c>
      <c r="I184" s="109">
        <v>6</v>
      </c>
      <c r="J184" s="110">
        <v>28200</v>
      </c>
      <c r="K184" s="110">
        <f>IF(I184="","",J184*I184)</f>
        <v>169200</v>
      </c>
      <c r="L184" s="111" t="str">
        <f>IF(A184=1,K184,"")</f>
        <v/>
      </c>
      <c r="M184" s="111" t="str">
        <f>IF(A184=2,K184,"")</f>
        <v/>
      </c>
      <c r="N184" s="111">
        <f>IF(A184=3,K184,"")</f>
        <v>169200</v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>
        <v>3</v>
      </c>
      <c r="B185" s="104"/>
      <c r="C185" s="105" t="s">
        <v>821</v>
      </c>
      <c r="D185" s="105"/>
      <c r="E185" s="105"/>
      <c r="F185" s="114"/>
      <c r="G185" s="107">
        <v>2</v>
      </c>
      <c r="H185" s="108" t="s">
        <v>750</v>
      </c>
      <c r="I185" s="109">
        <v>2</v>
      </c>
      <c r="J185" s="110">
        <v>31100</v>
      </c>
      <c r="K185" s="110">
        <f>IF(I185="","",J185*I185)</f>
        <v>62200</v>
      </c>
      <c r="L185" s="111" t="str">
        <f>IF(A185=1,K185,"")</f>
        <v/>
      </c>
      <c r="M185" s="111" t="str">
        <f>IF(A185=2,K185,"")</f>
        <v/>
      </c>
      <c r="N185" s="111">
        <f>IF(A185=3,K185,"")</f>
        <v>62200</v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>
        <v>4</v>
      </c>
      <c r="B186" s="104"/>
      <c r="C186" s="105" t="s">
        <v>822</v>
      </c>
      <c r="D186" s="105"/>
      <c r="E186" s="105"/>
      <c r="F186" s="114"/>
      <c r="G186" s="107"/>
      <c r="H186" s="108" t="s">
        <v>76</v>
      </c>
      <c r="I186" s="109">
        <v>608</v>
      </c>
      <c r="J186" s="110">
        <v>50</v>
      </c>
      <c r="K186" s="110">
        <f>IF(I186="","",J186*I186)</f>
        <v>30400</v>
      </c>
      <c r="L186" s="111" t="str">
        <f>IF(A186=1,K186,"")</f>
        <v/>
      </c>
      <c r="M186" s="111" t="str">
        <f>IF(A186=2,K186,"")</f>
        <v/>
      </c>
      <c r="N186" s="111" t="str">
        <f>IF(A186=3,K186,"")</f>
        <v/>
      </c>
      <c r="O186" s="111">
        <f>IF(A186=4,K186,"")</f>
        <v>30400</v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1433609</v>
      </c>
      <c r="L187" s="119">
        <f>SUM(L167:L186)</f>
        <v>865309</v>
      </c>
      <c r="M187" s="119">
        <f>SUM(M167:M186)</f>
        <v>0</v>
      </c>
      <c r="N187" s="119">
        <f>SUM(N167:N186)</f>
        <v>392400</v>
      </c>
      <c r="O187" s="119">
        <f>SUM(O167:O186)</f>
        <v>30400</v>
      </c>
      <c r="P187" s="119">
        <f>SUM(P167:P186)</f>
        <v>145500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2357.9095394736842</v>
      </c>
      <c r="L188" s="126">
        <f>IF($I$4="","",L187/$I$4)</f>
        <v>30.361719298245614</v>
      </c>
      <c r="M188" s="126">
        <f>IF($I$4="","",M187/$I$4)</f>
        <v>0</v>
      </c>
      <c r="N188" s="126">
        <f>IF($I$4="","",N187/$I$4)</f>
        <v>13.768421052631579</v>
      </c>
      <c r="O188" s="126">
        <f>IF($I$4="","",O187/$I$4)</f>
        <v>1.0666666666666667</v>
      </c>
      <c r="P188" s="126">
        <f>IF($I$4="","",P187/$I$4)</f>
        <v>5.1052631578947372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24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856</v>
      </c>
      <c r="C191" s="84"/>
      <c r="D191" s="84"/>
      <c r="E191" s="84"/>
      <c r="F191" s="84"/>
      <c r="G191" s="84"/>
      <c r="H191" s="85"/>
      <c r="I191" s="86"/>
      <c r="J191" s="87"/>
      <c r="K191" s="87" t="s">
        <v>865</v>
      </c>
      <c r="L191" s="88"/>
      <c r="M191" s="88"/>
      <c r="N191" s="88"/>
      <c r="O191" s="88"/>
      <c r="P191" s="89">
        <v>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864</v>
      </c>
      <c r="C193" s="232"/>
      <c r="D193" s="232"/>
      <c r="E193" s="232"/>
      <c r="F193" s="232"/>
      <c r="G193" s="232"/>
      <c r="H193" s="97" t="s">
        <v>76</v>
      </c>
      <c r="I193" s="98">
        <v>608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>
        <v>1</v>
      </c>
      <c r="B194" s="104"/>
      <c r="C194" s="105" t="s">
        <v>352</v>
      </c>
      <c r="D194" s="105"/>
      <c r="E194" s="105"/>
      <c r="F194" s="106"/>
      <c r="G194" s="107"/>
      <c r="H194" s="108" t="s">
        <v>68</v>
      </c>
      <c r="I194" s="109">
        <v>123.12000000000002</v>
      </c>
      <c r="J194" s="110">
        <v>1900</v>
      </c>
      <c r="K194" s="110">
        <f>IF(I194="","",J194*I194)</f>
        <v>233928.00000000003</v>
      </c>
      <c r="L194" s="111">
        <f>IF(A194=1,K194,"")</f>
        <v>233928.00000000003</v>
      </c>
      <c r="M194" s="111" t="str">
        <f>IF(A194=2,K194,"")</f>
        <v/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 t="s">
        <v>855</v>
      </c>
      <c r="R194" s="102"/>
    </row>
    <row r="195" spans="1:18" ht="27" customHeight="1">
      <c r="A195" s="103">
        <v>5</v>
      </c>
      <c r="B195" s="104"/>
      <c r="C195" s="105" t="s">
        <v>866</v>
      </c>
      <c r="D195" s="105"/>
      <c r="E195" s="105"/>
      <c r="F195" s="106"/>
      <c r="G195" s="107">
        <v>6</v>
      </c>
      <c r="H195" s="108" t="s">
        <v>791</v>
      </c>
      <c r="I195" s="109">
        <v>2</v>
      </c>
      <c r="J195" s="110">
        <v>12000</v>
      </c>
      <c r="K195" s="110">
        <f>IF(I195="","",J195*I195)</f>
        <v>24000</v>
      </c>
      <c r="L195" s="111" t="str">
        <f>IF(A195=1,K195,"")</f>
        <v/>
      </c>
      <c r="M195" s="111" t="str">
        <f>IF(A195=2,K195,"")</f>
        <v/>
      </c>
      <c r="N195" s="111" t="str">
        <f>IF(A195=3,K195,"")</f>
        <v/>
      </c>
      <c r="O195" s="111" t="str">
        <f>IF(A195=4,K195,"")</f>
        <v/>
      </c>
      <c r="P195" s="111">
        <f>IF(A195=5,K195,"")</f>
        <v>24000</v>
      </c>
      <c r="Q195" s="112"/>
      <c r="R195" s="102"/>
    </row>
    <row r="196" spans="1:18" ht="27" customHeight="1">
      <c r="A196" s="103">
        <v>5</v>
      </c>
      <c r="B196" s="104"/>
      <c r="C196" s="105" t="s">
        <v>780</v>
      </c>
      <c r="D196" s="105"/>
      <c r="E196" s="105"/>
      <c r="F196" s="106" t="s">
        <v>839</v>
      </c>
      <c r="G196" s="107"/>
      <c r="H196" s="108" t="s">
        <v>791</v>
      </c>
      <c r="I196" s="109">
        <v>2</v>
      </c>
      <c r="J196" s="110">
        <v>13500</v>
      </c>
      <c r="K196" s="110">
        <f>IF(I196="","",J196*I196)</f>
        <v>27000</v>
      </c>
      <c r="L196" s="111" t="str">
        <f>IF(A196=1,K196,"")</f>
        <v/>
      </c>
      <c r="M196" s="111" t="str">
        <f>IF(A196=2,K196,"")</f>
        <v/>
      </c>
      <c r="N196" s="111" t="str">
        <f>IF(A196=3,K196,"")</f>
        <v/>
      </c>
      <c r="O196" s="111" t="str">
        <f>IF(A196=4,K196,"")</f>
        <v/>
      </c>
      <c r="P196" s="111">
        <f>IF(A196=5,K196,"")</f>
        <v>27000</v>
      </c>
      <c r="Q196" s="112"/>
      <c r="R196" s="102"/>
    </row>
    <row r="197" spans="1:18" ht="27" customHeight="1">
      <c r="A197" s="103"/>
      <c r="B197" s="104"/>
      <c r="C197" s="105" t="s">
        <v>782</v>
      </c>
      <c r="D197" s="105"/>
      <c r="E197" s="105"/>
      <c r="F197" s="113" t="s">
        <v>840</v>
      </c>
      <c r="G197" s="107">
        <v>6</v>
      </c>
      <c r="H197" s="108" t="s">
        <v>791</v>
      </c>
      <c r="I197" s="109"/>
      <c r="J197" s="110">
        <v>8000</v>
      </c>
      <c r="K197" s="110" t="str">
        <f>IF(I197="","",J197*I197)</f>
        <v/>
      </c>
      <c r="L197" s="111" t="str">
        <f>IF(A197=1,K197,"")</f>
        <v/>
      </c>
      <c r="M197" s="111" t="str">
        <f>IF(A197=2,K197,"")</f>
        <v/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/>
      <c r="B198" s="104"/>
      <c r="C198" s="105" t="s">
        <v>841</v>
      </c>
      <c r="D198" s="105"/>
      <c r="E198" s="105"/>
      <c r="F198" s="106" t="s">
        <v>842</v>
      </c>
      <c r="G198" s="107">
        <v>6.5</v>
      </c>
      <c r="H198" s="108" t="s">
        <v>791</v>
      </c>
      <c r="I198" s="109"/>
      <c r="J198" s="110">
        <v>8970</v>
      </c>
      <c r="K198" s="110" t="str">
        <f>IF(I198="","",J198*I198)</f>
        <v/>
      </c>
      <c r="L198" s="111" t="str">
        <f>IF(A198=1,K198,"")</f>
        <v/>
      </c>
      <c r="M198" s="111" t="str">
        <f>IF(A198=2,K198,"")</f>
        <v/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>
        <v>5</v>
      </c>
      <c r="B199" s="104"/>
      <c r="C199" s="105" t="s">
        <v>843</v>
      </c>
      <c r="D199" s="105"/>
      <c r="E199" s="105"/>
      <c r="F199" s="113"/>
      <c r="G199" s="107">
        <v>10</v>
      </c>
      <c r="H199" s="108" t="s">
        <v>648</v>
      </c>
      <c r="I199" s="109">
        <v>2</v>
      </c>
      <c r="J199" s="110">
        <v>2500</v>
      </c>
      <c r="K199" s="110">
        <f>IF(I199="","",J199*I199)</f>
        <v>5000</v>
      </c>
      <c r="L199" s="111" t="str">
        <f>IF(A199=1,K199,"")</f>
        <v/>
      </c>
      <c r="M199" s="111" t="str">
        <f>IF(A199=2,K199,"")</f>
        <v/>
      </c>
      <c r="N199" s="111" t="str">
        <f>IF(A199=3,K199,"")</f>
        <v/>
      </c>
      <c r="O199" s="111" t="str">
        <f>IF(A199=4,K199,"")</f>
        <v/>
      </c>
      <c r="P199" s="111">
        <f>IF(A199=5,K199,"")</f>
        <v>5000</v>
      </c>
      <c r="Q199" s="112"/>
      <c r="R199" s="82"/>
    </row>
    <row r="200" spans="1:18" ht="27" customHeight="1">
      <c r="A200" s="103">
        <v>5</v>
      </c>
      <c r="B200" s="104"/>
      <c r="C200" s="105" t="s">
        <v>789</v>
      </c>
      <c r="D200" s="105"/>
      <c r="E200" s="105"/>
      <c r="F200" s="114">
        <v>4</v>
      </c>
      <c r="G200" s="107">
        <v>5.8</v>
      </c>
      <c r="H200" s="108" t="s">
        <v>791</v>
      </c>
      <c r="I200" s="109">
        <v>2</v>
      </c>
      <c r="J200" s="110">
        <v>10000</v>
      </c>
      <c r="K200" s="110">
        <f>IF(I200="","",J200*I200)</f>
        <v>20000</v>
      </c>
      <c r="L200" s="111" t="str">
        <f>IF(A200=1,K200,"")</f>
        <v/>
      </c>
      <c r="M200" s="111" t="str">
        <f>IF(A200=2,K200,"")</f>
        <v/>
      </c>
      <c r="N200" s="111" t="str">
        <f>IF(A200=3,K200,"")</f>
        <v/>
      </c>
      <c r="O200" s="111" t="str">
        <f>IF(A200=4,K200,"")</f>
        <v/>
      </c>
      <c r="P200" s="111">
        <f>IF(A200=5,K200,"")</f>
        <v>20000</v>
      </c>
      <c r="Q200" s="112"/>
      <c r="R200" s="82"/>
    </row>
    <row r="201" spans="1:18" ht="27" customHeight="1">
      <c r="A201" s="103">
        <v>5</v>
      </c>
      <c r="B201" s="104"/>
      <c r="C201" s="105" t="s">
        <v>844</v>
      </c>
      <c r="D201" s="105"/>
      <c r="E201" s="105"/>
      <c r="F201" s="113" t="s">
        <v>845</v>
      </c>
      <c r="G201" s="107">
        <v>3.2</v>
      </c>
      <c r="H201" s="108" t="s">
        <v>791</v>
      </c>
      <c r="I201" s="109">
        <v>2</v>
      </c>
      <c r="J201" s="110">
        <v>5400</v>
      </c>
      <c r="K201" s="110">
        <f>IF(I201="","",J201*I201)</f>
        <v>10800</v>
      </c>
      <c r="L201" s="111" t="str">
        <f>IF(A201=1,K201,"")</f>
        <v/>
      </c>
      <c r="M201" s="111" t="str">
        <f>IF(A201=2,K201,"")</f>
        <v/>
      </c>
      <c r="N201" s="111" t="str">
        <f>IF(A201=3,K201,"")</f>
        <v/>
      </c>
      <c r="O201" s="111" t="str">
        <f>IF(A201=4,K201,"")</f>
        <v/>
      </c>
      <c r="P201" s="111">
        <f>IF(A201=5,K201,"")</f>
        <v>10800</v>
      </c>
      <c r="Q201" s="112"/>
      <c r="R201" s="82"/>
    </row>
    <row r="202" spans="1:18" ht="27" customHeight="1">
      <c r="A202" s="103">
        <v>1</v>
      </c>
      <c r="B202" s="104"/>
      <c r="C202" s="105" t="s">
        <v>786</v>
      </c>
      <c r="D202" s="105"/>
      <c r="E202" s="105"/>
      <c r="F202" s="113"/>
      <c r="G202" s="107"/>
      <c r="H202" s="108" t="s">
        <v>793</v>
      </c>
      <c r="I202" s="109">
        <v>104.64</v>
      </c>
      <c r="J202" s="110">
        <v>155</v>
      </c>
      <c r="K202" s="110">
        <f>IF(I202="","",J202*I202)</f>
        <v>16219.2</v>
      </c>
      <c r="L202" s="111">
        <f>IF(A202=1,K202,"")</f>
        <v>16219.2</v>
      </c>
      <c r="M202" s="111" t="str">
        <f>IF(A202=2,K202,"")</f>
        <v/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>
        <v>1</v>
      </c>
      <c r="B203" s="104"/>
      <c r="C203" s="105" t="s">
        <v>786</v>
      </c>
      <c r="D203" s="105"/>
      <c r="E203" s="105"/>
      <c r="F203" s="113"/>
      <c r="G203" s="107"/>
      <c r="H203" s="108" t="s">
        <v>793</v>
      </c>
      <c r="I203" s="109">
        <v>3.65</v>
      </c>
      <c r="J203" s="110">
        <v>180</v>
      </c>
      <c r="K203" s="110">
        <f>IF(I203="","",J203*I203)</f>
        <v>657</v>
      </c>
      <c r="L203" s="111">
        <f>IF(A203=1,K203,"")</f>
        <v>657</v>
      </c>
      <c r="M203" s="111" t="str">
        <f>IF(A203=2,K203,"")</f>
        <v/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>
        <v>3</v>
      </c>
      <c r="B204" s="104"/>
      <c r="C204" s="105" t="s">
        <v>820</v>
      </c>
      <c r="D204" s="105"/>
      <c r="E204" s="105"/>
      <c r="F204" s="106"/>
      <c r="G204" s="107">
        <v>1</v>
      </c>
      <c r="H204" s="108" t="s">
        <v>750</v>
      </c>
      <c r="I204" s="109">
        <v>2</v>
      </c>
      <c r="J204" s="110">
        <v>35800</v>
      </c>
      <c r="K204" s="110">
        <f>IF(I204="","",J204*I204)</f>
        <v>71600</v>
      </c>
      <c r="L204" s="111" t="str">
        <f>IF(A204=1,K204,"")</f>
        <v/>
      </c>
      <c r="M204" s="111" t="str">
        <f>IF(A204=2,K204,"")</f>
        <v/>
      </c>
      <c r="N204" s="111">
        <f>IF(A204=3,K204,"")</f>
        <v>71600</v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>
        <v>3</v>
      </c>
      <c r="B205" s="104"/>
      <c r="C205" s="105" t="s">
        <v>784</v>
      </c>
      <c r="D205" s="105"/>
      <c r="E205" s="105"/>
      <c r="F205" s="106"/>
      <c r="G205" s="107">
        <v>2</v>
      </c>
      <c r="H205" s="108" t="s">
        <v>750</v>
      </c>
      <c r="I205" s="109">
        <v>4</v>
      </c>
      <c r="J205" s="110">
        <v>32000</v>
      </c>
      <c r="K205" s="110">
        <f>IF(I205="","",J205*I205)</f>
        <v>128000</v>
      </c>
      <c r="L205" s="111" t="str">
        <f>IF(A205=1,K205,"")</f>
        <v/>
      </c>
      <c r="M205" s="111" t="str">
        <f>IF(A205=2,K205,"")</f>
        <v/>
      </c>
      <c r="N205" s="111">
        <f>IF(A205=3,K205,"")</f>
        <v>128000</v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>
        <v>3</v>
      </c>
      <c r="B206" s="104"/>
      <c r="C206" s="105" t="s">
        <v>790</v>
      </c>
      <c r="D206" s="105"/>
      <c r="E206" s="105"/>
      <c r="F206" s="106"/>
      <c r="G206" s="107">
        <v>1</v>
      </c>
      <c r="H206" s="108" t="s">
        <v>750</v>
      </c>
      <c r="I206" s="109">
        <v>2</v>
      </c>
      <c r="J206" s="110">
        <v>30600</v>
      </c>
      <c r="K206" s="110">
        <f>IF(I206="","",J206*I206)</f>
        <v>61200</v>
      </c>
      <c r="L206" s="111" t="str">
        <f>IF(A206=1,K206,"")</f>
        <v/>
      </c>
      <c r="M206" s="111" t="str">
        <f>IF(A206=2,K206,"")</f>
        <v/>
      </c>
      <c r="N206" s="111">
        <f>IF(A206=3,K206,"")</f>
        <v>61200</v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>
        <v>3</v>
      </c>
      <c r="B207" s="104"/>
      <c r="C207" s="105" t="s">
        <v>785</v>
      </c>
      <c r="D207" s="105"/>
      <c r="E207" s="105"/>
      <c r="F207" s="106"/>
      <c r="G207" s="107">
        <v>2</v>
      </c>
      <c r="H207" s="108" t="s">
        <v>750</v>
      </c>
      <c r="I207" s="109">
        <v>2</v>
      </c>
      <c r="J207" s="110">
        <v>28200</v>
      </c>
      <c r="K207" s="110">
        <f>IF(I207="","",J207*I207)</f>
        <v>56400</v>
      </c>
      <c r="L207" s="111" t="str">
        <f>IF(A207=1,K207,"")</f>
        <v/>
      </c>
      <c r="M207" s="111" t="str">
        <f>IF(A207=2,K207,"")</f>
        <v/>
      </c>
      <c r="N207" s="111">
        <f>IF(A207=3,K207,"")</f>
        <v>56400</v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>
        <v>5</v>
      </c>
      <c r="B208" s="104"/>
      <c r="C208" s="105" t="s">
        <v>846</v>
      </c>
      <c r="D208" s="105"/>
      <c r="E208" s="105"/>
      <c r="F208" s="114"/>
      <c r="G208" s="107"/>
      <c r="H208" s="108" t="s">
        <v>648</v>
      </c>
      <c r="I208" s="109">
        <v>2</v>
      </c>
      <c r="J208" s="110">
        <v>12000</v>
      </c>
      <c r="K208" s="110">
        <f>IF(I208="","",J208*I208)</f>
        <v>24000</v>
      </c>
      <c r="L208" s="111" t="str">
        <f>IF(A208=1,K208,"")</f>
        <v/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>
        <f>IF(A208=5,K208,"")</f>
        <v>24000</v>
      </c>
      <c r="Q208" s="112"/>
      <c r="R208" s="115"/>
    </row>
    <row r="209" spans="1:18" ht="27" customHeight="1">
      <c r="A209" s="103">
        <v>4</v>
      </c>
      <c r="B209" s="104"/>
      <c r="C209" s="105" t="s">
        <v>847</v>
      </c>
      <c r="D209" s="105"/>
      <c r="E209" s="105"/>
      <c r="F209" s="114"/>
      <c r="G209" s="107"/>
      <c r="H209" s="108" t="s">
        <v>792</v>
      </c>
      <c r="I209" s="109">
        <v>2</v>
      </c>
      <c r="J209" s="110">
        <v>1000</v>
      </c>
      <c r="K209" s="110">
        <f>IF(I209="","",J209*I209)</f>
        <v>2000</v>
      </c>
      <c r="L209" s="111" t="str">
        <f>IF(A209=1,K209,"")</f>
        <v/>
      </c>
      <c r="M209" s="111" t="str">
        <f>IF(A209=2,K209,"")</f>
        <v/>
      </c>
      <c r="N209" s="111" t="str">
        <f>IF(A209=3,K209,"")</f>
        <v/>
      </c>
      <c r="O209" s="111">
        <f>IF(A209=4,K209,"")</f>
        <v>2000</v>
      </c>
      <c r="P209" s="111" t="str">
        <f>IF(A209=5,K209,"")</f>
        <v/>
      </c>
      <c r="Q209" s="112"/>
      <c r="R209" s="115"/>
    </row>
    <row r="210" spans="1:18" ht="27" customHeight="1">
      <c r="A210" s="103"/>
      <c r="B210" s="104"/>
      <c r="C210" s="105"/>
      <c r="D210" s="105"/>
      <c r="E210" s="105"/>
      <c r="F210" s="113"/>
      <c r="G210" s="107"/>
      <c r="H210" s="108"/>
      <c r="I210" s="109"/>
      <c r="J210" s="110"/>
      <c r="K210" s="110" t="str">
        <f>IF(I210="","",J210*I210)</f>
        <v/>
      </c>
      <c r="L210" s="111" t="str">
        <f>IF(A210=1,K210,"")</f>
        <v/>
      </c>
      <c r="M210" s="111" t="str">
        <f>IF(A210=2,K210,"")</f>
        <v/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/>
      <c r="B211" s="104"/>
      <c r="C211" s="105"/>
      <c r="D211" s="105"/>
      <c r="E211" s="105"/>
      <c r="F211" s="114"/>
      <c r="G211" s="107"/>
      <c r="H211" s="108"/>
      <c r="I211" s="109"/>
      <c r="J211" s="110"/>
      <c r="K211" s="110" t="str">
        <f>IF(I211="","",J211*I211)</f>
        <v/>
      </c>
      <c r="L211" s="111" t="str">
        <f>IF(A211=1,K211,"")</f>
        <v/>
      </c>
      <c r="M211" s="111" t="str">
        <f>IF(A211=2,K211,"")</f>
        <v/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/>
      <c r="B213" s="104"/>
      <c r="C213" s="105"/>
      <c r="D213" s="105"/>
      <c r="E213" s="105"/>
      <c r="F213" s="114"/>
      <c r="G213" s="107"/>
      <c r="H213" s="108"/>
      <c r="I213" s="109"/>
      <c r="J213" s="110"/>
      <c r="K213" s="110" t="str">
        <f>IF(I213="","",J213*I213)</f>
        <v/>
      </c>
      <c r="L213" s="111" t="str">
        <f>IF(A213=1,K213,"")</f>
        <v/>
      </c>
      <c r="M213" s="111" t="str">
        <f>IF(A213=2,K213,"")</f>
        <v/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680804.2</v>
      </c>
      <c r="L214" s="119">
        <f>SUM(L194:L213)</f>
        <v>250804.20000000004</v>
      </c>
      <c r="M214" s="119">
        <f>SUM(M194:M213)</f>
        <v>0</v>
      </c>
      <c r="N214" s="119">
        <f>SUM(N194:N213)</f>
        <v>317200</v>
      </c>
      <c r="O214" s="119">
        <f>SUM(O194:O213)</f>
        <v>2000</v>
      </c>
      <c r="P214" s="119">
        <f>SUM(P194:P213)</f>
        <v>110800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1119.7437499999999</v>
      </c>
      <c r="L215" s="126">
        <f>IF($I$4="","",L214/$I$4)</f>
        <v>8.8001473684210545</v>
      </c>
      <c r="M215" s="126">
        <f>IF($I$4="","",M214/$I$4)</f>
        <v>0</v>
      </c>
      <c r="N215" s="126">
        <f>IF($I$4="","",N214/$I$4)</f>
        <v>11.12982456140351</v>
      </c>
      <c r="O215" s="126">
        <f>IF($I$4="","",O214/$I$4)</f>
        <v>7.0175438596491224E-2</v>
      </c>
      <c r="P215" s="126">
        <f>IF($I$4="","",P214/$I$4)</f>
        <v>3.8877192982456141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24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867</v>
      </c>
      <c r="C218" s="84"/>
      <c r="D218" s="84"/>
      <c r="E218" s="84"/>
      <c r="F218" s="84"/>
      <c r="G218" s="84"/>
      <c r="H218" s="85"/>
      <c r="I218" s="86"/>
      <c r="J218" s="87"/>
      <c r="K218" s="87" t="s">
        <v>869</v>
      </c>
      <c r="L218" s="88"/>
      <c r="M218" s="88"/>
      <c r="N218" s="88"/>
      <c r="O218" s="88"/>
      <c r="P218" s="89">
        <v>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868</v>
      </c>
      <c r="C220" s="232"/>
      <c r="D220" s="232"/>
      <c r="E220" s="232"/>
      <c r="F220" s="232"/>
      <c r="G220" s="232"/>
      <c r="H220" s="97" t="s">
        <v>76</v>
      </c>
      <c r="I220" s="98">
        <v>69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/>
      <c r="B221" s="104"/>
      <c r="C221" s="105" t="s">
        <v>870</v>
      </c>
      <c r="D221" s="105"/>
      <c r="E221" s="105"/>
      <c r="F221" s="106"/>
      <c r="G221" s="107"/>
      <c r="H221" s="108" t="s">
        <v>76</v>
      </c>
      <c r="I221" s="109">
        <v>69</v>
      </c>
      <c r="J221" s="110">
        <v>6052.2659420289856</v>
      </c>
      <c r="K221" s="110">
        <f>IF(I221="","",J221*I221)</f>
        <v>417606.35</v>
      </c>
      <c r="L221" s="111">
        <v>278418.34999999998</v>
      </c>
      <c r="M221" s="111">
        <v>0</v>
      </c>
      <c r="N221" s="111">
        <v>119058</v>
      </c>
      <c r="O221" s="111" t="str">
        <f>IF(A221=4,K221,"")</f>
        <v/>
      </c>
      <c r="P221" s="111">
        <v>20130</v>
      </c>
      <c r="Q221" s="112" t="s">
        <v>874</v>
      </c>
      <c r="R221" s="102"/>
    </row>
    <row r="222" spans="1:18" ht="27" customHeight="1">
      <c r="A222" s="103"/>
      <c r="B222" s="104"/>
      <c r="C222" s="105" t="s">
        <v>871</v>
      </c>
      <c r="D222" s="105"/>
      <c r="E222" s="105"/>
      <c r="F222" s="106"/>
      <c r="G222" s="107"/>
      <c r="H222" s="108" t="s">
        <v>76</v>
      </c>
      <c r="I222" s="109">
        <v>69</v>
      </c>
      <c r="J222" s="110">
        <v>1578.1739130434783</v>
      </c>
      <c r="K222" s="110">
        <f>IF(I222="","",J222*I222)</f>
        <v>108894</v>
      </c>
      <c r="L222" s="111">
        <v>34134</v>
      </c>
      <c r="M222" s="111">
        <v>0</v>
      </c>
      <c r="N222" s="111">
        <v>56040</v>
      </c>
      <c r="O222" s="111" t="str">
        <f>IF(A222=4,K222,"")</f>
        <v/>
      </c>
      <c r="P222" s="111">
        <v>18420</v>
      </c>
      <c r="Q222" s="112" t="s">
        <v>875</v>
      </c>
      <c r="R222" s="102"/>
    </row>
    <row r="223" spans="1:18" ht="27" customHeight="1">
      <c r="A223" s="103">
        <v>4</v>
      </c>
      <c r="B223" s="104"/>
      <c r="C223" s="105" t="s">
        <v>872</v>
      </c>
      <c r="D223" s="105"/>
      <c r="E223" s="105"/>
      <c r="F223" s="106" t="s">
        <v>873</v>
      </c>
      <c r="G223" s="107"/>
      <c r="H223" s="108" t="s">
        <v>76</v>
      </c>
      <c r="I223" s="109">
        <v>69</v>
      </c>
      <c r="J223" s="110">
        <v>500</v>
      </c>
      <c r="K223" s="110">
        <f>IF(I223="","",J223*I223)</f>
        <v>34500</v>
      </c>
      <c r="L223" s="111" t="str">
        <f>IF(A223=1,K223,"")</f>
        <v/>
      </c>
      <c r="M223" s="111" t="str">
        <f>IF(A223=2,K223,"")</f>
        <v/>
      </c>
      <c r="N223" s="111" t="str">
        <f>IF(A223=3,K223,"")</f>
        <v/>
      </c>
      <c r="O223" s="111">
        <f>IF(A223=4,K223,"")</f>
        <v>34500</v>
      </c>
      <c r="P223" s="111" t="str">
        <f>IF(A223=5,K223,"")</f>
        <v/>
      </c>
      <c r="Q223" s="112"/>
      <c r="R223" s="102"/>
    </row>
    <row r="224" spans="1:18" ht="27" customHeight="1">
      <c r="A224" s="103"/>
      <c r="B224" s="104"/>
      <c r="C224" s="105"/>
      <c r="D224" s="105"/>
      <c r="E224" s="105"/>
      <c r="F224" s="113"/>
      <c r="G224" s="107"/>
      <c r="H224" s="108"/>
      <c r="I224" s="109"/>
      <c r="J224" s="110"/>
      <c r="K224" s="110" t="str">
        <f>IF(I224="","",J224*I224)</f>
        <v/>
      </c>
      <c r="L224" s="111" t="str">
        <f>IF(A224=1,K224,"")</f>
        <v/>
      </c>
      <c r="M224" s="111" t="str">
        <f>IF(A224=2,K224,"")</f>
        <v/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/>
      <c r="R224" s="102"/>
    </row>
    <row r="225" spans="1:18" ht="27" customHeight="1">
      <c r="A225" s="103"/>
      <c r="B225" s="104"/>
      <c r="C225" s="105"/>
      <c r="D225" s="105"/>
      <c r="E225" s="105"/>
      <c r="F225" s="106"/>
      <c r="G225" s="107"/>
      <c r="H225" s="108"/>
      <c r="I225" s="109"/>
      <c r="J225" s="110"/>
      <c r="K225" s="110" t="str">
        <f>IF(I225="","",J225*I225)</f>
        <v/>
      </c>
      <c r="L225" s="111" t="str">
        <f>IF(A225=1,K225,"")</f>
        <v/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/>
      <c r="B226" s="104"/>
      <c r="C226" s="105"/>
      <c r="D226" s="105"/>
      <c r="E226" s="105"/>
      <c r="F226" s="113"/>
      <c r="G226" s="107"/>
      <c r="H226" s="108"/>
      <c r="I226" s="109"/>
      <c r="J226" s="110"/>
      <c r="K226" s="110" t="str">
        <f>IF(I226="","",J226*I226)</f>
        <v/>
      </c>
      <c r="L226" s="111" t="str">
        <f>IF(A226=1,K226,"")</f>
        <v/>
      </c>
      <c r="M226" s="111" t="str">
        <f>IF(A226=2,K226,"")</f>
        <v/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/>
      <c r="B227" s="104"/>
      <c r="C227" s="105"/>
      <c r="D227" s="105"/>
      <c r="E227" s="105"/>
      <c r="F227" s="114"/>
      <c r="G227" s="107"/>
      <c r="H227" s="108"/>
      <c r="I227" s="109"/>
      <c r="J227" s="110"/>
      <c r="K227" s="110" t="str">
        <f>IF(I227="","",J227*I227)</f>
        <v/>
      </c>
      <c r="L227" s="111" t="str">
        <f>IF(A227=1,K227,"")</f>
        <v/>
      </c>
      <c r="M227" s="111" t="str">
        <f>IF(A227=2,K227,"")</f>
        <v/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/>
      <c r="B228" s="104"/>
      <c r="C228" s="105"/>
      <c r="D228" s="105"/>
      <c r="E228" s="105"/>
      <c r="F228" s="113"/>
      <c r="G228" s="107"/>
      <c r="H228" s="108"/>
      <c r="I228" s="109"/>
      <c r="J228" s="110"/>
      <c r="K228" s="110" t="str">
        <f>IF(I228="","",J228*I228)</f>
        <v/>
      </c>
      <c r="L228" s="111" t="str">
        <f>IF(A228=1,K228,"")</f>
        <v/>
      </c>
      <c r="M228" s="111" t="str">
        <f>IF(A228=2,K228,"")</f>
        <v/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/>
      <c r="B229" s="104"/>
      <c r="C229" s="105"/>
      <c r="D229" s="105"/>
      <c r="E229" s="105"/>
      <c r="F229" s="113"/>
      <c r="G229" s="107"/>
      <c r="H229" s="108"/>
      <c r="I229" s="109"/>
      <c r="J229" s="110"/>
      <c r="K229" s="110" t="str">
        <f>IF(I229="","",J229*I229)</f>
        <v/>
      </c>
      <c r="L229" s="111" t="str">
        <f>IF(A229=1,K229,"")</f>
        <v/>
      </c>
      <c r="M229" s="111" t="str">
        <f>IF(A229=2,K229,"")</f>
        <v/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/>
      <c r="B230" s="104"/>
      <c r="C230" s="105"/>
      <c r="D230" s="105"/>
      <c r="E230" s="105"/>
      <c r="F230" s="113"/>
      <c r="G230" s="107"/>
      <c r="H230" s="108"/>
      <c r="I230" s="109"/>
      <c r="J230" s="110"/>
      <c r="K230" s="110" t="str">
        <f>IF(I230="","",J230*I230)</f>
        <v/>
      </c>
      <c r="L230" s="111" t="str">
        <f>IF(A230=1,K230,"")</f>
        <v/>
      </c>
      <c r="M230" s="111" t="str">
        <f>IF(A230=2,K230,"")</f>
        <v/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/>
      <c r="B231" s="104"/>
      <c r="C231" s="105"/>
      <c r="D231" s="105"/>
      <c r="E231" s="105"/>
      <c r="F231" s="106"/>
      <c r="G231" s="107"/>
      <c r="H231" s="108"/>
      <c r="I231" s="109"/>
      <c r="J231" s="110"/>
      <c r="K231" s="110" t="str">
        <f>IF(I231="","",J231*I231)</f>
        <v/>
      </c>
      <c r="L231" s="111" t="str">
        <f>IF(A231=1,K231,"")</f>
        <v/>
      </c>
      <c r="M231" s="111" t="str">
        <f>IF(A231=2,K231,"")</f>
        <v/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/>
      <c r="B232" s="104"/>
      <c r="C232" s="105"/>
      <c r="D232" s="105"/>
      <c r="E232" s="105"/>
      <c r="F232" s="106"/>
      <c r="G232" s="107"/>
      <c r="H232" s="108"/>
      <c r="I232" s="109"/>
      <c r="J232" s="110"/>
      <c r="K232" s="110" t="str">
        <f>IF(I232="","",J232*I232)</f>
        <v/>
      </c>
      <c r="L232" s="111" t="str">
        <f>IF(A232=1,K232,"")</f>
        <v/>
      </c>
      <c r="M232" s="111" t="str">
        <f>IF(A232=2,K232,"")</f>
        <v/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/>
      <c r="B233" s="104"/>
      <c r="C233" s="105"/>
      <c r="D233" s="105"/>
      <c r="E233" s="105"/>
      <c r="F233" s="106"/>
      <c r="G233" s="107"/>
      <c r="H233" s="108"/>
      <c r="I233" s="109"/>
      <c r="J233" s="110"/>
      <c r="K233" s="110" t="str">
        <f>IF(I233="","",J233*I233)</f>
        <v/>
      </c>
      <c r="L233" s="111" t="str">
        <f>IF(A233=1,K233,"")</f>
        <v/>
      </c>
      <c r="M233" s="111" t="str">
        <f>IF(A233=2,K233,"")</f>
        <v/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/>
      <c r="B234" s="104"/>
      <c r="C234" s="105"/>
      <c r="D234" s="105"/>
      <c r="E234" s="105"/>
      <c r="F234" s="106"/>
      <c r="G234" s="107"/>
      <c r="H234" s="108"/>
      <c r="I234" s="109"/>
      <c r="J234" s="110"/>
      <c r="K234" s="110" t="str">
        <f>IF(I234="","",J234*I234)</f>
        <v/>
      </c>
      <c r="L234" s="111" t="str">
        <f>IF(A234=1,K234,"")</f>
        <v/>
      </c>
      <c r="M234" s="111" t="str">
        <f>IF(A234=2,K234,"")</f>
        <v/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/>
      <c r="B235" s="104"/>
      <c r="C235" s="105"/>
      <c r="D235" s="105"/>
      <c r="E235" s="105"/>
      <c r="F235" s="114"/>
      <c r="G235" s="107"/>
      <c r="H235" s="108"/>
      <c r="I235" s="109"/>
      <c r="J235" s="110"/>
      <c r="K235" s="110" t="str">
        <f>IF(I235="","",J235*I235)</f>
        <v/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/>
      <c r="B236" s="104"/>
      <c r="C236" s="105"/>
      <c r="D236" s="105"/>
      <c r="E236" s="105"/>
      <c r="F236" s="114"/>
      <c r="G236" s="107"/>
      <c r="H236" s="108"/>
      <c r="I236" s="109"/>
      <c r="J236" s="110"/>
      <c r="K236" s="110" t="str">
        <f>IF(I236="","",J236*I236)</f>
        <v/>
      </c>
      <c r="L236" s="111" t="str">
        <f>IF(A236=1,K236,"")</f>
        <v/>
      </c>
      <c r="M236" s="111" t="str">
        <f>IF(A236=2,K236,"")</f>
        <v/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/>
      <c r="B237" s="104"/>
      <c r="C237" s="105"/>
      <c r="D237" s="105"/>
      <c r="E237" s="105"/>
      <c r="F237" s="113"/>
      <c r="G237" s="107"/>
      <c r="H237" s="108"/>
      <c r="I237" s="109"/>
      <c r="J237" s="110"/>
      <c r="K237" s="110" t="str">
        <f>IF(I237="","",J237*I237)</f>
        <v/>
      </c>
      <c r="L237" s="111" t="str">
        <f>IF(A237=1,K237,"")</f>
        <v/>
      </c>
      <c r="M237" s="111" t="str">
        <f>IF(A237=2,K237,"")</f>
        <v/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/>
      <c r="B238" s="104"/>
      <c r="C238" s="105"/>
      <c r="D238" s="105"/>
      <c r="E238" s="105"/>
      <c r="F238" s="114"/>
      <c r="G238" s="107"/>
      <c r="H238" s="108"/>
      <c r="I238" s="109"/>
      <c r="J238" s="110"/>
      <c r="K238" s="110" t="str">
        <f>IF(I238="","",J238*I238)</f>
        <v/>
      </c>
      <c r="L238" s="111" t="str">
        <f>IF(A238=1,K238,"")</f>
        <v/>
      </c>
      <c r="M238" s="111" t="str">
        <f>IF(A238=2,K238,"")</f>
        <v/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/>
      <c r="B240" s="104"/>
      <c r="C240" s="105"/>
      <c r="D240" s="105"/>
      <c r="E240" s="105"/>
      <c r="F240" s="114"/>
      <c r="G240" s="107"/>
      <c r="H240" s="108"/>
      <c r="I240" s="109"/>
      <c r="J240" s="110"/>
      <c r="K240" s="110" t="str">
        <f>IF(I240="","",J240*I240)</f>
        <v/>
      </c>
      <c r="L240" s="111" t="str">
        <f>IF(A240=1,K240,"")</f>
        <v/>
      </c>
      <c r="M240" s="111" t="str">
        <f>IF(A240=2,K240,"")</f>
        <v/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561000.35</v>
      </c>
      <c r="L241" s="119">
        <f>SUM(L221:L240)</f>
        <v>312552.34999999998</v>
      </c>
      <c r="M241" s="119">
        <f>SUM(M221:M240)</f>
        <v>0</v>
      </c>
      <c r="N241" s="119">
        <f>SUM(N221:N240)</f>
        <v>175098</v>
      </c>
      <c r="O241" s="119">
        <f>SUM(O221:O240)</f>
        <v>34500</v>
      </c>
      <c r="P241" s="119">
        <f>SUM(P221:P240)</f>
        <v>38550</v>
      </c>
      <c r="Q241" s="120">
        <f>K241-SUM(L241:P241)</f>
        <v>300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8130.4398550724636</v>
      </c>
      <c r="L242" s="126">
        <f>IF($I$4="","",L241/$I$4)</f>
        <v>10.966749122807016</v>
      </c>
      <c r="M242" s="126">
        <f>IF($I$4="","",M241/$I$4)</f>
        <v>0</v>
      </c>
      <c r="N242" s="126">
        <f>IF($I$4="","",N241/$I$4)</f>
        <v>6.1437894736842109</v>
      </c>
      <c r="O242" s="126">
        <f>IF($I$4="","",O241/$I$4)</f>
        <v>1.2105263157894737</v>
      </c>
      <c r="P242" s="126">
        <f>IF($I$4="","",P241/$I$4)</f>
        <v>1.3526315789473684</v>
      </c>
      <c r="Q242" s="127">
        <f>IF(I220="","",Q241/I220)</f>
        <v>4.3478260869565215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24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876</v>
      </c>
      <c r="C245" s="84"/>
      <c r="D245" s="84"/>
      <c r="E245" s="84"/>
      <c r="F245" s="84"/>
      <c r="G245" s="84"/>
      <c r="H245" s="85"/>
      <c r="I245" s="86"/>
      <c r="J245" s="87"/>
      <c r="K245" s="87" t="s">
        <v>878</v>
      </c>
      <c r="L245" s="88"/>
      <c r="M245" s="88"/>
      <c r="N245" s="88"/>
      <c r="O245" s="88"/>
      <c r="P245" s="89">
        <v>10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877</v>
      </c>
      <c r="C247" s="232"/>
      <c r="D247" s="232"/>
      <c r="E247" s="232"/>
      <c r="F247" s="232"/>
      <c r="G247" s="232"/>
      <c r="H247" s="97" t="s">
        <v>76</v>
      </c>
      <c r="I247" s="98">
        <v>233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/>
      <c r="B248" s="104"/>
      <c r="C248" s="105" t="s">
        <v>879</v>
      </c>
      <c r="D248" s="105"/>
      <c r="E248" s="105"/>
      <c r="F248" s="106"/>
      <c r="G248" s="107"/>
      <c r="H248" s="108" t="s">
        <v>76</v>
      </c>
      <c r="I248" s="109">
        <v>233</v>
      </c>
      <c r="J248" s="110">
        <v>1436.0321888412018</v>
      </c>
      <c r="K248" s="110">
        <f>IF(I248="","",J248*I248)</f>
        <v>334595.5</v>
      </c>
      <c r="L248" s="111">
        <v>103395.5</v>
      </c>
      <c r="M248" s="111">
        <v>0</v>
      </c>
      <c r="N248" s="111">
        <v>186800</v>
      </c>
      <c r="O248" s="111" t="str">
        <f>IF(A248=4,K248,"")</f>
        <v/>
      </c>
      <c r="P248" s="111">
        <v>43400</v>
      </c>
      <c r="Q248" s="112" t="s">
        <v>881</v>
      </c>
      <c r="R248" s="102"/>
    </row>
    <row r="249" spans="1:18" ht="27" customHeight="1">
      <c r="A249" s="103"/>
      <c r="B249" s="104"/>
      <c r="C249" s="105" t="s">
        <v>871</v>
      </c>
      <c r="D249" s="105"/>
      <c r="E249" s="105"/>
      <c r="F249" s="106"/>
      <c r="G249" s="107"/>
      <c r="H249" s="108" t="s">
        <v>76</v>
      </c>
      <c r="I249" s="109">
        <v>233</v>
      </c>
      <c r="J249" s="110">
        <v>1411.5321888412018</v>
      </c>
      <c r="K249" s="110">
        <f>IF(I249="","",J249*I249)</f>
        <v>328887</v>
      </c>
      <c r="L249" s="111">
        <v>97687</v>
      </c>
      <c r="M249" s="111">
        <v>0</v>
      </c>
      <c r="N249" s="111">
        <v>186800</v>
      </c>
      <c r="O249" s="111" t="str">
        <f>IF(A249=4,K249,"")</f>
        <v/>
      </c>
      <c r="P249" s="111">
        <v>43400</v>
      </c>
      <c r="Q249" s="112" t="s">
        <v>882</v>
      </c>
      <c r="R249" s="102"/>
    </row>
    <row r="250" spans="1:18" ht="27" customHeight="1">
      <c r="A250" s="103"/>
      <c r="B250" s="104"/>
      <c r="C250" s="105" t="s">
        <v>880</v>
      </c>
      <c r="D250" s="105"/>
      <c r="E250" s="105"/>
      <c r="F250" s="106"/>
      <c r="G250" s="107"/>
      <c r="H250" s="108" t="s">
        <v>76</v>
      </c>
      <c r="I250" s="109">
        <v>233</v>
      </c>
      <c r="J250" s="110">
        <v>2350.5261802575105</v>
      </c>
      <c r="K250" s="110">
        <f>IF(I250="","",J250*I250)</f>
        <v>547672.6</v>
      </c>
      <c r="L250" s="111">
        <v>327152</v>
      </c>
      <c r="M250" s="111">
        <v>0</v>
      </c>
      <c r="N250" s="111">
        <v>150537</v>
      </c>
      <c r="O250" s="111" t="str">
        <f>IF(A250=4,K250,"")</f>
        <v/>
      </c>
      <c r="P250" s="111">
        <v>58333.599999999999</v>
      </c>
      <c r="Q250" s="112" t="s">
        <v>883</v>
      </c>
      <c r="R250" s="102"/>
    </row>
    <row r="251" spans="1:18" ht="27" customHeight="1">
      <c r="A251" s="103"/>
      <c r="B251" s="104"/>
      <c r="C251" s="105"/>
      <c r="D251" s="105"/>
      <c r="E251" s="105"/>
      <c r="F251" s="113"/>
      <c r="G251" s="107"/>
      <c r="H251" s="108"/>
      <c r="I251" s="109"/>
      <c r="J251" s="110"/>
      <c r="K251" s="110" t="str">
        <f>IF(I251="","",J251*I251)</f>
        <v/>
      </c>
      <c r="L251" s="111" t="str">
        <f>IF(A251=1,K251,"")</f>
        <v/>
      </c>
      <c r="M251" s="111" t="str">
        <f>IF(A251=2,K251,"")</f>
        <v/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/>
      <c r="R251" s="102"/>
    </row>
    <row r="252" spans="1:18" ht="27" customHeight="1">
      <c r="A252" s="103"/>
      <c r="B252" s="104"/>
      <c r="C252" s="105"/>
      <c r="D252" s="105"/>
      <c r="E252" s="105"/>
      <c r="F252" s="106"/>
      <c r="G252" s="107"/>
      <c r="H252" s="108"/>
      <c r="I252" s="109"/>
      <c r="J252" s="110"/>
      <c r="K252" s="110" t="str">
        <f>IF(I252="","",J252*I252)</f>
        <v/>
      </c>
      <c r="L252" s="111" t="str">
        <f>IF(A252=1,K252,"")</f>
        <v/>
      </c>
      <c r="M252" s="111" t="str">
        <f>IF(A252=2,K252,"")</f>
        <v/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/>
      <c r="R252" s="102"/>
    </row>
    <row r="253" spans="1:18" ht="27" customHeight="1">
      <c r="A253" s="103"/>
      <c r="B253" s="104"/>
      <c r="C253" s="105"/>
      <c r="D253" s="105"/>
      <c r="E253" s="105"/>
      <c r="F253" s="113"/>
      <c r="G253" s="107"/>
      <c r="H253" s="108"/>
      <c r="I253" s="109"/>
      <c r="J253" s="110"/>
      <c r="K253" s="110" t="str">
        <f>IF(I253="","",J253*I253)</f>
        <v/>
      </c>
      <c r="L253" s="111" t="str">
        <f>IF(A253=1,K253,"")</f>
        <v/>
      </c>
      <c r="M253" s="111" t="str">
        <f>IF(A253=2,K253,"")</f>
        <v/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/>
      <c r="B254" s="104"/>
      <c r="C254" s="105"/>
      <c r="D254" s="105"/>
      <c r="E254" s="105"/>
      <c r="F254" s="114"/>
      <c r="G254" s="107"/>
      <c r="H254" s="108"/>
      <c r="I254" s="109"/>
      <c r="J254" s="110"/>
      <c r="K254" s="110" t="str">
        <f>IF(I254="","",J254*I254)</f>
        <v/>
      </c>
      <c r="L254" s="111" t="str">
        <f>IF(A254=1,K254,"")</f>
        <v/>
      </c>
      <c r="M254" s="111" t="str">
        <f>IF(A254=2,K254,"")</f>
        <v/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/>
      <c r="B255" s="104"/>
      <c r="C255" s="105"/>
      <c r="D255" s="105"/>
      <c r="E255" s="105"/>
      <c r="F255" s="113"/>
      <c r="G255" s="107"/>
      <c r="H255" s="108"/>
      <c r="I255" s="109"/>
      <c r="J255" s="110"/>
      <c r="K255" s="110" t="str">
        <f>IF(I255="","",J255*I255)</f>
        <v/>
      </c>
      <c r="L255" s="111" t="str">
        <f>IF(A255=1,K255,"")</f>
        <v/>
      </c>
      <c r="M255" s="111" t="str">
        <f>IF(A255=2,K255,"")</f>
        <v/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/>
      <c r="B256" s="104"/>
      <c r="C256" s="105"/>
      <c r="D256" s="105"/>
      <c r="E256" s="105"/>
      <c r="F256" s="113"/>
      <c r="G256" s="107"/>
      <c r="H256" s="108"/>
      <c r="I256" s="109"/>
      <c r="J256" s="110"/>
      <c r="K256" s="110" t="str">
        <f>IF(I256="","",J256*I256)</f>
        <v/>
      </c>
      <c r="L256" s="111" t="str">
        <f>IF(A256=1,K256,"")</f>
        <v/>
      </c>
      <c r="M256" s="111" t="str">
        <f>IF(A256=2,K256,"")</f>
        <v/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/>
      <c r="B257" s="104"/>
      <c r="C257" s="105"/>
      <c r="D257" s="105"/>
      <c r="E257" s="105"/>
      <c r="F257" s="113"/>
      <c r="G257" s="107"/>
      <c r="H257" s="108"/>
      <c r="I257" s="109"/>
      <c r="J257" s="110"/>
      <c r="K257" s="110" t="str">
        <f>IF(I257="","",J257*I257)</f>
        <v/>
      </c>
      <c r="L257" s="111" t="str">
        <f>IF(A257=1,K257,"")</f>
        <v/>
      </c>
      <c r="M257" s="111" t="str">
        <f>IF(A257=2,K257,"")</f>
        <v/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/>
      <c r="B258" s="104"/>
      <c r="C258" s="105"/>
      <c r="D258" s="105"/>
      <c r="E258" s="105"/>
      <c r="F258" s="106"/>
      <c r="G258" s="107"/>
      <c r="H258" s="108"/>
      <c r="I258" s="109"/>
      <c r="J258" s="110"/>
      <c r="K258" s="110" t="str">
        <f>IF(I258="","",J258*I258)</f>
        <v/>
      </c>
      <c r="L258" s="111" t="str">
        <f>IF(A258=1,K258,"")</f>
        <v/>
      </c>
      <c r="M258" s="111" t="str">
        <f>IF(A258=2,K258,"")</f>
        <v/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/>
      <c r="B259" s="104"/>
      <c r="C259" s="105"/>
      <c r="D259" s="105"/>
      <c r="E259" s="105"/>
      <c r="F259" s="106"/>
      <c r="G259" s="107"/>
      <c r="H259" s="108"/>
      <c r="I259" s="109"/>
      <c r="J259" s="110"/>
      <c r="K259" s="110" t="str">
        <f>IF(I259="","",J259*I259)</f>
        <v/>
      </c>
      <c r="L259" s="111" t="str">
        <f>IF(A259=1,K259,"")</f>
        <v/>
      </c>
      <c r="M259" s="111" t="str">
        <f>IF(A259=2,K259,"")</f>
        <v/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/>
      <c r="B260" s="104"/>
      <c r="C260" s="105"/>
      <c r="D260" s="105"/>
      <c r="E260" s="105"/>
      <c r="F260" s="106"/>
      <c r="G260" s="107"/>
      <c r="H260" s="108"/>
      <c r="I260" s="109"/>
      <c r="J260" s="110"/>
      <c r="K260" s="110" t="str">
        <f>IF(I260="","",J260*I260)</f>
        <v/>
      </c>
      <c r="L260" s="111" t="str">
        <f>IF(A260=1,K260,"")</f>
        <v/>
      </c>
      <c r="M260" s="111" t="str">
        <f>IF(A260=2,K260,"")</f>
        <v/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/>
      <c r="B261" s="104"/>
      <c r="C261" s="105"/>
      <c r="D261" s="105"/>
      <c r="E261" s="105"/>
      <c r="F261" s="106"/>
      <c r="G261" s="107"/>
      <c r="H261" s="108"/>
      <c r="I261" s="109"/>
      <c r="J261" s="110"/>
      <c r="K261" s="110" t="str">
        <f>IF(I261="","",J261*I261)</f>
        <v/>
      </c>
      <c r="L261" s="111" t="str">
        <f>IF(A261=1,K261,"")</f>
        <v/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/>
      <c r="B262" s="104"/>
      <c r="C262" s="105"/>
      <c r="D262" s="105"/>
      <c r="E262" s="105"/>
      <c r="F262" s="114"/>
      <c r="G262" s="107"/>
      <c r="H262" s="108"/>
      <c r="I262" s="109"/>
      <c r="J262" s="110"/>
      <c r="K262" s="110" t="str">
        <f>IF(I262="","",J262*I262)</f>
        <v/>
      </c>
      <c r="L262" s="111" t="str">
        <f>IF(A262=1,K262,"")</f>
        <v/>
      </c>
      <c r="M262" s="111" t="str">
        <f>IF(A262=2,K262,"")</f>
        <v/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/>
      <c r="B263" s="104"/>
      <c r="C263" s="105"/>
      <c r="D263" s="105"/>
      <c r="E263" s="105"/>
      <c r="F263" s="114"/>
      <c r="G263" s="107"/>
      <c r="H263" s="108"/>
      <c r="I263" s="109"/>
      <c r="J263" s="110"/>
      <c r="K263" s="110" t="str">
        <f>IF(I263="","",J263*I263)</f>
        <v/>
      </c>
      <c r="L263" s="111" t="str">
        <f>IF(A263=1,K263,"")</f>
        <v/>
      </c>
      <c r="M263" s="111" t="str">
        <f>IF(A263=2,K263,"")</f>
        <v/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/>
      <c r="B264" s="104"/>
      <c r="C264" s="105"/>
      <c r="D264" s="105"/>
      <c r="E264" s="105"/>
      <c r="F264" s="113"/>
      <c r="G264" s="107"/>
      <c r="H264" s="108"/>
      <c r="I264" s="109"/>
      <c r="J264" s="110"/>
      <c r="K264" s="110" t="str">
        <f>IF(I264="","",J264*I264)</f>
        <v/>
      </c>
      <c r="L264" s="111" t="str">
        <f>IF(A264=1,K264,"")</f>
        <v/>
      </c>
      <c r="M264" s="111" t="str">
        <f>IF(A264=2,K264,"")</f>
        <v/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/>
      <c r="B265" s="104"/>
      <c r="C265" s="105"/>
      <c r="D265" s="105"/>
      <c r="E265" s="105"/>
      <c r="F265" s="114"/>
      <c r="G265" s="107"/>
      <c r="H265" s="108"/>
      <c r="I265" s="109"/>
      <c r="J265" s="110"/>
      <c r="K265" s="110" t="str">
        <f>IF(I265="","",J265*I265)</f>
        <v/>
      </c>
      <c r="L265" s="111" t="str">
        <f>IF(A265=1,K265,"")</f>
        <v/>
      </c>
      <c r="M265" s="111" t="str">
        <f>IF(A265=2,K265,"")</f>
        <v/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/>
      <c r="B267" s="104"/>
      <c r="C267" s="105"/>
      <c r="D267" s="105"/>
      <c r="E267" s="105"/>
      <c r="F267" s="114"/>
      <c r="G267" s="107"/>
      <c r="H267" s="108"/>
      <c r="I267" s="109"/>
      <c r="J267" s="110"/>
      <c r="K267" s="110" t="str">
        <f>IF(I267="","",J267*I267)</f>
        <v/>
      </c>
      <c r="L267" s="111" t="str">
        <f>IF(A267=1,K267,"")</f>
        <v/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1211155.1000000001</v>
      </c>
      <c r="L268" s="119">
        <f>SUM(L248:L267)</f>
        <v>528234.5</v>
      </c>
      <c r="M268" s="119">
        <f>SUM(M248:M267)</f>
        <v>0</v>
      </c>
      <c r="N268" s="119">
        <f>SUM(N248:N267)</f>
        <v>524137</v>
      </c>
      <c r="O268" s="119">
        <f>SUM(O248:O267)</f>
        <v>0</v>
      </c>
      <c r="P268" s="119">
        <f>SUM(P248:P267)</f>
        <v>145133.6</v>
      </c>
      <c r="Q268" s="120">
        <f>K268-SUM(L268:P268)</f>
        <v>13650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5198.090557939915</v>
      </c>
      <c r="L269" s="126">
        <f>IF($I$4="","",L268/$I$4)</f>
        <v>18.534543859649123</v>
      </c>
      <c r="M269" s="126">
        <f>IF($I$4="","",M268/$I$4)</f>
        <v>0</v>
      </c>
      <c r="N269" s="126">
        <f>IF($I$4="","",N268/$I$4)</f>
        <v>18.390771929824563</v>
      </c>
      <c r="O269" s="126">
        <f>IF($I$4="","",O268/$I$4)</f>
        <v>0</v>
      </c>
      <c r="P269" s="126">
        <f>IF($I$4="","",P268/$I$4)</f>
        <v>5.0924070175438603</v>
      </c>
      <c r="Q269" s="127">
        <f>IF(I247="","",Q268/I247)</f>
        <v>58.583690987124463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24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884</v>
      </c>
      <c r="C272" s="84"/>
      <c r="D272" s="84"/>
      <c r="E272" s="84"/>
      <c r="F272" s="84"/>
      <c r="G272" s="84"/>
      <c r="H272" s="85"/>
      <c r="I272" s="86"/>
      <c r="J272" s="87"/>
      <c r="K272" s="87" t="s">
        <v>885</v>
      </c>
      <c r="L272" s="88"/>
      <c r="M272" s="88"/>
      <c r="N272" s="88"/>
      <c r="O272" s="88"/>
      <c r="P272" s="89">
        <v>11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884</v>
      </c>
      <c r="C274" s="232"/>
      <c r="D274" s="232"/>
      <c r="E274" s="232"/>
      <c r="F274" s="232"/>
      <c r="G274" s="232"/>
      <c r="H274" s="97" t="s">
        <v>331</v>
      </c>
      <c r="I274" s="98">
        <v>1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2</v>
      </c>
      <c r="B275" s="104"/>
      <c r="C275" s="105" t="s">
        <v>886</v>
      </c>
      <c r="D275" s="105"/>
      <c r="E275" s="105"/>
      <c r="F275" s="106"/>
      <c r="G275" s="107"/>
      <c r="H275" s="108" t="s">
        <v>331</v>
      </c>
      <c r="I275" s="109">
        <v>1</v>
      </c>
      <c r="J275" s="110">
        <v>150000</v>
      </c>
      <c r="K275" s="110">
        <f>IF(I275="","",J275*I275)</f>
        <v>150000</v>
      </c>
      <c r="L275" s="111" t="str">
        <f>IF(A275=1,K275,"")</f>
        <v/>
      </c>
      <c r="M275" s="111">
        <f>IF(A275=2,K275,"")</f>
        <v>150000</v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>
        <v>2</v>
      </c>
      <c r="B276" s="104"/>
      <c r="C276" s="105" t="s">
        <v>887</v>
      </c>
      <c r="D276" s="105"/>
      <c r="E276" s="105"/>
      <c r="F276" s="106"/>
      <c r="G276" s="107"/>
      <c r="H276" s="108" t="s">
        <v>331</v>
      </c>
      <c r="I276" s="109">
        <v>1</v>
      </c>
      <c r="J276" s="110">
        <v>50000</v>
      </c>
      <c r="K276" s="110">
        <f>IF(I276="","",J276*I276)</f>
        <v>50000</v>
      </c>
      <c r="L276" s="111" t="str">
        <f>IF(A276=1,K276,"")</f>
        <v/>
      </c>
      <c r="M276" s="111">
        <f>IF(A276=2,K276,"")</f>
        <v>50000</v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/>
      <c r="R276" s="102"/>
    </row>
    <row r="277" spans="1:18" ht="27" customHeight="1">
      <c r="A277" s="103">
        <v>2</v>
      </c>
      <c r="B277" s="104"/>
      <c r="C277" s="105" t="s">
        <v>888</v>
      </c>
      <c r="D277" s="105"/>
      <c r="E277" s="105"/>
      <c r="F277" s="106"/>
      <c r="G277" s="107"/>
      <c r="H277" s="108" t="s">
        <v>331</v>
      </c>
      <c r="I277" s="109">
        <v>1</v>
      </c>
      <c r="J277" s="110">
        <v>30000</v>
      </c>
      <c r="K277" s="110">
        <f>IF(I277="","",J277*I277)</f>
        <v>30000</v>
      </c>
      <c r="L277" s="111" t="str">
        <f>IF(A277=1,K277,"")</f>
        <v/>
      </c>
      <c r="M277" s="111">
        <f>IF(A277=2,K277,"")</f>
        <v>30000</v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/>
      <c r="R277" s="102"/>
    </row>
    <row r="278" spans="1:18" ht="27" customHeight="1">
      <c r="A278" s="103"/>
      <c r="B278" s="104"/>
      <c r="C278" s="105"/>
      <c r="D278" s="105"/>
      <c r="E278" s="105"/>
      <c r="F278" s="113"/>
      <c r="G278" s="107"/>
      <c r="H278" s="108"/>
      <c r="I278" s="109"/>
      <c r="J278" s="110"/>
      <c r="K278" s="110" t="str">
        <f>IF(I278="","",J278*I278)</f>
        <v/>
      </c>
      <c r="L278" s="111" t="str">
        <f>IF(A278=1,K278,"")</f>
        <v/>
      </c>
      <c r="M278" s="111" t="str">
        <f>IF(A278=2,K278,"")</f>
        <v/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/>
      <c r="B279" s="104"/>
      <c r="C279" s="105"/>
      <c r="D279" s="105"/>
      <c r="E279" s="105"/>
      <c r="F279" s="106"/>
      <c r="G279" s="107"/>
      <c r="H279" s="108"/>
      <c r="I279" s="109"/>
      <c r="J279" s="110"/>
      <c r="K279" s="110" t="str">
        <f>IF(I279="","",J279*I279)</f>
        <v/>
      </c>
      <c r="L279" s="111" t="str">
        <f>IF(A279=1,K279,"")</f>
        <v/>
      </c>
      <c r="M279" s="111" t="str">
        <f>IF(A279=2,K279,"")</f>
        <v/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/>
      <c r="B280" s="104"/>
      <c r="C280" s="105"/>
      <c r="D280" s="105"/>
      <c r="E280" s="105"/>
      <c r="F280" s="113"/>
      <c r="G280" s="107"/>
      <c r="H280" s="108"/>
      <c r="I280" s="109"/>
      <c r="J280" s="110"/>
      <c r="K280" s="110" t="str">
        <f>IF(I280="","",J280*I280)</f>
        <v/>
      </c>
      <c r="L280" s="111" t="str">
        <f>IF(A280=1,K280,"")</f>
        <v/>
      </c>
      <c r="M280" s="111" t="str">
        <f>IF(A280=2,K280,"")</f>
        <v/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/>
      <c r="B281" s="104"/>
      <c r="C281" s="105"/>
      <c r="D281" s="105"/>
      <c r="E281" s="105"/>
      <c r="F281" s="114"/>
      <c r="G281" s="107"/>
      <c r="H281" s="108"/>
      <c r="I281" s="109"/>
      <c r="J281" s="110"/>
      <c r="K281" s="110" t="str">
        <f>IF(I281="","",J281*I281)</f>
        <v/>
      </c>
      <c r="L281" s="111" t="str">
        <f>IF(A281=1,K281,"")</f>
        <v/>
      </c>
      <c r="M281" s="111" t="str">
        <f>IF(A281=2,K281,"")</f>
        <v/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/>
      <c r="B282" s="104"/>
      <c r="C282" s="105"/>
      <c r="D282" s="105"/>
      <c r="E282" s="105"/>
      <c r="F282" s="113"/>
      <c r="G282" s="107"/>
      <c r="H282" s="108"/>
      <c r="I282" s="109"/>
      <c r="J282" s="110"/>
      <c r="K282" s="110" t="str">
        <f>IF(I282="","",J282*I282)</f>
        <v/>
      </c>
      <c r="L282" s="111" t="str">
        <f>IF(A282=1,K282,"")</f>
        <v/>
      </c>
      <c r="M282" s="111" t="str">
        <f>IF(A282=2,K282,"")</f>
        <v/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/>
      <c r="B283" s="104"/>
      <c r="C283" s="105"/>
      <c r="D283" s="105"/>
      <c r="E283" s="105"/>
      <c r="F283" s="113"/>
      <c r="G283" s="107"/>
      <c r="H283" s="108"/>
      <c r="I283" s="109"/>
      <c r="J283" s="110"/>
      <c r="K283" s="110" t="str">
        <f>IF(I283="","",J283*I283)</f>
        <v/>
      </c>
      <c r="L283" s="111" t="str">
        <f>IF(A283=1,K283,"")</f>
        <v/>
      </c>
      <c r="M283" s="111" t="str">
        <f>IF(A283=2,K283,"")</f>
        <v/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/>
      <c r="B285" s="104"/>
      <c r="C285" s="105"/>
      <c r="D285" s="105"/>
      <c r="E285" s="105"/>
      <c r="F285" s="106"/>
      <c r="G285" s="107"/>
      <c r="H285" s="108"/>
      <c r="I285" s="109"/>
      <c r="J285" s="110"/>
      <c r="K285" s="110" t="str">
        <f>IF(I285="","",J285*I285)</f>
        <v/>
      </c>
      <c r="L285" s="111" t="str">
        <f>IF(A285=1,K285,"")</f>
        <v/>
      </c>
      <c r="M285" s="111" t="str">
        <f>IF(A285=2,K285,"")</f>
        <v/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/>
      <c r="B286" s="104"/>
      <c r="C286" s="105"/>
      <c r="D286" s="105"/>
      <c r="E286" s="105"/>
      <c r="F286" s="106"/>
      <c r="G286" s="107"/>
      <c r="H286" s="108"/>
      <c r="I286" s="109"/>
      <c r="J286" s="110"/>
      <c r="K286" s="110" t="str">
        <f>IF(I286="","",J286*I286)</f>
        <v/>
      </c>
      <c r="L286" s="111" t="str">
        <f>IF(A286=1,K286,"")</f>
        <v/>
      </c>
      <c r="M286" s="111" t="str">
        <f>IF(A286=2,K286,"")</f>
        <v/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/>
      <c r="B287" s="104"/>
      <c r="C287" s="105"/>
      <c r="D287" s="105"/>
      <c r="E287" s="105"/>
      <c r="F287" s="106"/>
      <c r="G287" s="107"/>
      <c r="H287" s="108"/>
      <c r="I287" s="109"/>
      <c r="J287" s="110"/>
      <c r="K287" s="110" t="str">
        <f>IF(I287="","",J287*I287)</f>
        <v/>
      </c>
      <c r="L287" s="111" t="str">
        <f>IF(A287=1,K287,"")</f>
        <v/>
      </c>
      <c r="M287" s="111" t="str">
        <f>IF(A287=2,K287,"")</f>
        <v/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/>
      <c r="D289" s="105"/>
      <c r="E289" s="105"/>
      <c r="F289" s="114"/>
      <c r="G289" s="107"/>
      <c r="H289" s="108"/>
      <c r="I289" s="109"/>
      <c r="J289" s="110"/>
      <c r="K289" s="110" t="str">
        <f>IF(I289="","",J289*I289)</f>
        <v/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/>
      <c r="B290" s="104"/>
      <c r="C290" s="105"/>
      <c r="D290" s="105"/>
      <c r="E290" s="105"/>
      <c r="F290" s="114"/>
      <c r="G290" s="107"/>
      <c r="H290" s="108"/>
      <c r="I290" s="109"/>
      <c r="J290" s="110"/>
      <c r="K290" s="110" t="str">
        <f>IF(I290="","",J290*I290)</f>
        <v/>
      </c>
      <c r="L290" s="111" t="str">
        <f>IF(A290=1,K290,"")</f>
        <v/>
      </c>
      <c r="M290" s="111" t="str">
        <f>IF(A290=2,K290,"")</f>
        <v/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/>
      <c r="B291" s="104"/>
      <c r="C291" s="105"/>
      <c r="D291" s="105"/>
      <c r="E291" s="105"/>
      <c r="F291" s="113"/>
      <c r="G291" s="107"/>
      <c r="H291" s="108"/>
      <c r="I291" s="109"/>
      <c r="J291" s="110"/>
      <c r="K291" s="110" t="str">
        <f>IF(I291="","",J291*I291)</f>
        <v/>
      </c>
      <c r="L291" s="111" t="str">
        <f>IF(A291=1,K291,"")</f>
        <v/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/>
      <c r="B292" s="104"/>
      <c r="C292" s="105"/>
      <c r="D292" s="105"/>
      <c r="E292" s="105"/>
      <c r="F292" s="114"/>
      <c r="G292" s="107"/>
      <c r="H292" s="108"/>
      <c r="I292" s="109"/>
      <c r="J292" s="110"/>
      <c r="K292" s="110" t="str">
        <f>IF(I292="","",J292*I292)</f>
        <v/>
      </c>
      <c r="L292" s="111" t="str">
        <f>IF(A292=1,K292,"")</f>
        <v/>
      </c>
      <c r="M292" s="111" t="str">
        <f>IF(A292=2,K292,"")</f>
        <v/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/>
      <c r="B294" s="104"/>
      <c r="C294" s="105"/>
      <c r="D294" s="105"/>
      <c r="E294" s="105"/>
      <c r="F294" s="114"/>
      <c r="G294" s="107"/>
      <c r="H294" s="108"/>
      <c r="I294" s="109"/>
      <c r="J294" s="110"/>
      <c r="K294" s="110" t="str">
        <f>IF(I294="","",J294*I294)</f>
        <v/>
      </c>
      <c r="L294" s="111" t="str">
        <f>IF(A294=1,K294,"")</f>
        <v/>
      </c>
      <c r="M294" s="111" t="str">
        <f>IF(A294=2,K294,"")</f>
        <v/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230000</v>
      </c>
      <c r="L295" s="119">
        <f>SUM(L275:L294)</f>
        <v>0</v>
      </c>
      <c r="M295" s="119">
        <f>SUM(M275:M294)</f>
        <v>230000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230000</v>
      </c>
      <c r="L296" s="126">
        <f>IF($I$4="","",L295/$I$4)</f>
        <v>0</v>
      </c>
      <c r="M296" s="126">
        <f>IF($I$4="","",M295/$I$4)</f>
        <v>8.0701754385964914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24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889</v>
      </c>
      <c r="C299" s="84"/>
      <c r="D299" s="84"/>
      <c r="E299" s="84"/>
      <c r="F299" s="84"/>
      <c r="G299" s="84"/>
      <c r="H299" s="85"/>
      <c r="I299" s="86"/>
      <c r="J299" s="87"/>
      <c r="K299" s="87" t="s">
        <v>891</v>
      </c>
      <c r="L299" s="88"/>
      <c r="M299" s="88"/>
      <c r="N299" s="88"/>
      <c r="O299" s="88"/>
      <c r="P299" s="89">
        <v>12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890</v>
      </c>
      <c r="C301" s="232"/>
      <c r="D301" s="232"/>
      <c r="E301" s="232"/>
      <c r="F301" s="232"/>
      <c r="G301" s="232"/>
      <c r="H301" s="97" t="s">
        <v>68</v>
      </c>
      <c r="I301" s="98">
        <v>1064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2</v>
      </c>
      <c r="B302" s="104"/>
      <c r="C302" s="105" t="s">
        <v>781</v>
      </c>
      <c r="D302" s="105"/>
      <c r="E302" s="105"/>
      <c r="F302" s="106"/>
      <c r="G302" s="107">
        <v>18</v>
      </c>
      <c r="H302" s="108" t="s">
        <v>791</v>
      </c>
      <c r="I302" s="109">
        <v>7</v>
      </c>
      <c r="J302" s="110">
        <v>20000</v>
      </c>
      <c r="K302" s="110">
        <f>IF(I302="","",J302*I302)</f>
        <v>140000</v>
      </c>
      <c r="L302" s="111" t="str">
        <f>IF(A302=1,K302,"")</f>
        <v/>
      </c>
      <c r="M302" s="111">
        <f>IF(A302=2,K302,"")</f>
        <v>140000</v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/>
      <c r="B303" s="104"/>
      <c r="C303" s="105"/>
      <c r="D303" s="105"/>
      <c r="E303" s="105"/>
      <c r="F303" s="106"/>
      <c r="G303" s="107"/>
      <c r="H303" s="108"/>
      <c r="I303" s="109"/>
      <c r="J303" s="110"/>
      <c r="K303" s="110" t="str">
        <f>IF(I303="","",J303*I303)</f>
        <v/>
      </c>
      <c r="L303" s="111" t="str">
        <f>IF(A303=1,K303,"")</f>
        <v/>
      </c>
      <c r="M303" s="111" t="str">
        <f>IF(A303=2,K303,"")</f>
        <v/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/>
      <c r="R303" s="102"/>
    </row>
    <row r="304" spans="1:18" ht="27" customHeight="1">
      <c r="A304" s="103">
        <v>2</v>
      </c>
      <c r="B304" s="104"/>
      <c r="C304" s="105" t="s">
        <v>892</v>
      </c>
      <c r="D304" s="105"/>
      <c r="E304" s="105"/>
      <c r="F304" s="106"/>
      <c r="G304" s="107"/>
      <c r="H304" s="108" t="s">
        <v>792</v>
      </c>
      <c r="I304" s="109">
        <v>7</v>
      </c>
      <c r="J304" s="110">
        <v>3000</v>
      </c>
      <c r="K304" s="110">
        <f>IF(I304="","",J304*I304)</f>
        <v>21000</v>
      </c>
      <c r="L304" s="111" t="str">
        <f>IF(A304=1,K304,"")</f>
        <v/>
      </c>
      <c r="M304" s="111">
        <f>IF(A304=2,K304,"")</f>
        <v>21000</v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/>
      <c r="R304" s="102"/>
    </row>
    <row r="305" spans="1:18" ht="27" customHeight="1">
      <c r="A305" s="103">
        <v>2</v>
      </c>
      <c r="B305" s="104"/>
      <c r="C305" s="105" t="s">
        <v>784</v>
      </c>
      <c r="D305" s="105"/>
      <c r="E305" s="105"/>
      <c r="F305" s="113"/>
      <c r="G305" s="107"/>
      <c r="H305" s="108" t="s">
        <v>750</v>
      </c>
      <c r="I305" s="109">
        <v>7</v>
      </c>
      <c r="J305" s="110">
        <v>32000</v>
      </c>
      <c r="K305" s="110">
        <f>IF(I305="","",J305*I305)</f>
        <v>224000</v>
      </c>
      <c r="L305" s="111" t="str">
        <f>IF(A305=1,K305,"")</f>
        <v/>
      </c>
      <c r="M305" s="111">
        <f>IF(A305=2,K305,"")</f>
        <v>224000</v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>
        <v>2</v>
      </c>
      <c r="B306" s="104"/>
      <c r="C306" s="105" t="s">
        <v>785</v>
      </c>
      <c r="D306" s="105"/>
      <c r="E306" s="105"/>
      <c r="F306" s="106"/>
      <c r="G306" s="107"/>
      <c r="H306" s="108" t="s">
        <v>750</v>
      </c>
      <c r="I306" s="109">
        <v>7</v>
      </c>
      <c r="J306" s="110">
        <v>28200</v>
      </c>
      <c r="K306" s="110">
        <f>IF(I306="","",J306*I306)</f>
        <v>197400</v>
      </c>
      <c r="L306" s="111" t="str">
        <f>IF(A306=1,K306,"")</f>
        <v/>
      </c>
      <c r="M306" s="111">
        <f>IF(A306=2,K306,"")</f>
        <v>197400</v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>
        <v>2</v>
      </c>
      <c r="B307" s="104"/>
      <c r="C307" s="105" t="s">
        <v>786</v>
      </c>
      <c r="D307" s="105"/>
      <c r="E307" s="105"/>
      <c r="F307" s="113"/>
      <c r="G307" s="107"/>
      <c r="H307" s="108" t="s">
        <v>793</v>
      </c>
      <c r="I307" s="109">
        <v>722.4</v>
      </c>
      <c r="J307" s="110">
        <v>155</v>
      </c>
      <c r="K307" s="110">
        <f>IF(I307="","",J307*I307)</f>
        <v>111972</v>
      </c>
      <c r="L307" s="111" t="str">
        <f>IF(A307=1,K307,"")</f>
        <v/>
      </c>
      <c r="M307" s="111">
        <f>IF(A307=2,K307,"")</f>
        <v>111972</v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>
        <v>2</v>
      </c>
      <c r="B308" s="104"/>
      <c r="C308" s="105" t="s">
        <v>893</v>
      </c>
      <c r="D308" s="105"/>
      <c r="E308" s="105"/>
      <c r="F308" s="114"/>
      <c r="G308" s="107">
        <v>7.8</v>
      </c>
      <c r="H308" s="108" t="s">
        <v>791</v>
      </c>
      <c r="I308" s="109">
        <v>7</v>
      </c>
      <c r="J308" s="110">
        <v>10500</v>
      </c>
      <c r="K308" s="110">
        <f>IF(I308="","",J308*I308)</f>
        <v>73500</v>
      </c>
      <c r="L308" s="111" t="str">
        <f>IF(A308=1,K308,"")</f>
        <v/>
      </c>
      <c r="M308" s="111">
        <f>IF(A308=2,K308,"")</f>
        <v>73500</v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/>
      <c r="B309" s="104"/>
      <c r="C309" s="105"/>
      <c r="D309" s="105"/>
      <c r="E309" s="105"/>
      <c r="F309" s="113"/>
      <c r="G309" s="107"/>
      <c r="H309" s="108"/>
      <c r="I309" s="109"/>
      <c r="J309" s="110"/>
      <c r="K309" s="110" t="str">
        <f>IF(I309="","",J309*I309)</f>
        <v/>
      </c>
      <c r="L309" s="111" t="str">
        <f>IF(A309=1,K309,"")</f>
        <v/>
      </c>
      <c r="M309" s="111" t="str">
        <f>IF(A309=2,K309,"")</f>
        <v/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/>
      <c r="B310" s="104"/>
      <c r="C310" s="105"/>
      <c r="D310" s="105"/>
      <c r="E310" s="105"/>
      <c r="F310" s="113"/>
      <c r="G310" s="107"/>
      <c r="H310" s="108"/>
      <c r="I310" s="109"/>
      <c r="J310" s="110"/>
      <c r="K310" s="110" t="str">
        <f>IF(I310="","",J310*I310)</f>
        <v/>
      </c>
      <c r="L310" s="111" t="str">
        <f>IF(A310=1,K310,"")</f>
        <v/>
      </c>
      <c r="M310" s="111" t="str">
        <f>IF(A310=2,K310,"")</f>
        <v/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/>
      <c r="B311" s="104"/>
      <c r="C311" s="105"/>
      <c r="D311" s="105"/>
      <c r="E311" s="105"/>
      <c r="F311" s="113"/>
      <c r="G311" s="107"/>
      <c r="H311" s="108"/>
      <c r="I311" s="109"/>
      <c r="J311" s="110"/>
      <c r="K311" s="110" t="str">
        <f>IF(I311="","",J311*I311)</f>
        <v/>
      </c>
      <c r="L311" s="111" t="str">
        <f>IF(A311=1,K311,"")</f>
        <v/>
      </c>
      <c r="M311" s="111" t="str">
        <f>IF(A311=2,K311,"")</f>
        <v/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/>
      <c r="B313" s="104"/>
      <c r="C313" s="105"/>
      <c r="D313" s="105"/>
      <c r="E313" s="105"/>
      <c r="F313" s="106"/>
      <c r="G313" s="107"/>
      <c r="H313" s="108"/>
      <c r="I313" s="109"/>
      <c r="J313" s="110"/>
      <c r="K313" s="110" t="str">
        <f>IF(I313="","",J313*I313)</f>
        <v/>
      </c>
      <c r="L313" s="111" t="str">
        <f>IF(A313=1,K313,"")</f>
        <v/>
      </c>
      <c r="M313" s="111" t="str">
        <f>IF(A313=2,K313,"")</f>
        <v/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/>
      <c r="B314" s="104"/>
      <c r="C314" s="105"/>
      <c r="D314" s="105"/>
      <c r="E314" s="105"/>
      <c r="F314" s="106"/>
      <c r="G314" s="107"/>
      <c r="H314" s="108"/>
      <c r="I314" s="109"/>
      <c r="J314" s="110"/>
      <c r="K314" s="110" t="str">
        <f>IF(I314="","",J314*I314)</f>
        <v/>
      </c>
      <c r="L314" s="111" t="str">
        <f>IF(A314=1,K314,"")</f>
        <v/>
      </c>
      <c r="M314" s="111" t="str">
        <f>IF(A314=2,K314,"")</f>
        <v/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/>
      <c r="D316" s="105"/>
      <c r="E316" s="105"/>
      <c r="F316" s="114"/>
      <c r="G316" s="107"/>
      <c r="H316" s="108"/>
      <c r="I316" s="109"/>
      <c r="J316" s="110"/>
      <c r="K316" s="110" t="str">
        <f>IF(I316="","",J316*I316)</f>
        <v/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/>
      <c r="B317" s="104"/>
      <c r="C317" s="105"/>
      <c r="D317" s="105"/>
      <c r="E317" s="105"/>
      <c r="F317" s="114"/>
      <c r="G317" s="107"/>
      <c r="H317" s="108"/>
      <c r="I317" s="109"/>
      <c r="J317" s="110"/>
      <c r="K317" s="110" t="str">
        <f>IF(I317="","",J317*I317)</f>
        <v/>
      </c>
      <c r="L317" s="111" t="str">
        <f>IF(A317=1,K317,"")</f>
        <v/>
      </c>
      <c r="M317" s="111" t="str">
        <f>IF(A317=2,K317,"")</f>
        <v/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/>
      <c r="B318" s="104"/>
      <c r="C318" s="105"/>
      <c r="D318" s="105"/>
      <c r="E318" s="105"/>
      <c r="F318" s="113"/>
      <c r="G318" s="107"/>
      <c r="H318" s="108"/>
      <c r="I318" s="109"/>
      <c r="J318" s="110"/>
      <c r="K318" s="110" t="str">
        <f>IF(I318="","",J318*I318)</f>
        <v/>
      </c>
      <c r="L318" s="111" t="str">
        <f>IF(A318=1,K318,"")</f>
        <v/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/>
      <c r="B319" s="104"/>
      <c r="C319" s="105"/>
      <c r="D319" s="105"/>
      <c r="E319" s="105"/>
      <c r="F319" s="114"/>
      <c r="G319" s="107"/>
      <c r="H319" s="108"/>
      <c r="I319" s="109"/>
      <c r="J319" s="110"/>
      <c r="K319" s="110" t="str">
        <f>IF(I319="","",J319*I319)</f>
        <v/>
      </c>
      <c r="L319" s="111" t="str">
        <f>IF(A319=1,K319,"")</f>
        <v/>
      </c>
      <c r="M319" s="111" t="str">
        <f>IF(A319=2,K319,"")</f>
        <v/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/>
      <c r="B321" s="104"/>
      <c r="C321" s="105"/>
      <c r="D321" s="105"/>
      <c r="E321" s="105"/>
      <c r="F321" s="114"/>
      <c r="G321" s="107"/>
      <c r="H321" s="108"/>
      <c r="I321" s="109"/>
      <c r="J321" s="110"/>
      <c r="K321" s="110" t="str">
        <f>IF(I321="","",J321*I321)</f>
        <v/>
      </c>
      <c r="L321" s="111" t="str">
        <f>IF(A321=1,K321,"")</f>
        <v/>
      </c>
      <c r="M321" s="111" t="str">
        <f>IF(A321=2,K321,"")</f>
        <v/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767872</v>
      </c>
      <c r="L322" s="119">
        <f>SUM(L302:L321)</f>
        <v>0</v>
      </c>
      <c r="M322" s="119">
        <f>SUM(M302:M321)</f>
        <v>767872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721.68421052631584</v>
      </c>
      <c r="L323" s="126">
        <f>IF($I$4="","",L322/$I$4)</f>
        <v>0</v>
      </c>
      <c r="M323" s="126">
        <f>IF($I$4="","",M322/$I$4)</f>
        <v>26.942877192982458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24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889</v>
      </c>
      <c r="C326" s="84"/>
      <c r="D326" s="84"/>
      <c r="E326" s="84"/>
      <c r="F326" s="84"/>
      <c r="G326" s="84"/>
      <c r="H326" s="85"/>
      <c r="I326" s="86"/>
      <c r="J326" s="87"/>
      <c r="K326" s="87" t="s">
        <v>895</v>
      </c>
      <c r="L326" s="88"/>
      <c r="M326" s="88"/>
      <c r="N326" s="88"/>
      <c r="O326" s="88"/>
      <c r="P326" s="89">
        <v>13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894</v>
      </c>
      <c r="C328" s="232"/>
      <c r="D328" s="232"/>
      <c r="E328" s="232"/>
      <c r="F328" s="232"/>
      <c r="G328" s="232"/>
      <c r="H328" s="97" t="s">
        <v>68</v>
      </c>
      <c r="I328" s="98">
        <v>571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2</v>
      </c>
      <c r="B329" s="104"/>
      <c r="C329" s="105" t="s">
        <v>781</v>
      </c>
      <c r="D329" s="105"/>
      <c r="E329" s="105"/>
      <c r="F329" s="106" t="s">
        <v>896</v>
      </c>
      <c r="G329" s="107">
        <v>18</v>
      </c>
      <c r="H329" s="108" t="s">
        <v>791</v>
      </c>
      <c r="I329" s="109">
        <v>6</v>
      </c>
      <c r="J329" s="110">
        <v>20000</v>
      </c>
      <c r="K329" s="110">
        <f>IF(I329="","",J329*I329)</f>
        <v>120000</v>
      </c>
      <c r="L329" s="111" t="str">
        <f>IF(A329=1,K329,"")</f>
        <v/>
      </c>
      <c r="M329" s="111">
        <f>IF(A329=2,K329,"")</f>
        <v>120000</v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/>
      <c r="B330" s="104"/>
      <c r="C330" s="105" t="s">
        <v>789</v>
      </c>
      <c r="D330" s="105"/>
      <c r="E330" s="105"/>
      <c r="F330" s="106"/>
      <c r="G330" s="107"/>
      <c r="H330" s="108" t="s">
        <v>791</v>
      </c>
      <c r="I330" s="109"/>
      <c r="J330" s="110">
        <v>45000</v>
      </c>
      <c r="K330" s="110" t="str">
        <f>IF(I330="","",J330*I330)</f>
        <v/>
      </c>
      <c r="L330" s="111" t="str">
        <f>IF(A330=1,K330,"")</f>
        <v/>
      </c>
      <c r="M330" s="111" t="str">
        <f>IF(A330=2,K330,"")</f>
        <v/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>
        <v>2</v>
      </c>
      <c r="B331" s="104"/>
      <c r="C331" s="105" t="s">
        <v>897</v>
      </c>
      <c r="D331" s="105"/>
      <c r="E331" s="105"/>
      <c r="F331" s="106"/>
      <c r="G331" s="107">
        <v>1.2</v>
      </c>
      <c r="H331" s="108" t="s">
        <v>791</v>
      </c>
      <c r="I331" s="109">
        <v>6</v>
      </c>
      <c r="J331" s="110">
        <v>3200</v>
      </c>
      <c r="K331" s="110">
        <f>IF(I331="","",J331*I331)</f>
        <v>19200</v>
      </c>
      <c r="L331" s="111" t="str">
        <f>IF(A331=1,K331,"")</f>
        <v/>
      </c>
      <c r="M331" s="111">
        <f>IF(A331=2,K331,"")</f>
        <v>19200</v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/>
      <c r="R331" s="102"/>
    </row>
    <row r="332" spans="1:18" ht="27" customHeight="1">
      <c r="A332" s="103">
        <v>2</v>
      </c>
      <c r="B332" s="104"/>
      <c r="C332" s="105" t="s">
        <v>898</v>
      </c>
      <c r="D332" s="105"/>
      <c r="E332" s="105"/>
      <c r="F332" s="113"/>
      <c r="G332" s="107">
        <v>1</v>
      </c>
      <c r="H332" s="108" t="s">
        <v>900</v>
      </c>
      <c r="I332" s="109">
        <v>6</v>
      </c>
      <c r="J332" s="110">
        <v>980</v>
      </c>
      <c r="K332" s="110">
        <f>IF(I332="","",J332*I332)</f>
        <v>5880</v>
      </c>
      <c r="L332" s="111" t="str">
        <f>IF(A332=1,K332,"")</f>
        <v/>
      </c>
      <c r="M332" s="111">
        <f>IF(A332=2,K332,"")</f>
        <v>5880</v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/>
      <c r="R332" s="102"/>
    </row>
    <row r="333" spans="1:18" ht="27" customHeight="1">
      <c r="A333" s="103">
        <v>2</v>
      </c>
      <c r="B333" s="104"/>
      <c r="C333" s="105" t="s">
        <v>892</v>
      </c>
      <c r="D333" s="105"/>
      <c r="E333" s="105"/>
      <c r="F333" s="106"/>
      <c r="G333" s="107"/>
      <c r="H333" s="108" t="s">
        <v>792</v>
      </c>
      <c r="I333" s="109">
        <v>6</v>
      </c>
      <c r="J333" s="110">
        <v>1000</v>
      </c>
      <c r="K333" s="110">
        <f>IF(I333="","",J333*I333)</f>
        <v>6000</v>
      </c>
      <c r="L333" s="111" t="str">
        <f>IF(A333=1,K333,"")</f>
        <v/>
      </c>
      <c r="M333" s="111">
        <f>IF(A333=2,K333,"")</f>
        <v>6000</v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>
        <v>2</v>
      </c>
      <c r="B334" s="104"/>
      <c r="C334" s="105" t="s">
        <v>784</v>
      </c>
      <c r="D334" s="105"/>
      <c r="E334" s="105"/>
      <c r="F334" s="113"/>
      <c r="G334" s="107"/>
      <c r="H334" s="108" t="s">
        <v>750</v>
      </c>
      <c r="I334" s="109">
        <v>12</v>
      </c>
      <c r="J334" s="110">
        <v>32000</v>
      </c>
      <c r="K334" s="110">
        <f>IF(I334="","",J334*I334)</f>
        <v>384000</v>
      </c>
      <c r="L334" s="111" t="str">
        <f>IF(A334=1,K334,"")</f>
        <v/>
      </c>
      <c r="M334" s="111">
        <f>IF(A334=2,K334,"")</f>
        <v>384000</v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>
        <v>2</v>
      </c>
      <c r="B335" s="104"/>
      <c r="C335" s="105" t="s">
        <v>785</v>
      </c>
      <c r="D335" s="105"/>
      <c r="E335" s="105"/>
      <c r="F335" s="114"/>
      <c r="G335" s="107"/>
      <c r="H335" s="108" t="s">
        <v>750</v>
      </c>
      <c r="I335" s="109">
        <v>18</v>
      </c>
      <c r="J335" s="110">
        <v>28200</v>
      </c>
      <c r="K335" s="110">
        <f>IF(I335="","",J335*I335)</f>
        <v>507600</v>
      </c>
      <c r="L335" s="111" t="str">
        <f>IF(A335=1,K335,"")</f>
        <v/>
      </c>
      <c r="M335" s="111">
        <f>IF(A335=2,K335,"")</f>
        <v>507600</v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>
        <v>2</v>
      </c>
      <c r="B336" s="104"/>
      <c r="C336" s="105" t="s">
        <v>786</v>
      </c>
      <c r="D336" s="105"/>
      <c r="E336" s="105"/>
      <c r="F336" s="113"/>
      <c r="G336" s="107"/>
      <c r="H336" s="108" t="s">
        <v>793</v>
      </c>
      <c r="I336" s="109">
        <v>556.79999999999995</v>
      </c>
      <c r="J336" s="110">
        <v>155</v>
      </c>
      <c r="K336" s="110">
        <f>IF(I336="","",J336*I336)</f>
        <v>86304</v>
      </c>
      <c r="L336" s="111" t="str">
        <f>IF(A336=1,K336,"")</f>
        <v/>
      </c>
      <c r="M336" s="111">
        <f>IF(A336=2,K336,"")</f>
        <v>86304</v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/>
      <c r="R336" s="82"/>
    </row>
    <row r="337" spans="1:18" ht="27" customHeight="1">
      <c r="A337" s="103">
        <v>2</v>
      </c>
      <c r="B337" s="104"/>
      <c r="C337" s="105" t="s">
        <v>899</v>
      </c>
      <c r="D337" s="105"/>
      <c r="E337" s="105"/>
      <c r="F337" s="113"/>
      <c r="G337" s="107">
        <v>3</v>
      </c>
      <c r="H337" s="108" t="s">
        <v>791</v>
      </c>
      <c r="I337" s="109">
        <v>6</v>
      </c>
      <c r="J337" s="110">
        <v>12000</v>
      </c>
      <c r="K337" s="110">
        <f>IF(I337="","",J337*I337)</f>
        <v>72000</v>
      </c>
      <c r="L337" s="111" t="str">
        <f>IF(A337=1,K337,"")</f>
        <v/>
      </c>
      <c r="M337" s="111">
        <f>IF(A337=2,K337,"")</f>
        <v>72000</v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/>
      <c r="B338" s="104"/>
      <c r="C338" s="105"/>
      <c r="D338" s="105"/>
      <c r="E338" s="105"/>
      <c r="F338" s="113"/>
      <c r="G338" s="107"/>
      <c r="H338" s="108"/>
      <c r="I338" s="109"/>
      <c r="J338" s="110"/>
      <c r="K338" s="110" t="str">
        <f>IF(I338="","",J338*I338)</f>
        <v/>
      </c>
      <c r="L338" s="111" t="str">
        <f>IF(A338=1,K338,"")</f>
        <v/>
      </c>
      <c r="M338" s="111" t="str">
        <f>IF(A338=2,K338,"")</f>
        <v/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/>
      <c r="B339" s="104"/>
      <c r="C339" s="105"/>
      <c r="D339" s="105"/>
      <c r="E339" s="105"/>
      <c r="F339" s="106"/>
      <c r="G339" s="107"/>
      <c r="H339" s="108"/>
      <c r="I339" s="109"/>
      <c r="J339" s="110"/>
      <c r="K339" s="110" t="str">
        <f>IF(I339="","",J339*I339)</f>
        <v/>
      </c>
      <c r="L339" s="111" t="str">
        <f>IF(A339=1,K339,"")</f>
        <v/>
      </c>
      <c r="M339" s="111" t="str">
        <f>IF(A339=2,K339,"")</f>
        <v/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/>
      <c r="B340" s="104"/>
      <c r="C340" s="105"/>
      <c r="D340" s="105"/>
      <c r="E340" s="105"/>
      <c r="F340" s="106"/>
      <c r="G340" s="107"/>
      <c r="H340" s="108"/>
      <c r="I340" s="109"/>
      <c r="J340" s="110"/>
      <c r="K340" s="110" t="str">
        <f>IF(I340="","",J340*I340)</f>
        <v/>
      </c>
      <c r="L340" s="111" t="str">
        <f>IF(A340=1,K340,"")</f>
        <v/>
      </c>
      <c r="M340" s="111" t="str">
        <f>IF(A340=2,K340,"")</f>
        <v/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/>
      <c r="B341" s="104"/>
      <c r="C341" s="105"/>
      <c r="D341" s="105"/>
      <c r="E341" s="105"/>
      <c r="F341" s="106"/>
      <c r="G341" s="107"/>
      <c r="H341" s="108"/>
      <c r="I341" s="109"/>
      <c r="J341" s="110"/>
      <c r="K341" s="110" t="str">
        <f>IF(I341="","",J341*I341)</f>
        <v/>
      </c>
      <c r="L341" s="111" t="str">
        <f>IF(A341=1,K341,"")</f>
        <v/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/>
      <c r="B342" s="104"/>
      <c r="C342" s="105"/>
      <c r="D342" s="105"/>
      <c r="E342" s="105"/>
      <c r="F342" s="106"/>
      <c r="G342" s="107"/>
      <c r="H342" s="108"/>
      <c r="I342" s="109"/>
      <c r="J342" s="110"/>
      <c r="K342" s="110" t="str">
        <f>IF(I342="","",J342*I342)</f>
        <v/>
      </c>
      <c r="L342" s="111" t="str">
        <f>IF(A342=1,K342,"")</f>
        <v/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/>
      <c r="B343" s="104"/>
      <c r="C343" s="105"/>
      <c r="D343" s="105"/>
      <c r="E343" s="105"/>
      <c r="F343" s="114"/>
      <c r="G343" s="107"/>
      <c r="H343" s="108"/>
      <c r="I343" s="109"/>
      <c r="J343" s="110"/>
      <c r="K343" s="110" t="str">
        <f>IF(I343="","",J343*I343)</f>
        <v/>
      </c>
      <c r="L343" s="111" t="str">
        <f>IF(A343=1,K343,"")</f>
        <v/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/>
      <c r="R343" s="115"/>
    </row>
    <row r="344" spans="1:18" ht="27" customHeight="1">
      <c r="A344" s="103"/>
      <c r="B344" s="104"/>
      <c r="C344" s="105"/>
      <c r="D344" s="105"/>
      <c r="E344" s="105"/>
      <c r="F344" s="114"/>
      <c r="G344" s="107"/>
      <c r="H344" s="108"/>
      <c r="I344" s="109"/>
      <c r="J344" s="110"/>
      <c r="K344" s="110" t="str">
        <f>IF(I344="","",J344*I344)</f>
        <v/>
      </c>
      <c r="L344" s="111" t="str">
        <f>IF(A344=1,K344,"")</f>
        <v/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/>
      <c r="B345" s="104"/>
      <c r="C345" s="105"/>
      <c r="D345" s="105"/>
      <c r="E345" s="105"/>
      <c r="F345" s="113"/>
      <c r="G345" s="107"/>
      <c r="H345" s="108"/>
      <c r="I345" s="109"/>
      <c r="J345" s="110"/>
      <c r="K345" s="110" t="str">
        <f>IF(I345="","",J345*I345)</f>
        <v/>
      </c>
      <c r="L345" s="111" t="str">
        <f>IF(A345=1,K345,"")</f>
        <v/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/>
      <c r="B346" s="104"/>
      <c r="C346" s="105"/>
      <c r="D346" s="105"/>
      <c r="E346" s="105"/>
      <c r="F346" s="114"/>
      <c r="G346" s="107"/>
      <c r="H346" s="108"/>
      <c r="I346" s="109"/>
      <c r="J346" s="110"/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/>
      <c r="B347" s="104"/>
      <c r="C347" s="105"/>
      <c r="D347" s="105"/>
      <c r="E347" s="105"/>
      <c r="F347" s="114"/>
      <c r="G347" s="107"/>
      <c r="H347" s="108"/>
      <c r="I347" s="109"/>
      <c r="J347" s="110"/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1200984</v>
      </c>
      <c r="L349" s="119">
        <f>SUM(L329:L348)</f>
        <v>0</v>
      </c>
      <c r="M349" s="119">
        <f>SUM(M329:M348)</f>
        <v>1200984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2103.2994746059544</v>
      </c>
      <c r="L350" s="126">
        <f>IF($I$4="","",L349/$I$4)</f>
        <v>0</v>
      </c>
      <c r="M350" s="126">
        <f>IF($I$4="","",M349/$I$4)</f>
        <v>42.13978947368421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24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889</v>
      </c>
      <c r="C353" s="84"/>
      <c r="D353" s="84"/>
      <c r="E353" s="84"/>
      <c r="F353" s="84"/>
      <c r="G353" s="84"/>
      <c r="H353" s="85"/>
      <c r="I353" s="86"/>
      <c r="J353" s="87"/>
      <c r="K353" s="87" t="s">
        <v>902</v>
      </c>
      <c r="L353" s="88"/>
      <c r="M353" s="88"/>
      <c r="N353" s="88"/>
      <c r="O353" s="88"/>
      <c r="P353" s="89">
        <v>14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901</v>
      </c>
      <c r="C355" s="232"/>
      <c r="D355" s="232"/>
      <c r="E355" s="232"/>
      <c r="F355" s="232"/>
      <c r="G355" s="232"/>
      <c r="H355" s="97" t="s">
        <v>68</v>
      </c>
      <c r="I355" s="98">
        <v>272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2</v>
      </c>
      <c r="B356" s="104"/>
      <c r="C356" s="105" t="s">
        <v>903</v>
      </c>
      <c r="D356" s="105"/>
      <c r="E356" s="105"/>
      <c r="F356" s="106" t="s">
        <v>904</v>
      </c>
      <c r="G356" s="107">
        <v>10</v>
      </c>
      <c r="H356" s="108" t="s">
        <v>791</v>
      </c>
      <c r="I356" s="109">
        <v>3</v>
      </c>
      <c r="J356" s="110">
        <v>43000</v>
      </c>
      <c r="K356" s="110">
        <f>IF(I356="","",J356*I356)</f>
        <v>129000</v>
      </c>
      <c r="L356" s="111" t="str">
        <f>IF(A356=1,K356,"")</f>
        <v/>
      </c>
      <c r="M356" s="111">
        <f>IF(A356=2,K356,"")</f>
        <v>129000</v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/>
      <c r="R356" s="102"/>
    </row>
    <row r="357" spans="1:18" ht="27" customHeight="1">
      <c r="A357" s="103">
        <v>2</v>
      </c>
      <c r="B357" s="104"/>
      <c r="C357" s="105" t="s">
        <v>905</v>
      </c>
      <c r="D357" s="105"/>
      <c r="E357" s="105"/>
      <c r="F357" s="106"/>
      <c r="G357" s="107">
        <v>8</v>
      </c>
      <c r="H357" s="108" t="s">
        <v>648</v>
      </c>
      <c r="I357" s="109">
        <v>1</v>
      </c>
      <c r="J357" s="110">
        <v>15000</v>
      </c>
      <c r="K357" s="110">
        <f>IF(I357="","",J357*I357)</f>
        <v>15000</v>
      </c>
      <c r="L357" s="111" t="str">
        <f>IF(A357=1,K357,"")</f>
        <v/>
      </c>
      <c r="M357" s="111">
        <f>IF(A357=2,K357,"")</f>
        <v>15000</v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/>
      <c r="R357" s="102"/>
    </row>
    <row r="358" spans="1:18" ht="27" customHeight="1">
      <c r="A358" s="103">
        <v>2</v>
      </c>
      <c r="B358" s="104"/>
      <c r="C358" s="105" t="s">
        <v>784</v>
      </c>
      <c r="D358" s="105"/>
      <c r="E358" s="105"/>
      <c r="F358" s="106"/>
      <c r="G358" s="107"/>
      <c r="H358" s="108" t="s">
        <v>750</v>
      </c>
      <c r="I358" s="109">
        <v>1</v>
      </c>
      <c r="J358" s="110">
        <v>32000</v>
      </c>
      <c r="K358" s="110">
        <f>IF(I358="","",J358*I358)</f>
        <v>32000</v>
      </c>
      <c r="L358" s="111" t="str">
        <f>IF(A358=1,K358,"")</f>
        <v/>
      </c>
      <c r="M358" s="111">
        <f>IF(A358=2,K358,"")</f>
        <v>32000</v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/>
      <c r="R358" s="102"/>
    </row>
    <row r="359" spans="1:18" ht="27" customHeight="1">
      <c r="A359" s="103"/>
      <c r="B359" s="104"/>
      <c r="C359" s="105"/>
      <c r="D359" s="105"/>
      <c r="E359" s="105"/>
      <c r="F359" s="113"/>
      <c r="G359" s="107"/>
      <c r="H359" s="108"/>
      <c r="I359" s="109"/>
      <c r="J359" s="110"/>
      <c r="K359" s="110" t="str">
        <f>IF(I359="","",J359*I359)</f>
        <v/>
      </c>
      <c r="L359" s="111" t="str">
        <f>IF(A359=1,K359,"")</f>
        <v/>
      </c>
      <c r="M359" s="111" t="str">
        <f>IF(A359=2,K359,"")</f>
        <v/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>
        <v>2</v>
      </c>
      <c r="B360" s="104"/>
      <c r="C360" s="105" t="s">
        <v>786</v>
      </c>
      <c r="D360" s="105"/>
      <c r="E360" s="105"/>
      <c r="F360" s="106"/>
      <c r="G360" s="107"/>
      <c r="H360" s="108" t="s">
        <v>793</v>
      </c>
      <c r="I360" s="109">
        <v>32</v>
      </c>
      <c r="J360" s="110">
        <v>155</v>
      </c>
      <c r="K360" s="110">
        <f>IF(I360="","",J360*I360)</f>
        <v>4960</v>
      </c>
      <c r="L360" s="111" t="str">
        <f>IF(A360=1,K360,"")</f>
        <v/>
      </c>
      <c r="M360" s="111">
        <f>IF(A360=2,K360,"")</f>
        <v>4960</v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/>
      <c r="R360" s="102"/>
    </row>
    <row r="361" spans="1:18" ht="27" customHeight="1">
      <c r="A361" s="103"/>
      <c r="B361" s="104"/>
      <c r="C361" s="105"/>
      <c r="D361" s="105"/>
      <c r="E361" s="105"/>
      <c r="F361" s="113"/>
      <c r="G361" s="107"/>
      <c r="H361" s="108"/>
      <c r="I361" s="109"/>
      <c r="J361" s="110"/>
      <c r="K361" s="110" t="str">
        <f>IF(I361="","",J361*I361)</f>
        <v/>
      </c>
      <c r="L361" s="111" t="str">
        <f>IF(A361=1,K361,"")</f>
        <v/>
      </c>
      <c r="M361" s="111" t="str">
        <f>IF(A361=2,K361,"")</f>
        <v/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/>
      <c r="B362" s="104"/>
      <c r="C362" s="105"/>
      <c r="D362" s="105"/>
      <c r="E362" s="105"/>
      <c r="F362" s="114"/>
      <c r="G362" s="107"/>
      <c r="H362" s="108"/>
      <c r="I362" s="109"/>
      <c r="J362" s="110"/>
      <c r="K362" s="110" t="str">
        <f>IF(I362="","",J362*I362)</f>
        <v/>
      </c>
      <c r="L362" s="111" t="str">
        <f>IF(A362=1,K362,"")</f>
        <v/>
      </c>
      <c r="M362" s="111" t="str">
        <f>IF(A362=2,K362,"")</f>
        <v/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/>
      <c r="B363" s="104"/>
      <c r="C363" s="105"/>
      <c r="D363" s="105"/>
      <c r="E363" s="105"/>
      <c r="F363" s="113"/>
      <c r="G363" s="107"/>
      <c r="H363" s="108"/>
      <c r="I363" s="109"/>
      <c r="J363" s="110"/>
      <c r="K363" s="110" t="str">
        <f>IF(I363="","",J363*I363)</f>
        <v/>
      </c>
      <c r="L363" s="111" t="str">
        <f>IF(A363=1,K363,"")</f>
        <v/>
      </c>
      <c r="M363" s="111" t="str">
        <f>IF(A363=2,K363,"")</f>
        <v/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/>
      <c r="B364" s="104"/>
      <c r="C364" s="105"/>
      <c r="D364" s="105"/>
      <c r="E364" s="105"/>
      <c r="F364" s="113"/>
      <c r="G364" s="107"/>
      <c r="H364" s="108"/>
      <c r="I364" s="109"/>
      <c r="J364" s="110"/>
      <c r="K364" s="110" t="str">
        <f>IF(I364="","",J364*I364)</f>
        <v/>
      </c>
      <c r="L364" s="111" t="str">
        <f>IF(A364=1,K364,"")</f>
        <v/>
      </c>
      <c r="M364" s="111" t="str">
        <f>IF(A364=2,K364,"")</f>
        <v/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/>
      <c r="B365" s="104"/>
      <c r="C365" s="105"/>
      <c r="D365" s="105"/>
      <c r="E365" s="105"/>
      <c r="F365" s="113"/>
      <c r="G365" s="107"/>
      <c r="H365" s="108"/>
      <c r="I365" s="109"/>
      <c r="J365" s="110"/>
      <c r="K365" s="110" t="str">
        <f>IF(I365="","",J365*I365)</f>
        <v/>
      </c>
      <c r="L365" s="111" t="str">
        <f>IF(A365=1,K365,"")</f>
        <v/>
      </c>
      <c r="M365" s="111" t="str">
        <f>IF(A365=2,K365,"")</f>
        <v/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/>
      <c r="B366" s="104"/>
      <c r="C366" s="105"/>
      <c r="D366" s="105"/>
      <c r="E366" s="105"/>
      <c r="F366" s="106"/>
      <c r="G366" s="107"/>
      <c r="H366" s="108"/>
      <c r="I366" s="109"/>
      <c r="J366" s="110"/>
      <c r="K366" s="110" t="str">
        <f>IF(I366="","",J366*I366)</f>
        <v/>
      </c>
      <c r="L366" s="111" t="str">
        <f>IF(A366=1,K366,"")</f>
        <v/>
      </c>
      <c r="M366" s="111" t="str">
        <f>IF(A366=2,K366,"")</f>
        <v/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/>
      <c r="B367" s="104"/>
      <c r="C367" s="105"/>
      <c r="D367" s="105"/>
      <c r="E367" s="105"/>
      <c r="F367" s="106"/>
      <c r="G367" s="107"/>
      <c r="H367" s="108"/>
      <c r="I367" s="109"/>
      <c r="J367" s="110"/>
      <c r="K367" s="110" t="str">
        <f>IF(I367="","",J367*I367)</f>
        <v/>
      </c>
      <c r="L367" s="111" t="str">
        <f>IF(A367=1,K367,"")</f>
        <v/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/>
      <c r="R367" s="115"/>
    </row>
    <row r="368" spans="1:18" ht="27" customHeight="1">
      <c r="A368" s="103"/>
      <c r="B368" s="104"/>
      <c r="C368" s="105"/>
      <c r="D368" s="105"/>
      <c r="E368" s="105"/>
      <c r="F368" s="106"/>
      <c r="G368" s="107"/>
      <c r="H368" s="108"/>
      <c r="I368" s="109"/>
      <c r="J368" s="110"/>
      <c r="K368" s="110" t="str">
        <f>IF(I368="","",J368*I368)</f>
        <v/>
      </c>
      <c r="L368" s="111" t="str">
        <f>IF(A368=1,K368,"")</f>
        <v/>
      </c>
      <c r="M368" s="111" t="str">
        <f>IF(A368=2,K368,"")</f>
        <v/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/>
      <c r="B369" s="104"/>
      <c r="C369" s="105"/>
      <c r="D369" s="105"/>
      <c r="E369" s="105"/>
      <c r="F369" s="106"/>
      <c r="G369" s="107"/>
      <c r="H369" s="108"/>
      <c r="I369" s="109"/>
      <c r="J369" s="110"/>
      <c r="K369" s="110" t="str">
        <f>IF(I369="","",J369*I369)</f>
        <v/>
      </c>
      <c r="L369" s="111" t="str">
        <f>IF(A369=1,K369,"")</f>
        <v/>
      </c>
      <c r="M369" s="111" t="str">
        <f>IF(A369=2,K369,"")</f>
        <v/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/>
      <c r="B370" s="104"/>
      <c r="C370" s="105"/>
      <c r="D370" s="105"/>
      <c r="E370" s="105"/>
      <c r="F370" s="114"/>
      <c r="G370" s="107"/>
      <c r="H370" s="108"/>
      <c r="I370" s="109"/>
      <c r="J370" s="110"/>
      <c r="K370" s="110" t="str">
        <f>IF(I370="","",J370*I370)</f>
        <v/>
      </c>
      <c r="L370" s="111" t="str">
        <f>IF(A370=1,K370,"")</f>
        <v/>
      </c>
      <c r="M370" s="111" t="str">
        <f>IF(A370=2,K370,"")</f>
        <v/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/>
      <c r="R370" s="115"/>
    </row>
    <row r="371" spans="1:18" ht="27" customHeight="1">
      <c r="A371" s="103"/>
      <c r="B371" s="104"/>
      <c r="C371" s="105"/>
      <c r="D371" s="105"/>
      <c r="E371" s="105"/>
      <c r="F371" s="114"/>
      <c r="G371" s="107"/>
      <c r="H371" s="108"/>
      <c r="I371" s="109"/>
      <c r="J371" s="110"/>
      <c r="K371" s="110" t="str">
        <f>IF(I371="","",J371*I371)</f>
        <v/>
      </c>
      <c r="L371" s="111" t="str">
        <f>IF(A371=1,K371,"")</f>
        <v/>
      </c>
      <c r="M371" s="111" t="str">
        <f>IF(A371=2,K371,"")</f>
        <v/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/>
      <c r="R371" s="115"/>
    </row>
    <row r="372" spans="1:18" ht="27" customHeight="1">
      <c r="A372" s="103"/>
      <c r="B372" s="104"/>
      <c r="C372" s="105"/>
      <c r="D372" s="105"/>
      <c r="E372" s="105"/>
      <c r="F372" s="113"/>
      <c r="G372" s="107"/>
      <c r="H372" s="108"/>
      <c r="I372" s="109"/>
      <c r="J372" s="110"/>
      <c r="K372" s="110" t="str">
        <f>IF(I372="","",J372*I372)</f>
        <v/>
      </c>
      <c r="L372" s="111" t="str">
        <f>IF(A372=1,K372,"")</f>
        <v/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/>
      <c r="B373" s="104"/>
      <c r="C373" s="105"/>
      <c r="D373" s="105"/>
      <c r="E373" s="105"/>
      <c r="F373" s="114"/>
      <c r="G373" s="107"/>
      <c r="H373" s="108"/>
      <c r="I373" s="109"/>
      <c r="J373" s="110"/>
      <c r="K373" s="110" t="str">
        <f>IF(I373="","",J373*I373)</f>
        <v/>
      </c>
      <c r="L373" s="111" t="str">
        <f>IF(A373=1,K373,"")</f>
        <v/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/>
      <c r="B374" s="104"/>
      <c r="C374" s="105"/>
      <c r="D374" s="105"/>
      <c r="E374" s="105"/>
      <c r="F374" s="114"/>
      <c r="G374" s="107"/>
      <c r="H374" s="108"/>
      <c r="I374" s="109"/>
      <c r="J374" s="110"/>
      <c r="K374" s="110" t="str">
        <f>IF(I374="","",J374*I374)</f>
        <v/>
      </c>
      <c r="L374" s="111" t="str">
        <f>IF(A374=1,K374,"")</f>
        <v/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/>
      <c r="B375" s="104"/>
      <c r="C375" s="105"/>
      <c r="D375" s="105"/>
      <c r="E375" s="105"/>
      <c r="F375" s="114"/>
      <c r="G375" s="107"/>
      <c r="H375" s="108"/>
      <c r="I375" s="109"/>
      <c r="J375" s="110"/>
      <c r="K375" s="110" t="str">
        <f>IF(I375="","",J375*I375)</f>
        <v/>
      </c>
      <c r="L375" s="111" t="str">
        <f>IF(A375=1,K375,"")</f>
        <v/>
      </c>
      <c r="M375" s="111" t="str">
        <f>IF(A375=2,K375,"")</f>
        <v/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180960</v>
      </c>
      <c r="L376" s="119">
        <f>SUM(L356:L375)</f>
        <v>0</v>
      </c>
      <c r="M376" s="119">
        <f>SUM(M356:M375)</f>
        <v>180960</v>
      </c>
      <c r="N376" s="119">
        <f>SUM(N356:N375)</f>
        <v>0</v>
      </c>
      <c r="O376" s="119">
        <f>SUM(O356:O375)</f>
        <v>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665.29411764705878</v>
      </c>
      <c r="L377" s="126">
        <f>IF($I$4="","",L376/$I$4)</f>
        <v>0</v>
      </c>
      <c r="M377" s="126">
        <f>IF($I$4="","",M376/$I$4)</f>
        <v>6.3494736842105262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24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889</v>
      </c>
      <c r="C380" s="84"/>
      <c r="D380" s="84"/>
      <c r="E380" s="84"/>
      <c r="F380" s="84"/>
      <c r="G380" s="84"/>
      <c r="H380" s="85"/>
      <c r="I380" s="86"/>
      <c r="J380" s="87"/>
      <c r="K380" s="87" t="s">
        <v>907</v>
      </c>
      <c r="L380" s="88"/>
      <c r="M380" s="88"/>
      <c r="N380" s="88"/>
      <c r="O380" s="88"/>
      <c r="P380" s="89">
        <v>15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906</v>
      </c>
      <c r="C382" s="232"/>
      <c r="D382" s="232"/>
      <c r="E382" s="232"/>
      <c r="F382" s="232"/>
      <c r="G382" s="232"/>
      <c r="H382" s="97" t="s">
        <v>68</v>
      </c>
      <c r="I382" s="98">
        <v>353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/>
      <c r="B383" s="104"/>
      <c r="C383" s="105" t="s">
        <v>908</v>
      </c>
      <c r="D383" s="105"/>
      <c r="E383" s="105"/>
      <c r="F383" s="106"/>
      <c r="G383" s="107"/>
      <c r="H383" s="108" t="s">
        <v>68</v>
      </c>
      <c r="I383" s="109">
        <v>353</v>
      </c>
      <c r="J383" s="110">
        <v>40900.991501416429</v>
      </c>
      <c r="K383" s="110">
        <f>IF(I383="","",J383*I383)</f>
        <v>14438050</v>
      </c>
      <c r="L383" s="111">
        <v>14438050</v>
      </c>
      <c r="M383" s="111">
        <v>0</v>
      </c>
      <c r="N383" s="111">
        <v>0</v>
      </c>
      <c r="O383" s="111" t="str">
        <f>IF(A383=4,K383,"")</f>
        <v/>
      </c>
      <c r="P383" s="111">
        <v>0</v>
      </c>
      <c r="Q383" s="112" t="s">
        <v>918</v>
      </c>
      <c r="R383" s="102"/>
    </row>
    <row r="384" spans="1:18" ht="27" customHeight="1">
      <c r="A384" s="103">
        <v>1</v>
      </c>
      <c r="B384" s="104"/>
      <c r="C384" s="105" t="s">
        <v>352</v>
      </c>
      <c r="D384" s="105"/>
      <c r="E384" s="105"/>
      <c r="F384" s="106"/>
      <c r="G384" s="107"/>
      <c r="H384" s="108" t="s">
        <v>68</v>
      </c>
      <c r="I384" s="109">
        <v>476.55</v>
      </c>
      <c r="J384" s="110">
        <v>1900</v>
      </c>
      <c r="K384" s="110">
        <f>IF(I384="","",J384*I384)</f>
        <v>905445</v>
      </c>
      <c r="L384" s="111">
        <f>IF(A384=1,K384,"")</f>
        <v>905445</v>
      </c>
      <c r="M384" s="111" t="str">
        <f>IF(A384=2,K384,"")</f>
        <v/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 t="s">
        <v>855</v>
      </c>
      <c r="R384" s="102"/>
    </row>
    <row r="385" spans="1:18" ht="27" customHeight="1">
      <c r="A385" s="103">
        <v>1</v>
      </c>
      <c r="B385" s="104"/>
      <c r="C385" s="105" t="s">
        <v>909</v>
      </c>
      <c r="D385" s="105"/>
      <c r="E385" s="105"/>
      <c r="F385" s="106" t="s">
        <v>910</v>
      </c>
      <c r="G385" s="107"/>
      <c r="H385" s="108" t="s">
        <v>916</v>
      </c>
      <c r="I385" s="109">
        <v>50</v>
      </c>
      <c r="J385" s="110">
        <v>350</v>
      </c>
      <c r="K385" s="110">
        <f>IF(I385="","",J385*I385)</f>
        <v>17500</v>
      </c>
      <c r="L385" s="111">
        <f>IF(A385=1,K385,"")</f>
        <v>17500</v>
      </c>
      <c r="M385" s="111" t="str">
        <f>IF(A385=2,K385,"")</f>
        <v/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/>
      <c r="R385" s="102"/>
    </row>
    <row r="386" spans="1:18" ht="27" customHeight="1">
      <c r="A386" s="103">
        <v>1</v>
      </c>
      <c r="B386" s="104"/>
      <c r="C386" s="105" t="s">
        <v>911</v>
      </c>
      <c r="D386" s="105"/>
      <c r="E386" s="105"/>
      <c r="F386" s="113"/>
      <c r="G386" s="107"/>
      <c r="H386" s="108" t="s">
        <v>916</v>
      </c>
      <c r="I386" s="109">
        <v>50</v>
      </c>
      <c r="J386" s="110">
        <v>400</v>
      </c>
      <c r="K386" s="110">
        <f>IF(I386="","",J386*I386)</f>
        <v>20000</v>
      </c>
      <c r="L386" s="111">
        <f>IF(A386=1,K386,"")</f>
        <v>20000</v>
      </c>
      <c r="M386" s="111" t="str">
        <f>IF(A386=2,K386,"")</f>
        <v/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>
        <v>1</v>
      </c>
      <c r="B387" s="104"/>
      <c r="C387" s="105" t="s">
        <v>912</v>
      </c>
      <c r="D387" s="105"/>
      <c r="E387" s="105"/>
      <c r="F387" s="106"/>
      <c r="G387" s="107"/>
      <c r="H387" s="108" t="s">
        <v>643</v>
      </c>
      <c r="I387" s="109">
        <v>25</v>
      </c>
      <c r="J387" s="110">
        <v>1500</v>
      </c>
      <c r="K387" s="110">
        <f>IF(I387="","",J387*I387)</f>
        <v>37500</v>
      </c>
      <c r="L387" s="111">
        <f>IF(A387=1,K387,"")</f>
        <v>37500</v>
      </c>
      <c r="M387" s="111" t="str">
        <f>IF(A387=2,K387,"")</f>
        <v/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/>
      <c r="B388" s="104"/>
      <c r="C388" s="105" t="s">
        <v>913</v>
      </c>
      <c r="D388" s="105"/>
      <c r="E388" s="105"/>
      <c r="F388" s="113"/>
      <c r="G388" s="107"/>
      <c r="H388" s="108" t="s">
        <v>917</v>
      </c>
      <c r="I388" s="109">
        <v>2200</v>
      </c>
      <c r="J388" s="110">
        <v>75.581818181818178</v>
      </c>
      <c r="K388" s="110">
        <f>IF(I388="","",J388*I388)</f>
        <v>166280</v>
      </c>
      <c r="L388" s="111">
        <v>0</v>
      </c>
      <c r="M388" s="111">
        <v>166280</v>
      </c>
      <c r="N388" s="111">
        <v>0</v>
      </c>
      <c r="O388" s="111" t="str">
        <f>IF(A388=4,K388,"")</f>
        <v/>
      </c>
      <c r="P388" s="111">
        <v>0</v>
      </c>
      <c r="Q388" s="112" t="s">
        <v>919</v>
      </c>
      <c r="R388" s="82"/>
    </row>
    <row r="389" spans="1:18" ht="27" customHeight="1">
      <c r="A389" s="103"/>
      <c r="B389" s="104"/>
      <c r="C389" s="105" t="s">
        <v>914</v>
      </c>
      <c r="D389" s="105"/>
      <c r="E389" s="105"/>
      <c r="F389" s="114"/>
      <c r="G389" s="107"/>
      <c r="H389" s="108" t="s">
        <v>68</v>
      </c>
      <c r="I389" s="109">
        <v>353</v>
      </c>
      <c r="J389" s="110">
        <v>4302.4362606232298</v>
      </c>
      <c r="K389" s="110">
        <f>IF(I389="","",J389*I389)</f>
        <v>1518760.0000000002</v>
      </c>
      <c r="L389" s="111">
        <v>0</v>
      </c>
      <c r="M389" s="111">
        <v>1518760</v>
      </c>
      <c r="N389" s="111">
        <v>0</v>
      </c>
      <c r="O389" s="111" t="str">
        <f>IF(A389=4,K389,"")</f>
        <v/>
      </c>
      <c r="P389" s="111">
        <v>0</v>
      </c>
      <c r="Q389" s="112" t="s">
        <v>920</v>
      </c>
      <c r="R389" s="82"/>
    </row>
    <row r="390" spans="1:18" ht="27" customHeight="1">
      <c r="A390" s="103"/>
      <c r="B390" s="104"/>
      <c r="C390" s="105" t="s">
        <v>915</v>
      </c>
      <c r="D390" s="105"/>
      <c r="E390" s="105"/>
      <c r="F390" s="113"/>
      <c r="G390" s="107"/>
      <c r="H390" s="108" t="s">
        <v>76</v>
      </c>
      <c r="I390" s="109">
        <v>1860</v>
      </c>
      <c r="J390" s="110">
        <v>860.09677419354841</v>
      </c>
      <c r="K390" s="110">
        <f>IF(I390="","",J390*I390)</f>
        <v>1599780</v>
      </c>
      <c r="L390" s="111">
        <v>0</v>
      </c>
      <c r="M390" s="111">
        <v>1599780</v>
      </c>
      <c r="N390" s="111">
        <v>0</v>
      </c>
      <c r="O390" s="111" t="str">
        <f>IF(A390=4,K390,"")</f>
        <v/>
      </c>
      <c r="P390" s="111">
        <v>0</v>
      </c>
      <c r="Q390" s="112" t="s">
        <v>921</v>
      </c>
      <c r="R390" s="82"/>
    </row>
    <row r="391" spans="1:18" ht="27" customHeight="1">
      <c r="A391" s="103"/>
      <c r="B391" s="104"/>
      <c r="C391" s="105"/>
      <c r="D391" s="105"/>
      <c r="E391" s="105"/>
      <c r="F391" s="113"/>
      <c r="G391" s="107"/>
      <c r="H391" s="108"/>
      <c r="I391" s="109"/>
      <c r="J391" s="110"/>
      <c r="K391" s="110" t="str">
        <f>IF(I391="","",J391*I391)</f>
        <v/>
      </c>
      <c r="L391" s="111" t="str">
        <f>IF(A391=1,K391,"")</f>
        <v/>
      </c>
      <c r="M391" s="111" t="str">
        <f>IF(A391=2,K391,"")</f>
        <v/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/>
      <c r="B392" s="104"/>
      <c r="C392" s="105"/>
      <c r="D392" s="105"/>
      <c r="E392" s="105"/>
      <c r="F392" s="113"/>
      <c r="G392" s="107"/>
      <c r="H392" s="108"/>
      <c r="I392" s="109"/>
      <c r="J392" s="110"/>
      <c r="K392" s="110" t="str">
        <f>IF(I392="","",J392*I392)</f>
        <v/>
      </c>
      <c r="L392" s="111" t="str">
        <f>IF(A392=1,K392,"")</f>
        <v/>
      </c>
      <c r="M392" s="111" t="str">
        <f>IF(A392=2,K392,"")</f>
        <v/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/>
      <c r="B393" s="104"/>
      <c r="C393" s="105"/>
      <c r="D393" s="105"/>
      <c r="E393" s="105"/>
      <c r="F393" s="106"/>
      <c r="G393" s="107"/>
      <c r="H393" s="108"/>
      <c r="I393" s="109"/>
      <c r="J393" s="110"/>
      <c r="K393" s="110" t="str">
        <f>IF(I393="","",J393*I393)</f>
        <v/>
      </c>
      <c r="L393" s="111" t="str">
        <f>IF(A393=1,K393,"")</f>
        <v/>
      </c>
      <c r="M393" s="111" t="str">
        <f>IF(A393=2,K393,"")</f>
        <v/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/>
      <c r="B394" s="104"/>
      <c r="C394" s="105"/>
      <c r="D394" s="105"/>
      <c r="E394" s="105"/>
      <c r="F394" s="106"/>
      <c r="G394" s="107"/>
      <c r="H394" s="108"/>
      <c r="I394" s="109"/>
      <c r="J394" s="110"/>
      <c r="K394" s="110" t="str">
        <f>IF(I394="","",J394*I394)</f>
        <v/>
      </c>
      <c r="L394" s="111" t="str">
        <f>IF(A394=1,K394,"")</f>
        <v/>
      </c>
      <c r="M394" s="111" t="str">
        <f>IF(A394=2,K394,"")</f>
        <v/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/>
      <c r="B395" s="104"/>
      <c r="C395" s="105"/>
      <c r="D395" s="105"/>
      <c r="E395" s="105"/>
      <c r="F395" s="106"/>
      <c r="G395" s="107"/>
      <c r="H395" s="108"/>
      <c r="I395" s="109"/>
      <c r="J395" s="110"/>
      <c r="K395" s="110" t="str">
        <f>IF(I395="","",J395*I395)</f>
        <v/>
      </c>
      <c r="L395" s="111" t="str">
        <f>IF(A395=1,K395,"")</f>
        <v/>
      </c>
      <c r="M395" s="111" t="str">
        <f>IF(A395=2,K395,"")</f>
        <v/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/>
      <c r="B396" s="104"/>
      <c r="C396" s="105"/>
      <c r="D396" s="105"/>
      <c r="E396" s="105"/>
      <c r="F396" s="106"/>
      <c r="G396" s="107"/>
      <c r="H396" s="108"/>
      <c r="I396" s="109"/>
      <c r="J396" s="110"/>
      <c r="K396" s="110" t="str">
        <f>IF(I396="","",J396*I396)</f>
        <v/>
      </c>
      <c r="L396" s="111" t="str">
        <f>IF(A396=1,K396,"")</f>
        <v/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/>
      <c r="B397" s="104"/>
      <c r="C397" s="105"/>
      <c r="D397" s="105"/>
      <c r="E397" s="105"/>
      <c r="F397" s="114"/>
      <c r="G397" s="107"/>
      <c r="H397" s="108"/>
      <c r="I397" s="109"/>
      <c r="J397" s="110"/>
      <c r="K397" s="110" t="str">
        <f>IF(I397="","",J397*I397)</f>
        <v/>
      </c>
      <c r="L397" s="111" t="str">
        <f>IF(A397=1,K397,"")</f>
        <v/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/>
      <c r="B398" s="104"/>
      <c r="C398" s="105"/>
      <c r="D398" s="105"/>
      <c r="E398" s="105"/>
      <c r="F398" s="114"/>
      <c r="G398" s="107"/>
      <c r="H398" s="108"/>
      <c r="I398" s="109"/>
      <c r="J398" s="110"/>
      <c r="K398" s="110" t="str">
        <f>IF(I398="","",J398*I398)</f>
        <v/>
      </c>
      <c r="L398" s="111" t="str">
        <f>IF(A398=1,K398,"")</f>
        <v/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/>
      <c r="B399" s="104"/>
      <c r="C399" s="105"/>
      <c r="D399" s="105"/>
      <c r="E399" s="105"/>
      <c r="F399" s="113"/>
      <c r="G399" s="107"/>
      <c r="H399" s="108"/>
      <c r="I399" s="109"/>
      <c r="J399" s="110"/>
      <c r="K399" s="110" t="str">
        <f>IF(I399="","",J399*I399)</f>
        <v/>
      </c>
      <c r="L399" s="111" t="str">
        <f>IF(A399=1,K399,"")</f>
        <v/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/>
      <c r="B400" s="104"/>
      <c r="C400" s="105"/>
      <c r="D400" s="105"/>
      <c r="E400" s="105"/>
      <c r="F400" s="114"/>
      <c r="G400" s="107"/>
      <c r="H400" s="108"/>
      <c r="I400" s="109"/>
      <c r="J400" s="110"/>
      <c r="K400" s="110" t="str">
        <f>IF(I400="","",J400*I400)</f>
        <v/>
      </c>
      <c r="L400" s="111" t="str">
        <f>IF(A400=1,K400,"")</f>
        <v/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18703315</v>
      </c>
      <c r="L403" s="119">
        <f>SUM(L383:L402)</f>
        <v>15418495</v>
      </c>
      <c r="M403" s="119">
        <f>SUM(M383:M402)</f>
        <v>3284820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52983.895184135974</v>
      </c>
      <c r="L404" s="126">
        <f>IF($I$4="","",L403/$I$4)</f>
        <v>540.99982456140356</v>
      </c>
      <c r="M404" s="126">
        <f>IF($I$4="","",M403/$I$4)</f>
        <v>115.25684210526316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24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889</v>
      </c>
      <c r="C407" s="84"/>
      <c r="D407" s="84"/>
      <c r="E407" s="84"/>
      <c r="F407" s="84"/>
      <c r="G407" s="84"/>
      <c r="H407" s="85"/>
      <c r="I407" s="86"/>
      <c r="J407" s="87"/>
      <c r="K407" s="87" t="s">
        <v>923</v>
      </c>
      <c r="L407" s="88"/>
      <c r="M407" s="88"/>
      <c r="N407" s="88"/>
      <c r="O407" s="88"/>
      <c r="P407" s="89">
        <v>16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922</v>
      </c>
      <c r="C409" s="232"/>
      <c r="D409" s="232"/>
      <c r="E409" s="232"/>
      <c r="F409" s="232"/>
      <c r="G409" s="232"/>
      <c r="H409" s="97" t="s">
        <v>68</v>
      </c>
      <c r="I409" s="98">
        <v>114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/>
      <c r="B410" s="104"/>
      <c r="C410" s="105" t="s">
        <v>924</v>
      </c>
      <c r="D410" s="105"/>
      <c r="E410" s="105"/>
      <c r="F410" s="106"/>
      <c r="G410" s="107"/>
      <c r="H410" s="108" t="s">
        <v>68</v>
      </c>
      <c r="I410" s="109">
        <v>114</v>
      </c>
      <c r="J410" s="110">
        <v>46227.631578947367</v>
      </c>
      <c r="K410" s="110">
        <f>IF(I410="","",J410*I410)</f>
        <v>5269950</v>
      </c>
      <c r="L410" s="111">
        <v>5269950</v>
      </c>
      <c r="M410" s="111">
        <v>0</v>
      </c>
      <c r="N410" s="111">
        <v>0</v>
      </c>
      <c r="O410" s="111" t="str">
        <f>IF(A410=4,K410,"")</f>
        <v/>
      </c>
      <c r="P410" s="111">
        <v>0</v>
      </c>
      <c r="Q410" s="112" t="s">
        <v>927</v>
      </c>
      <c r="R410" s="102"/>
    </row>
    <row r="411" spans="1:18" ht="27" customHeight="1">
      <c r="A411" s="103">
        <v>1</v>
      </c>
      <c r="B411" s="104"/>
      <c r="C411" s="105" t="s">
        <v>352</v>
      </c>
      <c r="D411" s="105"/>
      <c r="E411" s="105"/>
      <c r="F411" s="106"/>
      <c r="G411" s="107"/>
      <c r="H411" s="108" t="s">
        <v>68</v>
      </c>
      <c r="I411" s="109">
        <v>153.9</v>
      </c>
      <c r="J411" s="110">
        <v>1900</v>
      </c>
      <c r="K411" s="110">
        <f>IF(I411="","",J411*I411)</f>
        <v>292410</v>
      </c>
      <c r="L411" s="111">
        <f>IF(A411=1,K411,"")</f>
        <v>292410</v>
      </c>
      <c r="M411" s="111" t="str">
        <f>IF(A411=2,K411,"")</f>
        <v/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 t="s">
        <v>855</v>
      </c>
      <c r="R411" s="102"/>
    </row>
    <row r="412" spans="1:18" ht="27" customHeight="1">
      <c r="A412" s="103">
        <v>1</v>
      </c>
      <c r="B412" s="104"/>
      <c r="C412" s="105" t="s">
        <v>909</v>
      </c>
      <c r="D412" s="105"/>
      <c r="E412" s="105"/>
      <c r="F412" s="106" t="s">
        <v>925</v>
      </c>
      <c r="G412" s="107"/>
      <c r="H412" s="108" t="s">
        <v>916</v>
      </c>
      <c r="I412" s="109">
        <v>50</v>
      </c>
      <c r="J412" s="110">
        <v>350</v>
      </c>
      <c r="K412" s="110">
        <f>IF(I412="","",J412*I412)</f>
        <v>17500</v>
      </c>
      <c r="L412" s="111">
        <f>IF(A412=1,K412,"")</f>
        <v>17500</v>
      </c>
      <c r="M412" s="111" t="str">
        <f>IF(A412=2,K412,"")</f>
        <v/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/>
      <c r="R412" s="102"/>
    </row>
    <row r="413" spans="1:18" ht="27" customHeight="1">
      <c r="A413" s="103">
        <v>1</v>
      </c>
      <c r="B413" s="104"/>
      <c r="C413" s="105" t="s">
        <v>911</v>
      </c>
      <c r="D413" s="105"/>
      <c r="E413" s="105"/>
      <c r="F413" s="113" t="s">
        <v>925</v>
      </c>
      <c r="G413" s="107"/>
      <c r="H413" s="108" t="s">
        <v>916</v>
      </c>
      <c r="I413" s="109">
        <v>50</v>
      </c>
      <c r="J413" s="110">
        <v>400</v>
      </c>
      <c r="K413" s="110">
        <f>IF(I413="","",J413*I413)</f>
        <v>20000</v>
      </c>
      <c r="L413" s="111">
        <f>IF(A413=1,K413,"")</f>
        <v>20000</v>
      </c>
      <c r="M413" s="111" t="str">
        <f>IF(A413=2,K413,"")</f>
        <v/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>
        <v>1</v>
      </c>
      <c r="B414" s="104"/>
      <c r="C414" s="105" t="s">
        <v>912</v>
      </c>
      <c r="D414" s="105"/>
      <c r="E414" s="105"/>
      <c r="F414" s="106"/>
      <c r="G414" s="107"/>
      <c r="H414" s="108" t="s">
        <v>643</v>
      </c>
      <c r="I414" s="109">
        <v>20</v>
      </c>
      <c r="J414" s="110">
        <v>1500</v>
      </c>
      <c r="K414" s="110">
        <f>IF(I414="","",J414*I414)</f>
        <v>30000</v>
      </c>
      <c r="L414" s="111">
        <f>IF(A414=1,K414,"")</f>
        <v>30000</v>
      </c>
      <c r="M414" s="111" t="str">
        <f>IF(A414=2,K414,"")</f>
        <v/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/>
      <c r="B415" s="104"/>
      <c r="C415" s="105" t="s">
        <v>913</v>
      </c>
      <c r="D415" s="105"/>
      <c r="E415" s="105"/>
      <c r="F415" s="113"/>
      <c r="G415" s="107"/>
      <c r="H415" s="108" t="s">
        <v>917</v>
      </c>
      <c r="I415" s="109">
        <v>900</v>
      </c>
      <c r="J415" s="110">
        <v>78.072000000000003</v>
      </c>
      <c r="K415" s="110">
        <f>IF(I415="","",J415*I415)</f>
        <v>70264.800000000003</v>
      </c>
      <c r="L415" s="111">
        <v>0</v>
      </c>
      <c r="M415" s="111">
        <v>70264.800000000003</v>
      </c>
      <c r="N415" s="111">
        <v>0</v>
      </c>
      <c r="O415" s="111" t="str">
        <f>IF(A415=4,K415,"")</f>
        <v/>
      </c>
      <c r="P415" s="111">
        <v>0</v>
      </c>
      <c r="Q415" s="112" t="s">
        <v>928</v>
      </c>
      <c r="R415" s="82"/>
    </row>
    <row r="416" spans="1:18" ht="27" customHeight="1">
      <c r="A416" s="103"/>
      <c r="B416" s="104"/>
      <c r="C416" s="105" t="s">
        <v>914</v>
      </c>
      <c r="D416" s="105"/>
      <c r="E416" s="105"/>
      <c r="F416" s="114"/>
      <c r="G416" s="107"/>
      <c r="H416" s="108" t="s">
        <v>68</v>
      </c>
      <c r="I416" s="109">
        <v>114</v>
      </c>
      <c r="J416" s="110">
        <v>4736.8421052631575</v>
      </c>
      <c r="K416" s="110">
        <f>IF(I416="","",J416*I416)</f>
        <v>540000</v>
      </c>
      <c r="L416" s="111">
        <v>0</v>
      </c>
      <c r="M416" s="111">
        <v>540000</v>
      </c>
      <c r="N416" s="111">
        <v>0</v>
      </c>
      <c r="O416" s="111" t="str">
        <f>IF(A416=4,K416,"")</f>
        <v/>
      </c>
      <c r="P416" s="111">
        <v>0</v>
      </c>
      <c r="Q416" s="112" t="s">
        <v>929</v>
      </c>
      <c r="R416" s="82"/>
    </row>
    <row r="417" spans="1:18" ht="27" customHeight="1">
      <c r="A417" s="103"/>
      <c r="B417" s="104"/>
      <c r="C417" s="105" t="s">
        <v>915</v>
      </c>
      <c r="D417" s="105"/>
      <c r="E417" s="105"/>
      <c r="F417" s="113" t="s">
        <v>926</v>
      </c>
      <c r="G417" s="107"/>
      <c r="H417" s="108" t="s">
        <v>76</v>
      </c>
      <c r="I417" s="109">
        <v>540</v>
      </c>
      <c r="J417" s="110">
        <v>861.7674074074074</v>
      </c>
      <c r="K417" s="110">
        <f>IF(I417="","",J417*I417)</f>
        <v>465354.4</v>
      </c>
      <c r="L417" s="111">
        <v>0</v>
      </c>
      <c r="M417" s="111">
        <v>465354.4</v>
      </c>
      <c r="N417" s="111">
        <v>0</v>
      </c>
      <c r="O417" s="111" t="str">
        <f>IF(A417=4,K417,"")</f>
        <v/>
      </c>
      <c r="P417" s="111">
        <v>0</v>
      </c>
      <c r="Q417" s="112" t="s">
        <v>930</v>
      </c>
      <c r="R417" s="82"/>
    </row>
    <row r="418" spans="1:18" ht="27" customHeight="1">
      <c r="A418" s="103"/>
      <c r="B418" s="104"/>
      <c r="C418" s="105"/>
      <c r="D418" s="105"/>
      <c r="E418" s="105"/>
      <c r="F418" s="113"/>
      <c r="G418" s="107"/>
      <c r="H418" s="108"/>
      <c r="I418" s="109"/>
      <c r="J418" s="110"/>
      <c r="K418" s="110" t="str">
        <f>IF(I418="","",J418*I418)</f>
        <v/>
      </c>
      <c r="L418" s="111" t="str">
        <f>IF(A418=1,K418,"")</f>
        <v/>
      </c>
      <c r="M418" s="111" t="str">
        <f>IF(A418=2,K418,"")</f>
        <v/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/>
      <c r="B419" s="104"/>
      <c r="C419" s="105"/>
      <c r="D419" s="105"/>
      <c r="E419" s="105"/>
      <c r="F419" s="113"/>
      <c r="G419" s="107"/>
      <c r="H419" s="108"/>
      <c r="I419" s="109"/>
      <c r="J419" s="110"/>
      <c r="K419" s="110" t="str">
        <f>IF(I419="","",J419*I419)</f>
        <v/>
      </c>
      <c r="L419" s="111" t="str">
        <f>IF(A419=1,K419,"")</f>
        <v/>
      </c>
      <c r="M419" s="111" t="str">
        <f>IF(A419=2,K419,"")</f>
        <v/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/>
      <c r="B420" s="104"/>
      <c r="C420" s="105"/>
      <c r="D420" s="105"/>
      <c r="E420" s="105"/>
      <c r="F420" s="106"/>
      <c r="G420" s="107"/>
      <c r="H420" s="108"/>
      <c r="I420" s="109"/>
      <c r="J420" s="110"/>
      <c r="K420" s="110" t="str">
        <f>IF(I420="","",J420*I420)</f>
        <v/>
      </c>
      <c r="L420" s="111" t="str">
        <f>IF(A420=1,K420,"")</f>
        <v/>
      </c>
      <c r="M420" s="111" t="str">
        <f>IF(A420=2,K420,"")</f>
        <v/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/>
      <c r="B421" s="104"/>
      <c r="C421" s="105"/>
      <c r="D421" s="105"/>
      <c r="E421" s="105"/>
      <c r="F421" s="106"/>
      <c r="G421" s="107"/>
      <c r="H421" s="108"/>
      <c r="I421" s="109"/>
      <c r="J421" s="110"/>
      <c r="K421" s="110" t="str">
        <f>IF(I421="","",J421*I421)</f>
        <v/>
      </c>
      <c r="L421" s="111" t="str">
        <f>IF(A421=1,K421,"")</f>
        <v/>
      </c>
      <c r="M421" s="111" t="str">
        <f>IF(A421=2,K421,"")</f>
        <v/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/>
      <c r="B422" s="104"/>
      <c r="C422" s="105"/>
      <c r="D422" s="105"/>
      <c r="E422" s="105"/>
      <c r="F422" s="106"/>
      <c r="G422" s="107"/>
      <c r="H422" s="108"/>
      <c r="I422" s="109"/>
      <c r="J422" s="110"/>
      <c r="K422" s="110" t="str">
        <f>IF(I422="","",J422*I422)</f>
        <v/>
      </c>
      <c r="L422" s="111" t="str">
        <f>IF(A422=1,K422,"")</f>
        <v/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/>
      <c r="B423" s="104"/>
      <c r="C423" s="105"/>
      <c r="D423" s="105"/>
      <c r="E423" s="105"/>
      <c r="F423" s="106"/>
      <c r="G423" s="107"/>
      <c r="H423" s="108"/>
      <c r="I423" s="109"/>
      <c r="J423" s="110"/>
      <c r="K423" s="110" t="str">
        <f>IF(I423="","",J423*I423)</f>
        <v/>
      </c>
      <c r="L423" s="111" t="str">
        <f>IF(A423=1,K423,"")</f>
        <v/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/>
      <c r="B424" s="104"/>
      <c r="C424" s="105"/>
      <c r="D424" s="105"/>
      <c r="E424" s="105"/>
      <c r="F424" s="114"/>
      <c r="G424" s="107"/>
      <c r="H424" s="108"/>
      <c r="I424" s="109"/>
      <c r="J424" s="110"/>
      <c r="K424" s="110" t="str">
        <f>IF(I424="","",J424*I424)</f>
        <v/>
      </c>
      <c r="L424" s="111" t="str">
        <f>IF(A424=1,K424,"")</f>
        <v/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/>
      <c r="B425" s="104"/>
      <c r="C425" s="105"/>
      <c r="D425" s="105"/>
      <c r="E425" s="105"/>
      <c r="F425" s="114"/>
      <c r="G425" s="107"/>
      <c r="H425" s="108"/>
      <c r="I425" s="109"/>
      <c r="J425" s="110"/>
      <c r="K425" s="110" t="str">
        <f>IF(I425="","",J425*I425)</f>
        <v/>
      </c>
      <c r="L425" s="111" t="str">
        <f>IF(A425=1,K425,"")</f>
        <v/>
      </c>
      <c r="M425" s="111" t="str">
        <f>IF(A425=2,K425,"")</f>
        <v/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/>
      <c r="B426" s="104"/>
      <c r="C426" s="105"/>
      <c r="D426" s="105"/>
      <c r="E426" s="105"/>
      <c r="F426" s="113"/>
      <c r="G426" s="107"/>
      <c r="H426" s="108"/>
      <c r="I426" s="109"/>
      <c r="J426" s="110"/>
      <c r="K426" s="110" t="str">
        <f>IF(I426="","",J426*I426)</f>
        <v/>
      </c>
      <c r="L426" s="111" t="str">
        <f>IF(A426=1,K426,"")</f>
        <v/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/>
      <c r="B427" s="104"/>
      <c r="C427" s="105"/>
      <c r="D427" s="105"/>
      <c r="E427" s="105"/>
      <c r="F427" s="114"/>
      <c r="G427" s="107"/>
      <c r="H427" s="108"/>
      <c r="I427" s="109"/>
      <c r="J427" s="110"/>
      <c r="K427" s="110" t="str">
        <f>IF(I427="","",J427*I427)</f>
        <v/>
      </c>
      <c r="L427" s="111" t="str">
        <f>IF(A427=1,K427,"")</f>
        <v/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6705479.2000000002</v>
      </c>
      <c r="L430" s="119">
        <f>SUM(L410:L429)</f>
        <v>5629860</v>
      </c>
      <c r="M430" s="119">
        <f>SUM(M410:M429)</f>
        <v>1075619.2000000002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58819.99298245614</v>
      </c>
      <c r="L431" s="126">
        <f>IF($I$4="","",L430/$I$4)</f>
        <v>197.53894736842105</v>
      </c>
      <c r="M431" s="126">
        <f>IF($I$4="","",M430/$I$4)</f>
        <v>37.741024561403513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24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931</v>
      </c>
      <c r="C434" s="84"/>
      <c r="D434" s="84"/>
      <c r="E434" s="84"/>
      <c r="F434" s="84"/>
      <c r="G434" s="84"/>
      <c r="H434" s="85"/>
      <c r="I434" s="86"/>
      <c r="J434" s="87"/>
      <c r="K434" s="87" t="s">
        <v>933</v>
      </c>
      <c r="L434" s="88"/>
      <c r="M434" s="88"/>
      <c r="N434" s="88"/>
      <c r="O434" s="88"/>
      <c r="P434" s="89">
        <v>17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932</v>
      </c>
      <c r="C436" s="232"/>
      <c r="D436" s="232"/>
      <c r="E436" s="232"/>
      <c r="F436" s="232"/>
      <c r="G436" s="232"/>
      <c r="H436" s="97" t="s">
        <v>110</v>
      </c>
      <c r="I436" s="98">
        <v>8.17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2</v>
      </c>
      <c r="B437" s="104"/>
      <c r="C437" s="105" t="s">
        <v>934</v>
      </c>
      <c r="D437" s="105"/>
      <c r="E437" s="105"/>
      <c r="F437" s="106"/>
      <c r="G437" s="107"/>
      <c r="H437" s="108" t="s">
        <v>76</v>
      </c>
      <c r="I437" s="109">
        <v>9.8000000000000007</v>
      </c>
      <c r="J437" s="110">
        <v>400</v>
      </c>
      <c r="K437" s="110">
        <f>IF(I437="","",J437*I437)</f>
        <v>3920.0000000000005</v>
      </c>
      <c r="L437" s="111" t="str">
        <f>IF(A437=1,K437,"")</f>
        <v/>
      </c>
      <c r="M437" s="111">
        <f>IF(A437=2,K437,"")</f>
        <v>3920.0000000000005</v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/>
      <c r="R437" s="102"/>
    </row>
    <row r="438" spans="1:18" ht="27" customHeight="1">
      <c r="A438" s="103">
        <v>2</v>
      </c>
      <c r="B438" s="104"/>
      <c r="C438" s="105" t="s">
        <v>935</v>
      </c>
      <c r="D438" s="105"/>
      <c r="E438" s="105"/>
      <c r="F438" s="106"/>
      <c r="G438" s="107"/>
      <c r="H438" s="108" t="s">
        <v>76</v>
      </c>
      <c r="I438" s="109">
        <v>1.87</v>
      </c>
      <c r="J438" s="110">
        <v>0</v>
      </c>
      <c r="K438" s="110">
        <f>IF(I438="","",J438*I438)</f>
        <v>0</v>
      </c>
      <c r="L438" s="111" t="str">
        <f>IF(A438=1,K438,"")</f>
        <v/>
      </c>
      <c r="M438" s="111">
        <f>IF(A438=2,K438,"")</f>
        <v>0</v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 t="s">
        <v>948</v>
      </c>
      <c r="R438" s="102"/>
    </row>
    <row r="439" spans="1:18" ht="27" customHeight="1">
      <c r="A439" s="103">
        <v>1</v>
      </c>
      <c r="B439" s="104"/>
      <c r="C439" s="105" t="s">
        <v>936</v>
      </c>
      <c r="D439" s="105"/>
      <c r="E439" s="105"/>
      <c r="F439" s="106" t="s">
        <v>937</v>
      </c>
      <c r="G439" s="107"/>
      <c r="H439" s="108"/>
      <c r="I439" s="109">
        <v>1</v>
      </c>
      <c r="J439" s="110">
        <v>20800</v>
      </c>
      <c r="K439" s="110">
        <f>IF(I439="","",J439*I439)</f>
        <v>20800</v>
      </c>
      <c r="L439" s="111">
        <f>IF(A439=1,K439,"")</f>
        <v>20800</v>
      </c>
      <c r="M439" s="111" t="str">
        <f>IF(A439=2,K439,"")</f>
        <v/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 t="s">
        <v>949</v>
      </c>
      <c r="R439" s="102"/>
    </row>
    <row r="440" spans="1:18" ht="27" customHeight="1">
      <c r="A440" s="103">
        <v>2</v>
      </c>
      <c r="B440" s="104"/>
      <c r="C440" s="105" t="s">
        <v>938</v>
      </c>
      <c r="D440" s="105"/>
      <c r="E440" s="105"/>
      <c r="F440" s="113"/>
      <c r="G440" s="107"/>
      <c r="H440" s="108" t="s">
        <v>68</v>
      </c>
      <c r="I440" s="109">
        <v>0.98</v>
      </c>
      <c r="J440" s="110">
        <v>10000</v>
      </c>
      <c r="K440" s="110">
        <f>IF(I440="","",J440*I440)</f>
        <v>9800</v>
      </c>
      <c r="L440" s="111" t="str">
        <f>IF(A440=1,K440,"")</f>
        <v/>
      </c>
      <c r="M440" s="111">
        <f>IF(A440=2,K440,"")</f>
        <v>9800</v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>
        <v>1</v>
      </c>
      <c r="B441" s="104"/>
      <c r="C441" s="105" t="s">
        <v>939</v>
      </c>
      <c r="D441" s="105"/>
      <c r="E441" s="105"/>
      <c r="F441" s="106"/>
      <c r="G441" s="107"/>
      <c r="H441" s="108" t="s">
        <v>68</v>
      </c>
      <c r="I441" s="109">
        <v>0.16</v>
      </c>
      <c r="J441" s="110">
        <v>20000</v>
      </c>
      <c r="K441" s="110">
        <f>IF(I441="","",J441*I441)</f>
        <v>3200</v>
      </c>
      <c r="L441" s="111">
        <f>IF(A441=1,K441,"")</f>
        <v>3200</v>
      </c>
      <c r="M441" s="111" t="str">
        <f>IF(A441=2,K441,"")</f>
        <v/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>
        <v>1</v>
      </c>
      <c r="B442" s="104"/>
      <c r="C442" s="105" t="s">
        <v>940</v>
      </c>
      <c r="D442" s="105"/>
      <c r="E442" s="105"/>
      <c r="F442" s="113"/>
      <c r="G442" s="107"/>
      <c r="H442" s="108" t="s">
        <v>110</v>
      </c>
      <c r="I442" s="109">
        <v>8.17</v>
      </c>
      <c r="J442" s="110">
        <v>200</v>
      </c>
      <c r="K442" s="110">
        <f>IF(I442="","",J442*I442)</f>
        <v>1634</v>
      </c>
      <c r="L442" s="111">
        <f>IF(A442=1,K442,"")</f>
        <v>1634</v>
      </c>
      <c r="M442" s="111" t="str">
        <f>IF(A442=2,K442,"")</f>
        <v/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>
        <v>2</v>
      </c>
      <c r="B443" s="104"/>
      <c r="C443" s="105" t="s">
        <v>941</v>
      </c>
      <c r="D443" s="105"/>
      <c r="E443" s="105"/>
      <c r="F443" s="114"/>
      <c r="G443" s="107"/>
      <c r="H443" s="108" t="s">
        <v>947</v>
      </c>
      <c r="I443" s="109">
        <v>0.08</v>
      </c>
      <c r="J443" s="110">
        <v>86680</v>
      </c>
      <c r="K443" s="110">
        <f>IF(I443="","",J443*I443)</f>
        <v>6934.4000000000005</v>
      </c>
      <c r="L443" s="111" t="str">
        <f>IF(A443=1,K443,"")</f>
        <v/>
      </c>
      <c r="M443" s="111">
        <f>IF(A443=2,K443,"")</f>
        <v>6934.4000000000005</v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>
        <v>2</v>
      </c>
      <c r="B444" s="104"/>
      <c r="C444" s="105" t="s">
        <v>798</v>
      </c>
      <c r="D444" s="105"/>
      <c r="E444" s="105"/>
      <c r="F444" s="113" t="s">
        <v>942</v>
      </c>
      <c r="G444" s="107">
        <v>18</v>
      </c>
      <c r="H444" s="108" t="s">
        <v>791</v>
      </c>
      <c r="I444" s="109">
        <v>0.27</v>
      </c>
      <c r="J444" s="110">
        <v>20000</v>
      </c>
      <c r="K444" s="110">
        <f>IF(I444="","",J444*I444)</f>
        <v>5400</v>
      </c>
      <c r="L444" s="111" t="str">
        <f>IF(A444=1,K444,"")</f>
        <v/>
      </c>
      <c r="M444" s="111">
        <f>IF(A444=2,K444,"")</f>
        <v>5400</v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>
        <v>2</v>
      </c>
      <c r="B445" s="104"/>
      <c r="C445" s="105" t="s">
        <v>789</v>
      </c>
      <c r="D445" s="105"/>
      <c r="E445" s="105"/>
      <c r="F445" s="113"/>
      <c r="G445" s="107">
        <v>3.8</v>
      </c>
      <c r="H445" s="108" t="s">
        <v>791</v>
      </c>
      <c r="I445" s="109">
        <v>0.27</v>
      </c>
      <c r="J445" s="110">
        <v>5000</v>
      </c>
      <c r="K445" s="110">
        <f>IF(I445="","",J445*I445)</f>
        <v>1350</v>
      </c>
      <c r="L445" s="111" t="str">
        <f>IF(A445=1,K445,"")</f>
        <v/>
      </c>
      <c r="M445" s="111">
        <f>IF(A445=2,K445,"")</f>
        <v>1350</v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>
        <v>2</v>
      </c>
      <c r="B446" s="104"/>
      <c r="C446" s="105" t="s">
        <v>943</v>
      </c>
      <c r="D446" s="105"/>
      <c r="E446" s="105"/>
      <c r="F446" s="113"/>
      <c r="G446" s="107"/>
      <c r="H446" s="108" t="s">
        <v>792</v>
      </c>
      <c r="I446" s="109">
        <v>0.27</v>
      </c>
      <c r="J446" s="110">
        <v>2000</v>
      </c>
      <c r="K446" s="110">
        <f>IF(I446="","",J446*I446)</f>
        <v>540</v>
      </c>
      <c r="L446" s="111" t="str">
        <f>IF(A446=1,K446,"")</f>
        <v/>
      </c>
      <c r="M446" s="111">
        <f>IF(A446=2,K446,"")</f>
        <v>540</v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>
        <v>2</v>
      </c>
      <c r="B447" s="104"/>
      <c r="C447" s="105" t="s">
        <v>784</v>
      </c>
      <c r="D447" s="105"/>
      <c r="E447" s="105"/>
      <c r="F447" s="106"/>
      <c r="G447" s="107"/>
      <c r="H447" s="108" t="s">
        <v>750</v>
      </c>
      <c r="I447" s="109">
        <v>0.27</v>
      </c>
      <c r="J447" s="110">
        <v>32000</v>
      </c>
      <c r="K447" s="110">
        <f>IF(I447="","",J447*I447)</f>
        <v>8640</v>
      </c>
      <c r="L447" s="111" t="str">
        <f>IF(A447=1,K447,"")</f>
        <v/>
      </c>
      <c r="M447" s="111">
        <f>IF(A447=2,K447,"")</f>
        <v>8640</v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>
        <v>2</v>
      </c>
      <c r="B448" s="104"/>
      <c r="C448" s="105" t="s">
        <v>785</v>
      </c>
      <c r="D448" s="105"/>
      <c r="E448" s="105"/>
      <c r="F448" s="106"/>
      <c r="G448" s="107"/>
      <c r="H448" s="108" t="s">
        <v>750</v>
      </c>
      <c r="I448" s="109">
        <v>0.82</v>
      </c>
      <c r="J448" s="110">
        <v>28200</v>
      </c>
      <c r="K448" s="110">
        <f>IF(I448="","",J448*I448)</f>
        <v>23124</v>
      </c>
      <c r="L448" s="111" t="str">
        <f>IF(A448=1,K448,"")</f>
        <v/>
      </c>
      <c r="M448" s="111">
        <f>IF(A448=2,K448,"")</f>
        <v>23124</v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>
        <v>2</v>
      </c>
      <c r="B449" s="104"/>
      <c r="C449" s="105" t="s">
        <v>790</v>
      </c>
      <c r="D449" s="105"/>
      <c r="E449" s="105"/>
      <c r="F449" s="106"/>
      <c r="G449" s="107"/>
      <c r="H449" s="108" t="s">
        <v>750</v>
      </c>
      <c r="I449" s="109">
        <v>0.27</v>
      </c>
      <c r="J449" s="110">
        <v>30600</v>
      </c>
      <c r="K449" s="110">
        <f>IF(I449="","",J449*I449)</f>
        <v>8262</v>
      </c>
      <c r="L449" s="111" t="str">
        <f>IF(A449=1,K449,"")</f>
        <v/>
      </c>
      <c r="M449" s="111">
        <f>IF(A449=2,K449,"")</f>
        <v>8262</v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>
        <v>2</v>
      </c>
      <c r="B450" s="104"/>
      <c r="C450" s="105" t="s">
        <v>786</v>
      </c>
      <c r="D450" s="105"/>
      <c r="E450" s="105"/>
      <c r="F450" s="106"/>
      <c r="G450" s="107"/>
      <c r="H450" s="108" t="s">
        <v>793</v>
      </c>
      <c r="I450" s="109">
        <v>29.68</v>
      </c>
      <c r="J450" s="110">
        <v>155</v>
      </c>
      <c r="K450" s="110">
        <f>IF(I450="","",J450*I450)</f>
        <v>4600.3999999999996</v>
      </c>
      <c r="L450" s="111" t="str">
        <f>IF(A450=1,K450,"")</f>
        <v/>
      </c>
      <c r="M450" s="111">
        <f>IF(A450=2,K450,"")</f>
        <v>4600.3999999999996</v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>
        <v>2</v>
      </c>
      <c r="B451" s="104"/>
      <c r="C451" s="105" t="s">
        <v>944</v>
      </c>
      <c r="D451" s="105"/>
      <c r="E451" s="105"/>
      <c r="F451" s="114"/>
      <c r="G451" s="107"/>
      <c r="H451" s="108" t="s">
        <v>76</v>
      </c>
      <c r="I451" s="109">
        <v>9.8000000000000007</v>
      </c>
      <c r="J451" s="110">
        <v>700</v>
      </c>
      <c r="K451" s="110">
        <f>IF(I451="","",J451*I451)</f>
        <v>6860.0000000000009</v>
      </c>
      <c r="L451" s="111" t="str">
        <f>IF(A451=1,K451,"")</f>
        <v/>
      </c>
      <c r="M451" s="111">
        <f>IF(A451=2,K451,"")</f>
        <v>6860.0000000000009</v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>
        <v>1</v>
      </c>
      <c r="B452" s="104"/>
      <c r="C452" s="105" t="s">
        <v>352</v>
      </c>
      <c r="D452" s="105"/>
      <c r="E452" s="105"/>
      <c r="F452" s="114"/>
      <c r="G452" s="107"/>
      <c r="H452" s="108" t="s">
        <v>68</v>
      </c>
      <c r="I452" s="109">
        <v>2.0579999999999998</v>
      </c>
      <c r="J452" s="110">
        <v>1900</v>
      </c>
      <c r="K452" s="110">
        <f>IF(I452="","",J452*I452)</f>
        <v>3910.2</v>
      </c>
      <c r="L452" s="111">
        <f>IF(A452=1,K452,"")</f>
        <v>3910.2</v>
      </c>
      <c r="M452" s="111" t="str">
        <f>IF(A452=2,K452,"")</f>
        <v/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 t="s">
        <v>855</v>
      </c>
      <c r="R452" s="115"/>
    </row>
    <row r="453" spans="1:18" ht="27" customHeight="1">
      <c r="A453" s="103"/>
      <c r="B453" s="104"/>
      <c r="C453" s="105" t="s">
        <v>945</v>
      </c>
      <c r="D453" s="105"/>
      <c r="E453" s="105"/>
      <c r="F453" s="113"/>
      <c r="G453" s="107"/>
      <c r="H453" s="108" t="s">
        <v>68</v>
      </c>
      <c r="I453" s="109">
        <v>1.05393</v>
      </c>
      <c r="J453" s="110">
        <v>15220.76048693936</v>
      </c>
      <c r="K453" s="110">
        <f>IF(I453="","",J453*I453)</f>
        <v>16041.616099999999</v>
      </c>
      <c r="L453" s="111">
        <v>12143.3161</v>
      </c>
      <c r="M453" s="111">
        <v>3898.3</v>
      </c>
      <c r="N453" s="111">
        <v>0</v>
      </c>
      <c r="O453" s="111" t="str">
        <f>IF(A453=4,K453,"")</f>
        <v/>
      </c>
      <c r="P453" s="111">
        <v>0</v>
      </c>
      <c r="Q453" s="112" t="s">
        <v>950</v>
      </c>
      <c r="R453" s="115"/>
    </row>
    <row r="454" spans="1:18" ht="27" customHeight="1">
      <c r="A454" s="103">
        <v>1</v>
      </c>
      <c r="B454" s="104"/>
      <c r="C454" s="105" t="s">
        <v>946</v>
      </c>
      <c r="D454" s="105"/>
      <c r="E454" s="105"/>
      <c r="F454" s="114"/>
      <c r="G454" s="107"/>
      <c r="H454" s="108" t="s">
        <v>643</v>
      </c>
      <c r="I454" s="109">
        <v>1</v>
      </c>
      <c r="J454" s="110">
        <v>38500</v>
      </c>
      <c r="K454" s="110">
        <f>IF(I454="","",J454*I454)</f>
        <v>38500</v>
      </c>
      <c r="L454" s="111">
        <f>IF(A454=1,K454,"")</f>
        <v>38500</v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 t="s">
        <v>951</v>
      </c>
      <c r="R454" s="115"/>
    </row>
    <row r="455" spans="1:18" ht="27" customHeight="1">
      <c r="A455" s="103">
        <v>1</v>
      </c>
      <c r="B455" s="104"/>
      <c r="C455" s="105" t="s">
        <v>946</v>
      </c>
      <c r="D455" s="105"/>
      <c r="E455" s="105"/>
      <c r="F455" s="114"/>
      <c r="G455" s="107"/>
      <c r="H455" s="108" t="s">
        <v>643</v>
      </c>
      <c r="I455" s="109">
        <v>3</v>
      </c>
      <c r="J455" s="110">
        <v>55100</v>
      </c>
      <c r="K455" s="110">
        <f>IF(I455="","",J455*I455)</f>
        <v>165300</v>
      </c>
      <c r="L455" s="111">
        <f>IF(A455=1,K455,"")</f>
        <v>165300</v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 t="s">
        <v>952</v>
      </c>
      <c r="R455" s="82"/>
    </row>
    <row r="456" spans="1:18" ht="27" customHeight="1">
      <c r="A456" s="103">
        <v>1</v>
      </c>
      <c r="B456" s="104"/>
      <c r="C456" s="105" t="s">
        <v>946</v>
      </c>
      <c r="D456" s="105"/>
      <c r="E456" s="105"/>
      <c r="F456" s="114"/>
      <c r="G456" s="107"/>
      <c r="H456" s="108" t="s">
        <v>643</v>
      </c>
      <c r="I456" s="109">
        <v>1</v>
      </c>
      <c r="J456" s="110">
        <v>88500</v>
      </c>
      <c r="K456" s="110">
        <f>IF(I456="","",J456*I456)</f>
        <v>88500</v>
      </c>
      <c r="L456" s="111">
        <f>IF(A456=1,K456,"")</f>
        <v>88500</v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 t="s">
        <v>953</v>
      </c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417316.61609999998</v>
      </c>
      <c r="L457" s="119">
        <f>SUM(L437:L456)</f>
        <v>333987.51610000001</v>
      </c>
      <c r="M457" s="119">
        <f>SUM(M437:M456)</f>
        <v>83329.099999999991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51079.145177478582</v>
      </c>
      <c r="L458" s="126">
        <f>IF($I$4="","",L457/$I$4)</f>
        <v>11.718860214035088</v>
      </c>
      <c r="M458" s="126">
        <f>IF($I$4="","",M457/$I$4)</f>
        <v>2.9238280701754382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24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931</v>
      </c>
      <c r="C461" s="84"/>
      <c r="D461" s="84"/>
      <c r="E461" s="84"/>
      <c r="F461" s="84"/>
      <c r="G461" s="84"/>
      <c r="H461" s="85"/>
      <c r="I461" s="86"/>
      <c r="J461" s="87"/>
      <c r="K461" s="87" t="s">
        <v>955</v>
      </c>
      <c r="L461" s="88"/>
      <c r="M461" s="88"/>
      <c r="N461" s="88"/>
      <c r="O461" s="88"/>
      <c r="P461" s="89">
        <v>18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954</v>
      </c>
      <c r="C463" s="232"/>
      <c r="D463" s="232"/>
      <c r="E463" s="232"/>
      <c r="F463" s="232"/>
      <c r="G463" s="232"/>
      <c r="H463" s="97" t="s">
        <v>110</v>
      </c>
      <c r="I463" s="98">
        <v>10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2</v>
      </c>
      <c r="B464" s="104"/>
      <c r="C464" s="105" t="s">
        <v>934</v>
      </c>
      <c r="D464" s="105"/>
      <c r="E464" s="105"/>
      <c r="F464" s="106"/>
      <c r="G464" s="107"/>
      <c r="H464" s="108" t="s">
        <v>76</v>
      </c>
      <c r="I464" s="109">
        <v>13.5</v>
      </c>
      <c r="J464" s="110">
        <v>400</v>
      </c>
      <c r="K464" s="110">
        <f>IF(I464="","",J464*I464)</f>
        <v>5400</v>
      </c>
      <c r="L464" s="111" t="str">
        <f>IF(A464=1,K464,"")</f>
        <v/>
      </c>
      <c r="M464" s="111">
        <f>IF(A464=2,K464,"")</f>
        <v>5400</v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/>
      <c r="R464" s="102"/>
    </row>
    <row r="465" spans="1:18" ht="27" customHeight="1">
      <c r="A465" s="103">
        <v>2</v>
      </c>
      <c r="B465" s="104"/>
      <c r="C465" s="105" t="s">
        <v>935</v>
      </c>
      <c r="D465" s="105"/>
      <c r="E465" s="105"/>
      <c r="F465" s="106"/>
      <c r="G465" s="107"/>
      <c r="H465" s="108" t="s">
        <v>76</v>
      </c>
      <c r="I465" s="109">
        <v>2.27</v>
      </c>
      <c r="J465" s="110">
        <v>0</v>
      </c>
      <c r="K465" s="110">
        <f>IF(I465="","",J465*I465)</f>
        <v>0</v>
      </c>
      <c r="L465" s="111" t="str">
        <f>IF(A465=1,K465,"")</f>
        <v/>
      </c>
      <c r="M465" s="111">
        <f>IF(A465=2,K465,"")</f>
        <v>0</v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 t="s">
        <v>948</v>
      </c>
      <c r="R465" s="102"/>
    </row>
    <row r="466" spans="1:18" ht="27" customHeight="1">
      <c r="A466" s="103">
        <v>1</v>
      </c>
      <c r="B466" s="104"/>
      <c r="C466" s="105" t="s">
        <v>936</v>
      </c>
      <c r="D466" s="105"/>
      <c r="E466" s="105"/>
      <c r="F466" s="106" t="s">
        <v>368</v>
      </c>
      <c r="G466" s="107"/>
      <c r="H466" s="108" t="s">
        <v>68</v>
      </c>
      <c r="I466" s="109">
        <v>1.67</v>
      </c>
      <c r="J466" s="110">
        <v>20800</v>
      </c>
      <c r="K466" s="110">
        <f>IF(I466="","",J466*I466)</f>
        <v>34736</v>
      </c>
      <c r="L466" s="111">
        <f>IF(A466=1,K466,"")</f>
        <v>34736</v>
      </c>
      <c r="M466" s="111" t="str">
        <f>IF(A466=2,K466,"")</f>
        <v/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 t="s">
        <v>949</v>
      </c>
      <c r="R466" s="102"/>
    </row>
    <row r="467" spans="1:18" ht="27" customHeight="1">
      <c r="A467" s="103">
        <v>2</v>
      </c>
      <c r="B467" s="104"/>
      <c r="C467" s="105" t="s">
        <v>938</v>
      </c>
      <c r="D467" s="105"/>
      <c r="E467" s="105"/>
      <c r="F467" s="113"/>
      <c r="G467" s="107"/>
      <c r="H467" s="108" t="s">
        <v>68</v>
      </c>
      <c r="I467" s="109">
        <v>1.32</v>
      </c>
      <c r="J467" s="110">
        <v>10000</v>
      </c>
      <c r="K467" s="110">
        <f>IF(I467="","",J467*I467)</f>
        <v>13200</v>
      </c>
      <c r="L467" s="111" t="str">
        <f>IF(A467=1,K467,"")</f>
        <v/>
      </c>
      <c r="M467" s="111">
        <f>IF(A467=2,K467,"")</f>
        <v>13200</v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>
        <v>1</v>
      </c>
      <c r="B468" s="104"/>
      <c r="C468" s="105" t="s">
        <v>939</v>
      </c>
      <c r="D468" s="105"/>
      <c r="E468" s="105"/>
      <c r="F468" s="106"/>
      <c r="G468" s="107"/>
      <c r="H468" s="108" t="s">
        <v>68</v>
      </c>
      <c r="I468" s="109">
        <v>0.35</v>
      </c>
      <c r="J468" s="110">
        <v>20000</v>
      </c>
      <c r="K468" s="110">
        <f>IF(I468="","",J468*I468)</f>
        <v>7000</v>
      </c>
      <c r="L468" s="111">
        <f>IF(A468=1,K468,"")</f>
        <v>7000</v>
      </c>
      <c r="M468" s="111" t="str">
        <f>IF(A468=2,K468,"")</f>
        <v/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>
        <v>1</v>
      </c>
      <c r="B469" s="104"/>
      <c r="C469" s="105" t="s">
        <v>940</v>
      </c>
      <c r="D469" s="105"/>
      <c r="E469" s="105"/>
      <c r="F469" s="113"/>
      <c r="G469" s="107"/>
      <c r="H469" s="108" t="s">
        <v>110</v>
      </c>
      <c r="I469" s="109">
        <v>10</v>
      </c>
      <c r="J469" s="110">
        <v>200</v>
      </c>
      <c r="K469" s="110">
        <f>IF(I469="","",J469*I469)</f>
        <v>2000</v>
      </c>
      <c r="L469" s="111">
        <f>IF(A469=1,K469,"")</f>
        <v>2000</v>
      </c>
      <c r="M469" s="111" t="str">
        <f>IF(A469=2,K469,"")</f>
        <v/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>
        <v>2</v>
      </c>
      <c r="B470" s="104"/>
      <c r="C470" s="105" t="s">
        <v>941</v>
      </c>
      <c r="D470" s="105"/>
      <c r="E470" s="105"/>
      <c r="F470" s="114"/>
      <c r="G470" s="107"/>
      <c r="H470" s="108" t="s">
        <v>947</v>
      </c>
      <c r="I470" s="109">
        <v>0.08</v>
      </c>
      <c r="J470" s="110">
        <v>110846</v>
      </c>
      <c r="K470" s="110">
        <f>IF(I470="","",J470*I470)</f>
        <v>8867.68</v>
      </c>
      <c r="L470" s="111" t="str">
        <f>IF(A470=1,K470,"")</f>
        <v/>
      </c>
      <c r="M470" s="111">
        <f>IF(A470=2,K470,"")</f>
        <v>8867.68</v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>
        <v>2</v>
      </c>
      <c r="B471" s="104"/>
      <c r="C471" s="105" t="s">
        <v>798</v>
      </c>
      <c r="D471" s="105"/>
      <c r="E471" s="105"/>
      <c r="F471" s="113" t="s">
        <v>956</v>
      </c>
      <c r="G471" s="107">
        <v>18</v>
      </c>
      <c r="H471" s="108" t="s">
        <v>791</v>
      </c>
      <c r="I471" s="109">
        <v>0.33</v>
      </c>
      <c r="J471" s="110">
        <v>20000</v>
      </c>
      <c r="K471" s="110">
        <f>IF(I471="","",J471*I471)</f>
        <v>6600</v>
      </c>
      <c r="L471" s="111" t="str">
        <f>IF(A471=1,K471,"")</f>
        <v/>
      </c>
      <c r="M471" s="111">
        <f>IF(A471=2,K471,"")</f>
        <v>6600</v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>
        <v>2</v>
      </c>
      <c r="B472" s="104"/>
      <c r="C472" s="105" t="s">
        <v>789</v>
      </c>
      <c r="D472" s="105"/>
      <c r="E472" s="105"/>
      <c r="F472" s="113" t="s">
        <v>957</v>
      </c>
      <c r="G472" s="107">
        <v>3.8</v>
      </c>
      <c r="H472" s="108" t="s">
        <v>791</v>
      </c>
      <c r="I472" s="109">
        <v>0.33</v>
      </c>
      <c r="J472" s="110">
        <v>5000</v>
      </c>
      <c r="K472" s="110">
        <f>IF(I472="","",J472*I472)</f>
        <v>1650</v>
      </c>
      <c r="L472" s="111" t="str">
        <f>IF(A472=1,K472,"")</f>
        <v/>
      </c>
      <c r="M472" s="111">
        <f>IF(A472=2,K472,"")</f>
        <v>1650</v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>
        <v>2</v>
      </c>
      <c r="B473" s="104"/>
      <c r="C473" s="105" t="s">
        <v>943</v>
      </c>
      <c r="D473" s="105"/>
      <c r="E473" s="105"/>
      <c r="F473" s="113"/>
      <c r="G473" s="107"/>
      <c r="H473" s="108" t="s">
        <v>792</v>
      </c>
      <c r="I473" s="109">
        <v>0.33</v>
      </c>
      <c r="J473" s="110">
        <v>2000</v>
      </c>
      <c r="K473" s="110">
        <f>IF(I473="","",J473*I473)</f>
        <v>660</v>
      </c>
      <c r="L473" s="111" t="str">
        <f>IF(A473=1,K473,"")</f>
        <v/>
      </c>
      <c r="M473" s="111">
        <f>IF(A473=2,K473,"")</f>
        <v>660</v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>
        <v>2</v>
      </c>
      <c r="B474" s="104"/>
      <c r="C474" s="105" t="s">
        <v>784</v>
      </c>
      <c r="D474" s="105"/>
      <c r="E474" s="105"/>
      <c r="F474" s="106"/>
      <c r="G474" s="107"/>
      <c r="H474" s="108" t="s">
        <v>750</v>
      </c>
      <c r="I474" s="109">
        <v>0.33</v>
      </c>
      <c r="J474" s="110">
        <v>32000</v>
      </c>
      <c r="K474" s="110">
        <f>IF(I474="","",J474*I474)</f>
        <v>10560</v>
      </c>
      <c r="L474" s="111" t="str">
        <f>IF(A474=1,K474,"")</f>
        <v/>
      </c>
      <c r="M474" s="111">
        <f>IF(A474=2,K474,"")</f>
        <v>10560</v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>
        <v>2</v>
      </c>
      <c r="B475" s="104"/>
      <c r="C475" s="105" t="s">
        <v>785</v>
      </c>
      <c r="D475" s="105"/>
      <c r="E475" s="105"/>
      <c r="F475" s="106"/>
      <c r="G475" s="107"/>
      <c r="H475" s="108" t="s">
        <v>750</v>
      </c>
      <c r="I475" s="109">
        <v>1</v>
      </c>
      <c r="J475" s="110">
        <v>28200</v>
      </c>
      <c r="K475" s="110">
        <f>IF(I475="","",J475*I475)</f>
        <v>28200</v>
      </c>
      <c r="L475" s="111" t="str">
        <f>IF(A475=1,K475,"")</f>
        <v/>
      </c>
      <c r="M475" s="111">
        <f>IF(A475=2,K475,"")</f>
        <v>28200</v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>
        <v>2</v>
      </c>
      <c r="B476" s="104"/>
      <c r="C476" s="105" t="s">
        <v>790</v>
      </c>
      <c r="D476" s="105"/>
      <c r="E476" s="105"/>
      <c r="F476" s="106"/>
      <c r="G476" s="107"/>
      <c r="H476" s="108" t="s">
        <v>750</v>
      </c>
      <c r="I476" s="109">
        <v>0.33</v>
      </c>
      <c r="J476" s="110">
        <v>30600</v>
      </c>
      <c r="K476" s="110">
        <f>IF(I476="","",J476*I476)</f>
        <v>10098</v>
      </c>
      <c r="L476" s="111" t="str">
        <f>IF(A476=1,K476,"")</f>
        <v/>
      </c>
      <c r="M476" s="111">
        <f>IF(A476=2,K476,"")</f>
        <v>10098</v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>
        <v>2</v>
      </c>
      <c r="B477" s="104"/>
      <c r="C477" s="105" t="s">
        <v>786</v>
      </c>
      <c r="D477" s="105"/>
      <c r="E477" s="105"/>
      <c r="F477" s="106"/>
      <c r="G477" s="107"/>
      <c r="H477" s="108" t="s">
        <v>793</v>
      </c>
      <c r="I477" s="109">
        <v>36.33</v>
      </c>
      <c r="J477" s="110">
        <v>155</v>
      </c>
      <c r="K477" s="110">
        <f>IF(I477="","",J477*I477)</f>
        <v>5631.15</v>
      </c>
      <c r="L477" s="111" t="str">
        <f>IF(A477=1,K477,"")</f>
        <v/>
      </c>
      <c r="M477" s="111">
        <f>IF(A477=2,K477,"")</f>
        <v>5631.15</v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>
        <v>2</v>
      </c>
      <c r="B478" s="104"/>
      <c r="C478" s="105" t="s">
        <v>944</v>
      </c>
      <c r="D478" s="105"/>
      <c r="E478" s="105"/>
      <c r="F478" s="114"/>
      <c r="G478" s="107"/>
      <c r="H478" s="108" t="s">
        <v>76</v>
      </c>
      <c r="I478" s="109">
        <v>13.5</v>
      </c>
      <c r="J478" s="110">
        <v>700</v>
      </c>
      <c r="K478" s="110">
        <f>IF(I478="","",J478*I478)</f>
        <v>9450</v>
      </c>
      <c r="L478" s="111" t="str">
        <f>IF(A478=1,K478,"")</f>
        <v/>
      </c>
      <c r="M478" s="111">
        <f>IF(A478=2,K478,"")</f>
        <v>9450</v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>
        <v>1</v>
      </c>
      <c r="B479" s="104"/>
      <c r="C479" s="105" t="s">
        <v>352</v>
      </c>
      <c r="D479" s="105"/>
      <c r="E479" s="105"/>
      <c r="F479" s="114"/>
      <c r="G479" s="107"/>
      <c r="H479" s="108" t="s">
        <v>68</v>
      </c>
      <c r="I479" s="109">
        <v>2.8419999999999996</v>
      </c>
      <c r="J479" s="110">
        <v>1900</v>
      </c>
      <c r="K479" s="110">
        <f>IF(I479="","",J479*I479)</f>
        <v>5399.7999999999993</v>
      </c>
      <c r="L479" s="111">
        <f>IF(A479=1,K479,"")</f>
        <v>5399.7999999999993</v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 t="s">
        <v>855</v>
      </c>
      <c r="R479" s="115"/>
    </row>
    <row r="480" spans="1:18" ht="27" customHeight="1">
      <c r="A480" s="103"/>
      <c r="B480" s="104"/>
      <c r="C480" s="105" t="s">
        <v>945</v>
      </c>
      <c r="D480" s="105"/>
      <c r="E480" s="105"/>
      <c r="F480" s="113"/>
      <c r="G480" s="107"/>
      <c r="H480" s="108" t="s">
        <v>68</v>
      </c>
      <c r="I480" s="109">
        <v>1.59</v>
      </c>
      <c r="J480" s="110">
        <v>14411.855345911948</v>
      </c>
      <c r="K480" s="110">
        <f>IF(I480="","",J480*I480)</f>
        <v>22914.85</v>
      </c>
      <c r="L480" s="111">
        <v>16003</v>
      </c>
      <c r="M480" s="111">
        <v>6911.85</v>
      </c>
      <c r="N480" s="111">
        <v>0</v>
      </c>
      <c r="O480" s="111" t="str">
        <f>IF(A480=4,K480,"")</f>
        <v/>
      </c>
      <c r="P480" s="111">
        <v>0</v>
      </c>
      <c r="Q480" s="112" t="s">
        <v>959</v>
      </c>
      <c r="R480" s="115"/>
    </row>
    <row r="481" spans="1:18" ht="27" customHeight="1">
      <c r="A481" s="103"/>
      <c r="B481" s="104"/>
      <c r="C481" s="105"/>
      <c r="D481" s="105"/>
      <c r="E481" s="105"/>
      <c r="F481" s="114"/>
      <c r="G481" s="107"/>
      <c r="H481" s="108"/>
      <c r="I481" s="109"/>
      <c r="J481" s="110"/>
      <c r="K481" s="110" t="str">
        <f>IF(I481="","",J481*I481)</f>
        <v/>
      </c>
      <c r="L481" s="111" t="str">
        <f>IF(A481=1,K481,"")</f>
        <v/>
      </c>
      <c r="M481" s="111" t="str">
        <f>IF(A481=2,K481,"")</f>
        <v/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>
        <v>1</v>
      </c>
      <c r="B482" s="104"/>
      <c r="C482" s="105" t="s">
        <v>946</v>
      </c>
      <c r="D482" s="105"/>
      <c r="E482" s="105"/>
      <c r="F482" s="114" t="s">
        <v>958</v>
      </c>
      <c r="G482" s="107"/>
      <c r="H482" s="108" t="s">
        <v>643</v>
      </c>
      <c r="I482" s="109">
        <v>5</v>
      </c>
      <c r="J482" s="110">
        <v>61300</v>
      </c>
      <c r="K482" s="110">
        <f>IF(I482="","",J482*I482)</f>
        <v>306500</v>
      </c>
      <c r="L482" s="111">
        <f>IF(A482=1,K482,"")</f>
        <v>306500</v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 t="s">
        <v>960</v>
      </c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478867.48</v>
      </c>
      <c r="L484" s="119">
        <f>SUM(L464:L483)</f>
        <v>371638.8</v>
      </c>
      <c r="M484" s="119">
        <f>SUM(M464:M483)</f>
        <v>107228.68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47886.748</v>
      </c>
      <c r="L485" s="126">
        <f>IF($I$4="","",L484/$I$4)</f>
        <v>13.039957894736842</v>
      </c>
      <c r="M485" s="126">
        <f>IF($I$4="","",M484/$I$4)</f>
        <v>3.762409824561403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24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931</v>
      </c>
      <c r="C488" s="84"/>
      <c r="D488" s="84"/>
      <c r="E488" s="84"/>
      <c r="F488" s="84"/>
      <c r="G488" s="84"/>
      <c r="H488" s="85"/>
      <c r="I488" s="86"/>
      <c r="J488" s="87"/>
      <c r="K488" s="87" t="s">
        <v>962</v>
      </c>
      <c r="L488" s="88"/>
      <c r="M488" s="88"/>
      <c r="N488" s="88"/>
      <c r="O488" s="88"/>
      <c r="P488" s="89">
        <v>19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961</v>
      </c>
      <c r="C490" s="232"/>
      <c r="D490" s="232"/>
      <c r="E490" s="232"/>
      <c r="F490" s="232"/>
      <c r="G490" s="232"/>
      <c r="H490" s="97" t="s">
        <v>110</v>
      </c>
      <c r="I490" s="98">
        <v>12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>
        <v>2</v>
      </c>
      <c r="B491" s="104"/>
      <c r="C491" s="105" t="s">
        <v>934</v>
      </c>
      <c r="D491" s="105"/>
      <c r="E491" s="105"/>
      <c r="F491" s="106"/>
      <c r="G491" s="107"/>
      <c r="H491" s="108" t="s">
        <v>76</v>
      </c>
      <c r="I491" s="109">
        <v>16.2</v>
      </c>
      <c r="J491" s="110">
        <v>400</v>
      </c>
      <c r="K491" s="110">
        <f>IF(I491="","",J491*I491)</f>
        <v>6480</v>
      </c>
      <c r="L491" s="111" t="str">
        <f>IF(A491=1,K491,"")</f>
        <v/>
      </c>
      <c r="M491" s="111">
        <f>IF(A491=2,K491,"")</f>
        <v>6480</v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/>
      <c r="R491" s="102"/>
    </row>
    <row r="492" spans="1:18" ht="27" customHeight="1">
      <c r="A492" s="103">
        <v>2</v>
      </c>
      <c r="B492" s="104"/>
      <c r="C492" s="105" t="s">
        <v>935</v>
      </c>
      <c r="D492" s="105"/>
      <c r="E492" s="105"/>
      <c r="F492" s="106"/>
      <c r="G492" s="107"/>
      <c r="H492" s="108" t="s">
        <v>76</v>
      </c>
      <c r="I492" s="109">
        <v>2.67</v>
      </c>
      <c r="J492" s="110">
        <v>0</v>
      </c>
      <c r="K492" s="110">
        <f>IF(I492="","",J492*I492)</f>
        <v>0</v>
      </c>
      <c r="L492" s="111" t="str">
        <f>IF(A492=1,K492,"")</f>
        <v/>
      </c>
      <c r="M492" s="111">
        <f>IF(A492=2,K492,"")</f>
        <v>0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 t="s">
        <v>948</v>
      </c>
      <c r="R492" s="102"/>
    </row>
    <row r="493" spans="1:18" ht="27" customHeight="1">
      <c r="A493" s="103">
        <v>1</v>
      </c>
      <c r="B493" s="104"/>
      <c r="C493" s="105" t="s">
        <v>936</v>
      </c>
      <c r="D493" s="105"/>
      <c r="E493" s="105"/>
      <c r="F493" s="106" t="s">
        <v>368</v>
      </c>
      <c r="G493" s="107"/>
      <c r="H493" s="108" t="s">
        <v>68</v>
      </c>
      <c r="I493" s="109">
        <v>1.75</v>
      </c>
      <c r="J493" s="110">
        <v>20800</v>
      </c>
      <c r="K493" s="110">
        <f>IF(I493="","",J493*I493)</f>
        <v>36400</v>
      </c>
      <c r="L493" s="111">
        <f>IF(A493=1,K493,"")</f>
        <v>36400</v>
      </c>
      <c r="M493" s="111" t="str">
        <f>IF(A493=2,K493,"")</f>
        <v/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 t="s">
        <v>949</v>
      </c>
      <c r="R493" s="102"/>
    </row>
    <row r="494" spans="1:18" ht="27" customHeight="1">
      <c r="A494" s="103">
        <v>2</v>
      </c>
      <c r="B494" s="104"/>
      <c r="C494" s="105" t="s">
        <v>938</v>
      </c>
      <c r="D494" s="105"/>
      <c r="E494" s="105"/>
      <c r="F494" s="113"/>
      <c r="G494" s="107"/>
      <c r="H494" s="108" t="s">
        <v>68</v>
      </c>
      <c r="I494" s="109">
        <v>1.62</v>
      </c>
      <c r="J494" s="110">
        <v>10000</v>
      </c>
      <c r="K494" s="110">
        <f>IF(I494="","",J494*I494)</f>
        <v>16200.000000000002</v>
      </c>
      <c r="L494" s="111" t="str">
        <f>IF(A494=1,K494,"")</f>
        <v/>
      </c>
      <c r="M494" s="111">
        <f>IF(A494=2,K494,"")</f>
        <v>16200.000000000002</v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>
        <v>1</v>
      </c>
      <c r="B495" s="104"/>
      <c r="C495" s="105" t="s">
        <v>939</v>
      </c>
      <c r="D495" s="105"/>
      <c r="E495" s="105"/>
      <c r="F495" s="106"/>
      <c r="G495" s="107"/>
      <c r="H495" s="108" t="s">
        <v>68</v>
      </c>
      <c r="I495" s="109">
        <v>0.42</v>
      </c>
      <c r="J495" s="110">
        <v>20000</v>
      </c>
      <c r="K495" s="110">
        <f>IF(I495="","",J495*I495)</f>
        <v>8400</v>
      </c>
      <c r="L495" s="111">
        <f>IF(A495=1,K495,"")</f>
        <v>8400</v>
      </c>
      <c r="M495" s="111" t="str">
        <f>IF(A495=2,K495,"")</f>
        <v/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>
        <v>1</v>
      </c>
      <c r="B496" s="104"/>
      <c r="C496" s="105" t="s">
        <v>940</v>
      </c>
      <c r="D496" s="105"/>
      <c r="E496" s="105"/>
      <c r="F496" s="113"/>
      <c r="G496" s="107"/>
      <c r="H496" s="108" t="s">
        <v>110</v>
      </c>
      <c r="I496" s="109">
        <v>12</v>
      </c>
      <c r="J496" s="110">
        <v>200</v>
      </c>
      <c r="K496" s="110">
        <f>IF(I496="","",J496*I496)</f>
        <v>2400</v>
      </c>
      <c r="L496" s="111">
        <f>IF(A496=1,K496,"")</f>
        <v>2400</v>
      </c>
      <c r="M496" s="111" t="str">
        <f>IF(A496=2,K496,"")</f>
        <v/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>
        <v>2</v>
      </c>
      <c r="B497" s="104"/>
      <c r="C497" s="105" t="s">
        <v>941</v>
      </c>
      <c r="D497" s="105"/>
      <c r="E497" s="105"/>
      <c r="F497" s="114"/>
      <c r="G497" s="107"/>
      <c r="H497" s="108" t="s">
        <v>947</v>
      </c>
      <c r="I497" s="109">
        <v>0.08</v>
      </c>
      <c r="J497" s="110">
        <v>134833</v>
      </c>
      <c r="K497" s="110">
        <f>IF(I497="","",J497*I497)</f>
        <v>10786.64</v>
      </c>
      <c r="L497" s="111" t="str">
        <f>IF(A497=1,K497,"")</f>
        <v/>
      </c>
      <c r="M497" s="111">
        <f>IF(A497=2,K497,"")</f>
        <v>10786.64</v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>
        <v>2</v>
      </c>
      <c r="B498" s="104"/>
      <c r="C498" s="105" t="s">
        <v>798</v>
      </c>
      <c r="D498" s="105"/>
      <c r="E498" s="105"/>
      <c r="F498" s="113" t="s">
        <v>956</v>
      </c>
      <c r="G498" s="107">
        <v>18</v>
      </c>
      <c r="H498" s="108" t="s">
        <v>791</v>
      </c>
      <c r="I498" s="109">
        <v>0.4</v>
      </c>
      <c r="J498" s="110">
        <v>20000</v>
      </c>
      <c r="K498" s="110">
        <f>IF(I498="","",J498*I498)</f>
        <v>8000</v>
      </c>
      <c r="L498" s="111" t="str">
        <f>IF(A498=1,K498,"")</f>
        <v/>
      </c>
      <c r="M498" s="111">
        <f>IF(A498=2,K498,"")</f>
        <v>8000</v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>
        <v>2</v>
      </c>
      <c r="B499" s="104"/>
      <c r="C499" s="105" t="s">
        <v>789</v>
      </c>
      <c r="D499" s="105"/>
      <c r="E499" s="105"/>
      <c r="F499" s="113" t="s">
        <v>957</v>
      </c>
      <c r="G499" s="107">
        <v>3.8</v>
      </c>
      <c r="H499" s="108" t="s">
        <v>791</v>
      </c>
      <c r="I499" s="109">
        <v>0.4</v>
      </c>
      <c r="J499" s="110">
        <v>5000</v>
      </c>
      <c r="K499" s="110">
        <f>IF(I499="","",J499*I499)</f>
        <v>2000</v>
      </c>
      <c r="L499" s="111" t="str">
        <f>IF(A499=1,K499,"")</f>
        <v/>
      </c>
      <c r="M499" s="111">
        <f>IF(A499=2,K499,"")</f>
        <v>2000</v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>
        <v>2</v>
      </c>
      <c r="B500" s="104"/>
      <c r="C500" s="105" t="s">
        <v>943</v>
      </c>
      <c r="D500" s="105"/>
      <c r="E500" s="105"/>
      <c r="F500" s="113"/>
      <c r="G500" s="107"/>
      <c r="H500" s="108" t="s">
        <v>792</v>
      </c>
      <c r="I500" s="109">
        <v>0.4</v>
      </c>
      <c r="J500" s="110">
        <v>2000</v>
      </c>
      <c r="K500" s="110">
        <f>IF(I500="","",J500*I500)</f>
        <v>800</v>
      </c>
      <c r="L500" s="111" t="str">
        <f>IF(A500=1,K500,"")</f>
        <v/>
      </c>
      <c r="M500" s="111">
        <f>IF(A500=2,K500,"")</f>
        <v>800</v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>
        <v>2</v>
      </c>
      <c r="B501" s="104"/>
      <c r="C501" s="105" t="s">
        <v>784</v>
      </c>
      <c r="D501" s="105"/>
      <c r="E501" s="105"/>
      <c r="F501" s="106"/>
      <c r="G501" s="107"/>
      <c r="H501" s="108" t="s">
        <v>750</v>
      </c>
      <c r="I501" s="109">
        <v>0.4</v>
      </c>
      <c r="J501" s="110">
        <v>32000</v>
      </c>
      <c r="K501" s="110">
        <f>IF(I501="","",J501*I501)</f>
        <v>12800</v>
      </c>
      <c r="L501" s="111" t="str">
        <f>IF(A501=1,K501,"")</f>
        <v/>
      </c>
      <c r="M501" s="111">
        <f>IF(A501=2,K501,"")</f>
        <v>12800</v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>
        <v>2</v>
      </c>
      <c r="B502" s="104"/>
      <c r="C502" s="105" t="s">
        <v>785</v>
      </c>
      <c r="D502" s="105"/>
      <c r="E502" s="105"/>
      <c r="F502" s="106"/>
      <c r="G502" s="107"/>
      <c r="H502" s="108" t="s">
        <v>750</v>
      </c>
      <c r="I502" s="109">
        <v>1.2</v>
      </c>
      <c r="J502" s="110">
        <v>28200</v>
      </c>
      <c r="K502" s="110">
        <f>IF(I502="","",J502*I502)</f>
        <v>33840</v>
      </c>
      <c r="L502" s="111" t="str">
        <f>IF(A502=1,K502,"")</f>
        <v/>
      </c>
      <c r="M502" s="111">
        <f>IF(A502=2,K502,"")</f>
        <v>33840</v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>
        <v>2</v>
      </c>
      <c r="B503" s="104"/>
      <c r="C503" s="105" t="s">
        <v>790</v>
      </c>
      <c r="D503" s="105"/>
      <c r="E503" s="105"/>
      <c r="F503" s="106"/>
      <c r="G503" s="107"/>
      <c r="H503" s="108" t="s">
        <v>750</v>
      </c>
      <c r="I503" s="109">
        <v>0.4</v>
      </c>
      <c r="J503" s="110">
        <v>30600</v>
      </c>
      <c r="K503" s="110">
        <f>IF(I503="","",J503*I503)</f>
        <v>12240</v>
      </c>
      <c r="L503" s="111" t="str">
        <f>IF(A503=1,K503,"")</f>
        <v/>
      </c>
      <c r="M503" s="111">
        <f>IF(A503=2,K503,"")</f>
        <v>12240</v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>
        <v>2</v>
      </c>
      <c r="B504" s="104"/>
      <c r="C504" s="105" t="s">
        <v>786</v>
      </c>
      <c r="D504" s="105"/>
      <c r="E504" s="105"/>
      <c r="F504" s="106"/>
      <c r="G504" s="107"/>
      <c r="H504" s="108" t="s">
        <v>793</v>
      </c>
      <c r="I504" s="109">
        <v>43.6</v>
      </c>
      <c r="J504" s="110">
        <v>155</v>
      </c>
      <c r="K504" s="110">
        <f>IF(I504="","",J504*I504)</f>
        <v>6758</v>
      </c>
      <c r="L504" s="111" t="str">
        <f>IF(A504=1,K504,"")</f>
        <v/>
      </c>
      <c r="M504" s="111">
        <f>IF(A504=2,K504,"")</f>
        <v>6758</v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>
        <v>2</v>
      </c>
      <c r="B505" s="104"/>
      <c r="C505" s="105" t="s">
        <v>963</v>
      </c>
      <c r="D505" s="105"/>
      <c r="E505" s="105"/>
      <c r="F505" s="114"/>
      <c r="G505" s="107"/>
      <c r="H505" s="108" t="s">
        <v>76</v>
      </c>
      <c r="I505" s="109">
        <v>16.2</v>
      </c>
      <c r="J505" s="110">
        <v>700</v>
      </c>
      <c r="K505" s="110">
        <f>IF(I505="","",J505*I505)</f>
        <v>11340</v>
      </c>
      <c r="L505" s="111" t="str">
        <f>IF(A505=1,K505,"")</f>
        <v/>
      </c>
      <c r="M505" s="111">
        <f>IF(A505=2,K505,"")</f>
        <v>11340</v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>
        <v>1</v>
      </c>
      <c r="B506" s="104"/>
      <c r="C506" s="105" t="s">
        <v>352</v>
      </c>
      <c r="D506" s="105"/>
      <c r="E506" s="105"/>
      <c r="F506" s="114"/>
      <c r="G506" s="107"/>
      <c r="H506" s="108" t="s">
        <v>68</v>
      </c>
      <c r="I506" s="109">
        <v>3.4020000000000001</v>
      </c>
      <c r="J506" s="110">
        <v>1900</v>
      </c>
      <c r="K506" s="110">
        <f>IF(I506="","",J506*I506)</f>
        <v>6463.8</v>
      </c>
      <c r="L506" s="111">
        <f>IF(A506=1,K506,"")</f>
        <v>6463.8</v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 t="s">
        <v>855</v>
      </c>
      <c r="R506" s="115"/>
    </row>
    <row r="507" spans="1:18" ht="27" customHeight="1">
      <c r="A507" s="103"/>
      <c r="B507" s="104"/>
      <c r="C507" s="105" t="s">
        <v>945</v>
      </c>
      <c r="D507" s="105"/>
      <c r="E507" s="105"/>
      <c r="F507" s="113" t="s">
        <v>964</v>
      </c>
      <c r="G507" s="107"/>
      <c r="H507" s="108" t="s">
        <v>68</v>
      </c>
      <c r="I507" s="109">
        <v>2.2680000000000002</v>
      </c>
      <c r="J507" s="110">
        <v>13362.125220458554</v>
      </c>
      <c r="K507" s="110">
        <f>IF(I507="","",J507*I507)</f>
        <v>30305.300000000003</v>
      </c>
      <c r="L507" s="111">
        <v>20555</v>
      </c>
      <c r="M507" s="111">
        <v>9750.2999999999993</v>
      </c>
      <c r="N507" s="111">
        <v>0</v>
      </c>
      <c r="O507" s="111" t="str">
        <f>IF(A507=4,K507,"")</f>
        <v/>
      </c>
      <c r="P507" s="111">
        <v>0</v>
      </c>
      <c r="Q507" s="112" t="s">
        <v>966</v>
      </c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>
        <v>1</v>
      </c>
      <c r="B509" s="104"/>
      <c r="C509" s="105" t="s">
        <v>946</v>
      </c>
      <c r="D509" s="105"/>
      <c r="E509" s="105"/>
      <c r="F509" s="114" t="s">
        <v>965</v>
      </c>
      <c r="G509" s="107"/>
      <c r="H509" s="108" t="s">
        <v>643</v>
      </c>
      <c r="I509" s="109">
        <v>6</v>
      </c>
      <c r="J509" s="110">
        <v>71900</v>
      </c>
      <c r="K509" s="110">
        <f>IF(I509="","",J509*I509)</f>
        <v>431400</v>
      </c>
      <c r="L509" s="111">
        <f>IF(A509=1,K509,"")</f>
        <v>431400</v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 t="s">
        <v>967</v>
      </c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636613.74</v>
      </c>
      <c r="L511" s="119">
        <f>SUM(L491:L510)</f>
        <v>505618.8</v>
      </c>
      <c r="M511" s="119">
        <f>SUM(M491:M510)</f>
        <v>130994.94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53051.144999999997</v>
      </c>
      <c r="L512" s="126">
        <f>IF($I$4="","",L511/$I$4)</f>
        <v>17.74101052631579</v>
      </c>
      <c r="M512" s="126">
        <f>IF($I$4="","",M511/$I$4)</f>
        <v>4.5963136842105268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24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931</v>
      </c>
      <c r="C515" s="84"/>
      <c r="D515" s="84"/>
      <c r="E515" s="84"/>
      <c r="F515" s="84"/>
      <c r="G515" s="84"/>
      <c r="H515" s="85"/>
      <c r="I515" s="86"/>
      <c r="J515" s="87"/>
      <c r="K515" s="87" t="s">
        <v>969</v>
      </c>
      <c r="L515" s="88"/>
      <c r="M515" s="88"/>
      <c r="N515" s="88"/>
      <c r="O515" s="88"/>
      <c r="P515" s="89">
        <v>20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968</v>
      </c>
      <c r="C517" s="232"/>
      <c r="D517" s="232"/>
      <c r="E517" s="232"/>
      <c r="F517" s="232"/>
      <c r="G517" s="232"/>
      <c r="H517" s="97" t="s">
        <v>110</v>
      </c>
      <c r="I517" s="98">
        <v>6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2</v>
      </c>
      <c r="B518" s="104"/>
      <c r="C518" s="105" t="s">
        <v>934</v>
      </c>
      <c r="D518" s="105"/>
      <c r="E518" s="105"/>
      <c r="F518" s="106"/>
      <c r="G518" s="107"/>
      <c r="H518" s="108" t="s">
        <v>76</v>
      </c>
      <c r="I518" s="109">
        <v>8.6999999999999993</v>
      </c>
      <c r="J518" s="110">
        <v>400</v>
      </c>
      <c r="K518" s="110">
        <f>IF(I518="","",J518*I518)</f>
        <v>3479.9999999999995</v>
      </c>
      <c r="L518" s="111" t="str">
        <f>IF(A518=1,K518,"")</f>
        <v/>
      </c>
      <c r="M518" s="111">
        <f>IF(A518=2,K518,"")</f>
        <v>3479.9999999999995</v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/>
      <c r="R518" s="102"/>
    </row>
    <row r="519" spans="1:18" ht="27" customHeight="1">
      <c r="A519" s="103">
        <v>2</v>
      </c>
      <c r="B519" s="104"/>
      <c r="C519" s="105" t="s">
        <v>935</v>
      </c>
      <c r="D519" s="105"/>
      <c r="E519" s="105"/>
      <c r="F519" s="106"/>
      <c r="G519" s="107"/>
      <c r="H519" s="108" t="s">
        <v>76</v>
      </c>
      <c r="I519" s="109">
        <v>1.49</v>
      </c>
      <c r="J519" s="110">
        <v>0</v>
      </c>
      <c r="K519" s="110">
        <f>IF(I519="","",J519*I519)</f>
        <v>0</v>
      </c>
      <c r="L519" s="111" t="str">
        <f>IF(A519=1,K519,"")</f>
        <v/>
      </c>
      <c r="M519" s="111">
        <f>IF(A519=2,K519,"")</f>
        <v>0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 t="s">
        <v>948</v>
      </c>
      <c r="R519" s="102"/>
    </row>
    <row r="520" spans="1:18" ht="27" customHeight="1">
      <c r="A520" s="103">
        <v>1</v>
      </c>
      <c r="B520" s="104"/>
      <c r="C520" s="105" t="s">
        <v>936</v>
      </c>
      <c r="D520" s="105"/>
      <c r="E520" s="105"/>
      <c r="F520" s="106" t="s">
        <v>368</v>
      </c>
      <c r="G520" s="107"/>
      <c r="H520" s="108" t="s">
        <v>68</v>
      </c>
      <c r="I520" s="109">
        <v>1</v>
      </c>
      <c r="J520" s="110">
        <v>20800</v>
      </c>
      <c r="K520" s="110">
        <f>IF(I520="","",J520*I520)</f>
        <v>20800</v>
      </c>
      <c r="L520" s="111">
        <f>IF(A520=1,K520,"")</f>
        <v>20800</v>
      </c>
      <c r="M520" s="111" t="str">
        <f>IF(A520=2,K520,"")</f>
        <v/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 t="s">
        <v>949</v>
      </c>
      <c r="R520" s="102"/>
    </row>
    <row r="521" spans="1:18" ht="27" customHeight="1">
      <c r="A521" s="103">
        <v>2</v>
      </c>
      <c r="B521" s="104"/>
      <c r="C521" s="105" t="s">
        <v>938</v>
      </c>
      <c r="D521" s="105"/>
      <c r="E521" s="105"/>
      <c r="F521" s="113"/>
      <c r="G521" s="107"/>
      <c r="H521" s="108" t="s">
        <v>68</v>
      </c>
      <c r="I521" s="109">
        <v>0.87</v>
      </c>
      <c r="J521" s="110">
        <v>10000</v>
      </c>
      <c r="K521" s="110">
        <f>IF(I521="","",J521*I521)</f>
        <v>8700</v>
      </c>
      <c r="L521" s="111" t="str">
        <f>IF(A521=1,K521,"")</f>
        <v/>
      </c>
      <c r="M521" s="111">
        <f>IF(A521=2,K521,"")</f>
        <v>8700</v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>
        <v>1</v>
      </c>
      <c r="B522" s="104"/>
      <c r="C522" s="105" t="s">
        <v>939</v>
      </c>
      <c r="D522" s="105"/>
      <c r="E522" s="105"/>
      <c r="F522" s="106"/>
      <c r="G522" s="107"/>
      <c r="H522" s="108" t="s">
        <v>68</v>
      </c>
      <c r="I522" s="109">
        <v>0.23</v>
      </c>
      <c r="J522" s="110">
        <v>20000</v>
      </c>
      <c r="K522" s="110">
        <f>IF(I522="","",J522*I522)</f>
        <v>4600</v>
      </c>
      <c r="L522" s="111">
        <f>IF(A522=1,K522,"")</f>
        <v>4600</v>
      </c>
      <c r="M522" s="111" t="str">
        <f>IF(A522=2,K522,"")</f>
        <v/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>
        <v>1</v>
      </c>
      <c r="B523" s="104"/>
      <c r="C523" s="105" t="s">
        <v>940</v>
      </c>
      <c r="D523" s="105"/>
      <c r="E523" s="105"/>
      <c r="F523" s="113"/>
      <c r="G523" s="107"/>
      <c r="H523" s="108" t="s">
        <v>110</v>
      </c>
      <c r="I523" s="109">
        <v>6</v>
      </c>
      <c r="J523" s="110">
        <v>200</v>
      </c>
      <c r="K523" s="110">
        <f>IF(I523="","",J523*I523)</f>
        <v>1200</v>
      </c>
      <c r="L523" s="111">
        <f>IF(A523=1,K523,"")</f>
        <v>1200</v>
      </c>
      <c r="M523" s="111" t="str">
        <f>IF(A523=2,K523,"")</f>
        <v/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>
        <v>2</v>
      </c>
      <c r="B524" s="104"/>
      <c r="C524" s="105" t="s">
        <v>941</v>
      </c>
      <c r="D524" s="105"/>
      <c r="E524" s="105"/>
      <c r="F524" s="114"/>
      <c r="G524" s="107"/>
      <c r="H524" s="108" t="s">
        <v>947</v>
      </c>
      <c r="I524" s="109">
        <v>0.08</v>
      </c>
      <c r="J524" s="110">
        <v>69422</v>
      </c>
      <c r="K524" s="110">
        <f>IF(I524="","",J524*I524)</f>
        <v>5553.76</v>
      </c>
      <c r="L524" s="111" t="str">
        <f>IF(A524=1,K524,"")</f>
        <v/>
      </c>
      <c r="M524" s="111">
        <f>IF(A524=2,K524,"")</f>
        <v>5553.76</v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>
        <v>2</v>
      </c>
      <c r="B525" s="104"/>
      <c r="C525" s="105" t="s">
        <v>798</v>
      </c>
      <c r="D525" s="105"/>
      <c r="E525" s="105"/>
      <c r="F525" s="113" t="s">
        <v>956</v>
      </c>
      <c r="G525" s="107">
        <v>18</v>
      </c>
      <c r="H525" s="108" t="s">
        <v>791</v>
      </c>
      <c r="I525" s="109">
        <v>0.19</v>
      </c>
      <c r="J525" s="110">
        <v>20000</v>
      </c>
      <c r="K525" s="110">
        <f>IF(I525="","",J525*I525)</f>
        <v>3800</v>
      </c>
      <c r="L525" s="111" t="str">
        <f>IF(A525=1,K525,"")</f>
        <v/>
      </c>
      <c r="M525" s="111">
        <f>IF(A525=2,K525,"")</f>
        <v>3800</v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>
        <v>2</v>
      </c>
      <c r="B526" s="104"/>
      <c r="C526" s="105" t="s">
        <v>789</v>
      </c>
      <c r="D526" s="105"/>
      <c r="E526" s="105"/>
      <c r="F526" s="113" t="s">
        <v>957</v>
      </c>
      <c r="G526" s="107">
        <v>3.8</v>
      </c>
      <c r="H526" s="108" t="s">
        <v>791</v>
      </c>
      <c r="I526" s="109">
        <v>0.19</v>
      </c>
      <c r="J526" s="110">
        <v>5000</v>
      </c>
      <c r="K526" s="110">
        <f>IF(I526="","",J526*I526)</f>
        <v>950</v>
      </c>
      <c r="L526" s="111" t="str">
        <f>IF(A526=1,K526,"")</f>
        <v/>
      </c>
      <c r="M526" s="111">
        <f>IF(A526=2,K526,"")</f>
        <v>950</v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>
        <v>2</v>
      </c>
      <c r="B527" s="104"/>
      <c r="C527" s="105" t="s">
        <v>943</v>
      </c>
      <c r="D527" s="105"/>
      <c r="E527" s="105"/>
      <c r="F527" s="113"/>
      <c r="G527" s="107"/>
      <c r="H527" s="108" t="s">
        <v>792</v>
      </c>
      <c r="I527" s="109">
        <v>0.19</v>
      </c>
      <c r="J527" s="110">
        <v>2000</v>
      </c>
      <c r="K527" s="110">
        <f>IF(I527="","",J527*I527)</f>
        <v>380</v>
      </c>
      <c r="L527" s="111" t="str">
        <f>IF(A527=1,K527,"")</f>
        <v/>
      </c>
      <c r="M527" s="111">
        <f>IF(A527=2,K527,"")</f>
        <v>380</v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>
        <v>2</v>
      </c>
      <c r="B528" s="104"/>
      <c r="C528" s="105" t="s">
        <v>784</v>
      </c>
      <c r="D528" s="105"/>
      <c r="E528" s="105"/>
      <c r="F528" s="106"/>
      <c r="G528" s="107"/>
      <c r="H528" s="108" t="s">
        <v>750</v>
      </c>
      <c r="I528" s="109">
        <v>0.19</v>
      </c>
      <c r="J528" s="110">
        <v>32000</v>
      </c>
      <c r="K528" s="110">
        <f>IF(I528="","",J528*I528)</f>
        <v>6080</v>
      </c>
      <c r="L528" s="111" t="str">
        <f>IF(A528=1,K528,"")</f>
        <v/>
      </c>
      <c r="M528" s="111">
        <f>IF(A528=2,K528,"")</f>
        <v>6080</v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>
        <v>2</v>
      </c>
      <c r="B529" s="104"/>
      <c r="C529" s="105" t="s">
        <v>785</v>
      </c>
      <c r="D529" s="105"/>
      <c r="E529" s="105"/>
      <c r="F529" s="106"/>
      <c r="G529" s="107"/>
      <c r="H529" s="108" t="s">
        <v>750</v>
      </c>
      <c r="I529" s="109">
        <v>0.6</v>
      </c>
      <c r="J529" s="110">
        <v>28200</v>
      </c>
      <c r="K529" s="110">
        <f>IF(I529="","",J529*I529)</f>
        <v>16920</v>
      </c>
      <c r="L529" s="111" t="str">
        <f>IF(A529=1,K529,"")</f>
        <v/>
      </c>
      <c r="M529" s="111">
        <f>IF(A529=2,K529,"")</f>
        <v>16920</v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>
        <v>2</v>
      </c>
      <c r="B530" s="104"/>
      <c r="C530" s="105" t="s">
        <v>790</v>
      </c>
      <c r="D530" s="105"/>
      <c r="E530" s="105"/>
      <c r="F530" s="106"/>
      <c r="G530" s="107"/>
      <c r="H530" s="108" t="s">
        <v>750</v>
      </c>
      <c r="I530" s="109">
        <v>0.19</v>
      </c>
      <c r="J530" s="110">
        <v>30600</v>
      </c>
      <c r="K530" s="110">
        <f>IF(I530="","",J530*I530)</f>
        <v>5814</v>
      </c>
      <c r="L530" s="111" t="str">
        <f>IF(A530=1,K530,"")</f>
        <v/>
      </c>
      <c r="M530" s="111">
        <f>IF(A530=2,K530,"")</f>
        <v>5814</v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>
        <v>2</v>
      </c>
      <c r="B531" s="104"/>
      <c r="C531" s="105" t="s">
        <v>786</v>
      </c>
      <c r="D531" s="105"/>
      <c r="E531" s="105"/>
      <c r="F531" s="106"/>
      <c r="G531" s="107"/>
      <c r="H531" s="108" t="s">
        <v>793</v>
      </c>
      <c r="I531" s="109">
        <v>21.8</v>
      </c>
      <c r="J531" s="110">
        <v>155</v>
      </c>
      <c r="K531" s="110">
        <f>IF(I531="","",J531*I531)</f>
        <v>3379</v>
      </c>
      <c r="L531" s="111" t="str">
        <f>IF(A531=1,K531,"")</f>
        <v/>
      </c>
      <c r="M531" s="111">
        <f>IF(A531=2,K531,"")</f>
        <v>3379</v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>
        <v>2</v>
      </c>
      <c r="B532" s="104"/>
      <c r="C532" s="105" t="s">
        <v>944</v>
      </c>
      <c r="D532" s="105"/>
      <c r="E532" s="105"/>
      <c r="F532" s="114"/>
      <c r="G532" s="107"/>
      <c r="H532" s="108" t="s">
        <v>76</v>
      </c>
      <c r="I532" s="109">
        <v>8.6999999999999993</v>
      </c>
      <c r="J532" s="110">
        <v>700</v>
      </c>
      <c r="K532" s="110">
        <f>IF(I532="","",J532*I532)</f>
        <v>6089.9999999999991</v>
      </c>
      <c r="L532" s="111" t="str">
        <f>IF(A532=1,K532,"")</f>
        <v/>
      </c>
      <c r="M532" s="111">
        <f>IF(A532=2,K532,"")</f>
        <v>6089.9999999999991</v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>
        <v>1</v>
      </c>
      <c r="B533" s="104"/>
      <c r="C533" s="105" t="s">
        <v>352</v>
      </c>
      <c r="D533" s="105"/>
      <c r="E533" s="105"/>
      <c r="F533" s="114"/>
      <c r="G533" s="107"/>
      <c r="H533" s="108" t="s">
        <v>68</v>
      </c>
      <c r="I533" s="109">
        <v>1.8269999999999997</v>
      </c>
      <c r="J533" s="110">
        <v>1900</v>
      </c>
      <c r="K533" s="110">
        <f>IF(I533="","",J533*I533)</f>
        <v>3471.2999999999993</v>
      </c>
      <c r="L533" s="111">
        <f>IF(A533=1,K533,"")</f>
        <v>3471.2999999999993</v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 t="s">
        <v>855</v>
      </c>
      <c r="R533" s="115"/>
    </row>
    <row r="534" spans="1:18" ht="27" customHeight="1">
      <c r="A534" s="103"/>
      <c r="B534" s="104"/>
      <c r="C534" s="105" t="s">
        <v>945</v>
      </c>
      <c r="D534" s="105"/>
      <c r="E534" s="105"/>
      <c r="F534" s="113" t="s">
        <v>970</v>
      </c>
      <c r="G534" s="107"/>
      <c r="H534" s="108" t="s">
        <v>68</v>
      </c>
      <c r="I534" s="109">
        <v>1.3320000000000001</v>
      </c>
      <c r="J534" s="110">
        <v>12501.801801801803</v>
      </c>
      <c r="K534" s="110">
        <f>IF(I534="","",J534*I534)</f>
        <v>16652.400000000001</v>
      </c>
      <c r="L534" s="111">
        <v>11017</v>
      </c>
      <c r="M534" s="111">
        <v>5635.4</v>
      </c>
      <c r="N534" s="111">
        <v>0</v>
      </c>
      <c r="O534" s="111" t="str">
        <f>IF(A534=4,K534,"")</f>
        <v/>
      </c>
      <c r="P534" s="111">
        <v>0</v>
      </c>
      <c r="Q534" s="112" t="s">
        <v>971</v>
      </c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>
        <v>1</v>
      </c>
      <c r="B536" s="104"/>
      <c r="C536" s="105" t="s">
        <v>946</v>
      </c>
      <c r="D536" s="105"/>
      <c r="E536" s="105"/>
      <c r="F536" s="114" t="s">
        <v>560</v>
      </c>
      <c r="G536" s="107"/>
      <c r="H536" s="108" t="s">
        <v>643</v>
      </c>
      <c r="I536" s="109">
        <v>3</v>
      </c>
      <c r="J536" s="110">
        <v>91200</v>
      </c>
      <c r="K536" s="110">
        <f>IF(I536="","",J536*I536)</f>
        <v>273600</v>
      </c>
      <c r="L536" s="111">
        <f>IF(A536=1,K536,"")</f>
        <v>273600</v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 t="s">
        <v>972</v>
      </c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381470.46</v>
      </c>
      <c r="L538" s="119">
        <f>SUM(L518:L537)</f>
        <v>314688.3</v>
      </c>
      <c r="M538" s="119">
        <f>SUM(M518:M537)</f>
        <v>66782.16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63578.41</v>
      </c>
      <c r="L539" s="126">
        <f>IF($I$4="","",L538/$I$4)</f>
        <v>11.041694736842105</v>
      </c>
      <c r="M539" s="126">
        <f>IF($I$4="","",M538/$I$4)</f>
        <v>2.3432336842105266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D1A3C5A0-CDFA-44D2-BF82-60FEBE5A2AA3}">
      <formula1>1</formula1>
      <formula2>5</formula2>
    </dataValidation>
    <dataValidation allowBlank="1" sqref="B5:B24 B464:B483 B491:B510 B32:B51 B59:B78 B86:B105 B113:B132 B140:B159 B167:B186 B194:B213 B221:B240 B248:B267 B275:B294 B302:B321 B329:B348 B356:B375 B383:B402 B410:B429 B437:B456 B518:B537" xr:uid="{1E3058D1-DEC8-49B6-87EF-63135CC22E8C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01102238-DF1F-4F25-8744-69B1D720EF52}">
      <formula1>1</formula1>
      <formula2>6</formula2>
    </dataValidation>
    <dataValidation imeMode="disabled" allowBlank="1" showInputMessage="1" showErrorMessage="1" sqref="A538:A540 A430:A435 A403:A408 A457:A462 A1:A3 A484:A489 A25:A30 A52:A57 A79:A84 A106:A111 A133:A138 A160:A165 A187:A192 A214:A219 A241:A246 A268:A273 A295:A300 A322:A327 A349:A354 A376:A381 A511:A516" xr:uid="{44347266-F793-4A4E-BD8E-5EE36C282D40}"/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996ED712-9235-4352-A895-7C57EA868CFE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F10C9E03-D8C0-4612-87D5-C0F071C12149}">
      <formula1>単位</formula1>
    </dataValidation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E8215B07-021C-4B6D-814A-9B1B6A64D37E}"/>
    <dataValidation imeMode="hiragana" allowBlank="1" showInputMessage="1" showErrorMessage="1" sqref="H2:H3 C2:G2 B538:C540 B457:B463 C5:F24 C29:G29 D81:H81 D54:H54 B25:B31 C56:G56 B1:B4 H488:H489 D540:H540 C83:G83 H515:H516 Q2:Q27 H29:H30 B52:B58 D27:H27 B79:B85 C110:G110 H56:H57 D108:H108 C137:G137 C59:F78 C32:F51 D135:H135 B133:B139 C164:G164 B106:B112 H110:H111 D162:H162 B160:B166 C191:G191 C113:F132 H137:H138 D189:H189 B187:B193 C218:G218 C140:F159 H164:H165 D216:H216 C245:G245 C167:F186 Q110:Q135 D243:H243 B241:B247 C272:G272 B214:B220 H218:H219 D270:H270 C299:G299 C221:F240 Q218:Q243 H245:H246 B268:B274 D297:H297 B295:B301 C326:G326 H272:H273 D324:H324 C353:G353 C275:F294 C248:F267 D351:H351 B349:B355 C380:G380 B322:B328 H326:H327 D378:H378 C407:G407 C329:F348 Q326:Q351 D405:H405 B403:B409 C434:G434 B376:B382 H380:H381 D432:H432 C461:G461 C383:F402 Q380:Q405 D459:H459 B484:B490 C488:G488 B430:B436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30707D03-C54A-485B-AA9F-11694F761191}"/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85D85-0CB2-42F3-B2AC-D176B32993C2}">
  <sheetPr>
    <pageSetUpPr fitToPage="1"/>
  </sheetPr>
  <dimension ref="A1:R540"/>
  <sheetViews>
    <sheetView topLeftCell="F515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24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931</v>
      </c>
      <c r="C2" s="84"/>
      <c r="D2" s="84"/>
      <c r="E2" s="84"/>
      <c r="F2" s="84"/>
      <c r="G2" s="84"/>
      <c r="H2" s="85"/>
      <c r="I2" s="86"/>
      <c r="J2" s="87"/>
      <c r="K2" s="87" t="s">
        <v>974</v>
      </c>
      <c r="L2" s="88"/>
      <c r="M2" s="88"/>
      <c r="N2" s="88"/>
      <c r="O2" s="88"/>
      <c r="P2" s="89">
        <v>21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973</v>
      </c>
      <c r="C4" s="232"/>
      <c r="D4" s="232"/>
      <c r="E4" s="232"/>
      <c r="F4" s="232"/>
      <c r="G4" s="232"/>
      <c r="H4" s="97" t="s">
        <v>110</v>
      </c>
      <c r="I4" s="98">
        <v>8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2</v>
      </c>
      <c r="B5" s="104"/>
      <c r="C5" s="105" t="s">
        <v>934</v>
      </c>
      <c r="D5" s="105"/>
      <c r="E5" s="105"/>
      <c r="F5" s="106"/>
      <c r="G5" s="107"/>
      <c r="H5" s="108" t="s">
        <v>76</v>
      </c>
      <c r="I5" s="109">
        <v>12.4</v>
      </c>
      <c r="J5" s="110">
        <v>400</v>
      </c>
      <c r="K5" s="110">
        <f>IF(I5="","",J5*I5)</f>
        <v>4960</v>
      </c>
      <c r="L5" s="111" t="str">
        <f>IF(A5=1,K5,"")</f>
        <v/>
      </c>
      <c r="M5" s="111">
        <f>IF(A5=2,K5,"")</f>
        <v>4960</v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/>
      <c r="R5" s="102"/>
    </row>
    <row r="6" spans="1:18" ht="27" customHeight="1">
      <c r="A6" s="103">
        <v>2</v>
      </c>
      <c r="B6" s="104"/>
      <c r="C6" s="105" t="s">
        <v>935</v>
      </c>
      <c r="D6" s="105"/>
      <c r="E6" s="105"/>
      <c r="F6" s="106"/>
      <c r="G6" s="107"/>
      <c r="H6" s="108" t="s">
        <v>76</v>
      </c>
      <c r="I6" s="109">
        <v>1.91</v>
      </c>
      <c r="J6" s="110">
        <v>0</v>
      </c>
      <c r="K6" s="110">
        <f>IF(I6="","",J6*I6)</f>
        <v>0</v>
      </c>
      <c r="L6" s="111" t="str">
        <f>IF(A6=1,K6,"")</f>
        <v/>
      </c>
      <c r="M6" s="111">
        <f>IF(A6=2,K6,"")</f>
        <v>0</v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 t="s">
        <v>948</v>
      </c>
      <c r="R6" s="102"/>
    </row>
    <row r="7" spans="1:18" ht="27" customHeight="1">
      <c r="A7" s="103">
        <v>1</v>
      </c>
      <c r="B7" s="104"/>
      <c r="C7" s="105" t="s">
        <v>936</v>
      </c>
      <c r="D7" s="105"/>
      <c r="E7" s="105"/>
      <c r="F7" s="106" t="s">
        <v>368</v>
      </c>
      <c r="G7" s="107"/>
      <c r="H7" s="108" t="s">
        <v>68</v>
      </c>
      <c r="I7" s="109">
        <v>1.5</v>
      </c>
      <c r="J7" s="110">
        <v>20800</v>
      </c>
      <c r="K7" s="110">
        <f>IF(I7="","",J7*I7)</f>
        <v>31200</v>
      </c>
      <c r="L7" s="111">
        <f>IF(A7=1,K7,"")</f>
        <v>31200</v>
      </c>
      <c r="M7" s="111" t="str">
        <f>IF(A7=2,K7,"")</f>
        <v/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 t="s">
        <v>949</v>
      </c>
      <c r="R7" s="102"/>
    </row>
    <row r="8" spans="1:18" ht="27" customHeight="1">
      <c r="A8" s="103">
        <v>2</v>
      </c>
      <c r="B8" s="104"/>
      <c r="C8" s="105" t="s">
        <v>938</v>
      </c>
      <c r="D8" s="105"/>
      <c r="E8" s="105"/>
      <c r="F8" s="113"/>
      <c r="G8" s="107"/>
      <c r="H8" s="108" t="s">
        <v>68</v>
      </c>
      <c r="I8" s="109">
        <v>1.24</v>
      </c>
      <c r="J8" s="110">
        <v>10000</v>
      </c>
      <c r="K8" s="110">
        <f>IF(I8="","",J8*I8)</f>
        <v>12400</v>
      </c>
      <c r="L8" s="111" t="str">
        <f>IF(A8=1,K8,"")</f>
        <v/>
      </c>
      <c r="M8" s="111">
        <f>IF(A8=2,K8,"")</f>
        <v>12400</v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>
        <v>1</v>
      </c>
      <c r="B9" s="104"/>
      <c r="C9" s="105" t="s">
        <v>939</v>
      </c>
      <c r="D9" s="105"/>
      <c r="E9" s="105"/>
      <c r="F9" s="106"/>
      <c r="G9" s="107"/>
      <c r="H9" s="108" t="s">
        <v>68</v>
      </c>
      <c r="I9" s="109">
        <v>0.33</v>
      </c>
      <c r="J9" s="110">
        <v>20000</v>
      </c>
      <c r="K9" s="110">
        <f>IF(I9="","",J9*I9)</f>
        <v>6600</v>
      </c>
      <c r="L9" s="111">
        <f>IF(A9=1,K9,"")</f>
        <v>6600</v>
      </c>
      <c r="M9" s="111" t="str">
        <f>IF(A9=2,K9,"")</f>
        <v/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>
        <v>1</v>
      </c>
      <c r="B10" s="104"/>
      <c r="C10" s="105" t="s">
        <v>940</v>
      </c>
      <c r="D10" s="105"/>
      <c r="E10" s="105"/>
      <c r="F10" s="113"/>
      <c r="G10" s="107"/>
      <c r="H10" s="108" t="s">
        <v>110</v>
      </c>
      <c r="I10" s="109">
        <v>8</v>
      </c>
      <c r="J10" s="110">
        <v>200</v>
      </c>
      <c r="K10" s="110">
        <f>IF(I10="","",J10*I10)</f>
        <v>1600</v>
      </c>
      <c r="L10" s="111">
        <f>IF(A10=1,K10,"")</f>
        <v>1600</v>
      </c>
      <c r="M10" s="111" t="str">
        <f>IF(A10=2,K10,"")</f>
        <v/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>
        <v>2</v>
      </c>
      <c r="B11" s="104"/>
      <c r="C11" s="105" t="s">
        <v>941</v>
      </c>
      <c r="D11" s="105"/>
      <c r="E11" s="105"/>
      <c r="F11" s="114"/>
      <c r="G11" s="107"/>
      <c r="H11" s="108" t="s">
        <v>947</v>
      </c>
      <c r="I11" s="109">
        <v>0.08</v>
      </c>
      <c r="J11" s="110">
        <v>103143</v>
      </c>
      <c r="K11" s="110">
        <f>IF(I11="","",J11*I11)</f>
        <v>8251.44</v>
      </c>
      <c r="L11" s="111" t="str">
        <f>IF(A11=1,K11,"")</f>
        <v/>
      </c>
      <c r="M11" s="111">
        <f>IF(A11=2,K11,"")</f>
        <v>8251.44</v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>
        <v>2</v>
      </c>
      <c r="B12" s="104"/>
      <c r="C12" s="105" t="s">
        <v>798</v>
      </c>
      <c r="D12" s="105"/>
      <c r="E12" s="105"/>
      <c r="F12" s="113" t="s">
        <v>956</v>
      </c>
      <c r="G12" s="107">
        <v>18</v>
      </c>
      <c r="H12" s="108" t="s">
        <v>791</v>
      </c>
      <c r="I12" s="109">
        <v>0.28000000000000003</v>
      </c>
      <c r="J12" s="110">
        <v>20000</v>
      </c>
      <c r="K12" s="110">
        <f>IF(I12="","",J12*I12)</f>
        <v>5600.0000000000009</v>
      </c>
      <c r="L12" s="111" t="str">
        <f>IF(A12=1,K12,"")</f>
        <v/>
      </c>
      <c r="M12" s="111">
        <f>IF(A12=2,K12,"")</f>
        <v>5600.0000000000009</v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>
        <v>2</v>
      </c>
      <c r="B13" s="104"/>
      <c r="C13" s="105" t="s">
        <v>789</v>
      </c>
      <c r="D13" s="105"/>
      <c r="E13" s="105"/>
      <c r="F13" s="113" t="s">
        <v>957</v>
      </c>
      <c r="G13" s="107">
        <v>3.8</v>
      </c>
      <c r="H13" s="108" t="s">
        <v>791</v>
      </c>
      <c r="I13" s="109">
        <v>0.28000000000000003</v>
      </c>
      <c r="J13" s="110">
        <v>5000</v>
      </c>
      <c r="K13" s="110">
        <f>IF(I13="","",J13*I13)</f>
        <v>1400.0000000000002</v>
      </c>
      <c r="L13" s="111" t="str">
        <f>IF(A13=1,K13,"")</f>
        <v/>
      </c>
      <c r="M13" s="111">
        <f>IF(A13=2,K13,"")</f>
        <v>1400.0000000000002</v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>
        <v>2</v>
      </c>
      <c r="B14" s="104"/>
      <c r="C14" s="105" t="s">
        <v>943</v>
      </c>
      <c r="D14" s="105"/>
      <c r="E14" s="105"/>
      <c r="F14" s="113"/>
      <c r="G14" s="107"/>
      <c r="H14" s="108" t="s">
        <v>792</v>
      </c>
      <c r="I14" s="109">
        <v>0.28000000000000003</v>
      </c>
      <c r="J14" s="110">
        <v>2000</v>
      </c>
      <c r="K14" s="110">
        <f>IF(I14="","",J14*I14)</f>
        <v>560</v>
      </c>
      <c r="L14" s="111" t="str">
        <f>IF(A14=1,K14,"")</f>
        <v/>
      </c>
      <c r="M14" s="111">
        <f>IF(A14=2,K14,"")</f>
        <v>560</v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>
        <v>2</v>
      </c>
      <c r="B15" s="104"/>
      <c r="C15" s="105" t="s">
        <v>784</v>
      </c>
      <c r="D15" s="105"/>
      <c r="E15" s="105"/>
      <c r="F15" s="106"/>
      <c r="G15" s="107"/>
      <c r="H15" s="108" t="s">
        <v>750</v>
      </c>
      <c r="I15" s="109">
        <v>0.28000000000000003</v>
      </c>
      <c r="J15" s="110">
        <v>32000</v>
      </c>
      <c r="K15" s="110">
        <f>IF(I15="","",J15*I15)</f>
        <v>8960</v>
      </c>
      <c r="L15" s="111" t="str">
        <f>IF(A15=1,K15,"")</f>
        <v/>
      </c>
      <c r="M15" s="111">
        <f>IF(A15=2,K15,"")</f>
        <v>8960</v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>
        <v>2</v>
      </c>
      <c r="B16" s="104"/>
      <c r="C16" s="105" t="s">
        <v>785</v>
      </c>
      <c r="D16" s="105"/>
      <c r="E16" s="105"/>
      <c r="F16" s="106"/>
      <c r="G16" s="107"/>
      <c r="H16" s="108" t="s">
        <v>750</v>
      </c>
      <c r="I16" s="109">
        <v>1</v>
      </c>
      <c r="J16" s="110">
        <v>28200</v>
      </c>
      <c r="K16" s="110">
        <f>IF(I16="","",J16*I16)</f>
        <v>28200</v>
      </c>
      <c r="L16" s="111" t="str">
        <f>IF(A16=1,K16,"")</f>
        <v/>
      </c>
      <c r="M16" s="111">
        <f>IF(A16=2,K16,"")</f>
        <v>28200</v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>
        <v>2</v>
      </c>
      <c r="B17" s="104"/>
      <c r="C17" s="105" t="s">
        <v>790</v>
      </c>
      <c r="D17" s="105"/>
      <c r="E17" s="105"/>
      <c r="F17" s="106"/>
      <c r="G17" s="107"/>
      <c r="H17" s="108" t="s">
        <v>750</v>
      </c>
      <c r="I17" s="109">
        <v>0.28000000000000003</v>
      </c>
      <c r="J17" s="110">
        <v>30600</v>
      </c>
      <c r="K17" s="110">
        <f>IF(I17="","",J17*I17)</f>
        <v>8568</v>
      </c>
      <c r="L17" s="111" t="str">
        <f>IF(A17=1,K17,"")</f>
        <v/>
      </c>
      <c r="M17" s="111">
        <f>IF(A17=2,K17,"")</f>
        <v>8568</v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>
        <v>2</v>
      </c>
      <c r="B18" s="104"/>
      <c r="C18" s="105" t="s">
        <v>786</v>
      </c>
      <c r="D18" s="105"/>
      <c r="E18" s="105"/>
      <c r="F18" s="106"/>
      <c r="G18" s="107"/>
      <c r="H18" s="108" t="s">
        <v>793</v>
      </c>
      <c r="I18" s="109">
        <v>31.13</v>
      </c>
      <c r="J18" s="110">
        <v>155</v>
      </c>
      <c r="K18" s="110">
        <f>IF(I18="","",J18*I18)</f>
        <v>4825.1499999999996</v>
      </c>
      <c r="L18" s="111" t="str">
        <f>IF(A18=1,K18,"")</f>
        <v/>
      </c>
      <c r="M18" s="111">
        <f>IF(A18=2,K18,"")</f>
        <v>4825.1499999999996</v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>
        <v>2</v>
      </c>
      <c r="B19" s="104"/>
      <c r="C19" s="105" t="s">
        <v>944</v>
      </c>
      <c r="D19" s="105"/>
      <c r="E19" s="105"/>
      <c r="F19" s="114"/>
      <c r="G19" s="107"/>
      <c r="H19" s="108" t="s">
        <v>76</v>
      </c>
      <c r="I19" s="109">
        <v>12.4</v>
      </c>
      <c r="J19" s="110">
        <v>700</v>
      </c>
      <c r="K19" s="110">
        <f>IF(I19="","",J19*I19)</f>
        <v>8680</v>
      </c>
      <c r="L19" s="111" t="str">
        <f>IF(A19=1,K19,"")</f>
        <v/>
      </c>
      <c r="M19" s="111">
        <f>IF(A19=2,K19,"")</f>
        <v>8680</v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>
        <v>1</v>
      </c>
      <c r="B20" s="104"/>
      <c r="C20" s="105" t="s">
        <v>352</v>
      </c>
      <c r="D20" s="105"/>
      <c r="E20" s="105"/>
      <c r="F20" s="114"/>
      <c r="G20" s="107"/>
      <c r="H20" s="108" t="s">
        <v>68</v>
      </c>
      <c r="I20" s="109">
        <v>2.6040000000000001</v>
      </c>
      <c r="J20" s="110">
        <v>1900</v>
      </c>
      <c r="K20" s="110">
        <f>IF(I20="","",J20*I20)</f>
        <v>4947.6000000000004</v>
      </c>
      <c r="L20" s="111">
        <f>IF(A20=1,K20,"")</f>
        <v>4947.6000000000004</v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 t="s">
        <v>855</v>
      </c>
      <c r="R20" s="115"/>
    </row>
    <row r="21" spans="1:18" ht="27" customHeight="1">
      <c r="A21" s="103"/>
      <c r="B21" s="104"/>
      <c r="C21" s="105" t="s">
        <v>945</v>
      </c>
      <c r="D21" s="105"/>
      <c r="E21" s="105"/>
      <c r="F21" s="113" t="s">
        <v>975</v>
      </c>
      <c r="G21" s="107"/>
      <c r="H21" s="108" t="s">
        <v>68</v>
      </c>
      <c r="I21" s="109">
        <v>2.016</v>
      </c>
      <c r="J21" s="110">
        <v>11945.932539682539</v>
      </c>
      <c r="K21" s="110">
        <f>IF(I21="","",J21*I21)</f>
        <v>24083</v>
      </c>
      <c r="L21" s="111">
        <v>15598</v>
      </c>
      <c r="M21" s="111">
        <v>8485</v>
      </c>
      <c r="N21" s="111">
        <v>0</v>
      </c>
      <c r="O21" s="111">
        <v>0</v>
      </c>
      <c r="P21" s="111">
        <v>0</v>
      </c>
      <c r="Q21" s="112" t="s">
        <v>976</v>
      </c>
      <c r="R21" s="115"/>
    </row>
    <row r="22" spans="1:18" ht="27" customHeight="1">
      <c r="A22" s="103">
        <v>1</v>
      </c>
      <c r="B22" s="104"/>
      <c r="C22" s="105" t="s">
        <v>946</v>
      </c>
      <c r="D22" s="105"/>
      <c r="E22" s="105"/>
      <c r="F22" s="114"/>
      <c r="G22" s="107"/>
      <c r="H22" s="108" t="s">
        <v>643</v>
      </c>
      <c r="I22" s="109">
        <v>4</v>
      </c>
      <c r="J22" s="110">
        <v>99500</v>
      </c>
      <c r="K22" s="110">
        <f>IF(I22="","",J22*I22)</f>
        <v>398000</v>
      </c>
      <c r="L22" s="111">
        <f>IF(A22=1,K22,"")</f>
        <v>398000</v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 t="s">
        <v>977</v>
      </c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558835.18999999994</v>
      </c>
      <c r="L25" s="119">
        <f>SUM(L5:L24)</f>
        <v>457945.59999999998</v>
      </c>
      <c r="M25" s="119">
        <f>SUM(M5:M24)</f>
        <v>100889.59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69854.398749999993</v>
      </c>
      <c r="L26" s="126">
        <f>IF($I$4="","",L25/$I$4)</f>
        <v>57243.199999999997</v>
      </c>
      <c r="M26" s="126">
        <f>IF($I$4="","",M25/$I$4)</f>
        <v>12611.19875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24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931</v>
      </c>
      <c r="C29" s="84"/>
      <c r="D29" s="84"/>
      <c r="E29" s="84"/>
      <c r="F29" s="84"/>
      <c r="G29" s="84"/>
      <c r="H29" s="85"/>
      <c r="I29" s="86"/>
      <c r="J29" s="87"/>
      <c r="K29" s="87" t="s">
        <v>979</v>
      </c>
      <c r="L29" s="88"/>
      <c r="M29" s="88"/>
      <c r="N29" s="88"/>
      <c r="O29" s="88"/>
      <c r="P29" s="89">
        <v>22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978</v>
      </c>
      <c r="C31" s="232"/>
      <c r="D31" s="232"/>
      <c r="E31" s="232"/>
      <c r="F31" s="232"/>
      <c r="G31" s="232"/>
      <c r="H31" s="97" t="s">
        <v>110</v>
      </c>
      <c r="I31" s="98">
        <v>10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2</v>
      </c>
      <c r="B32" s="104"/>
      <c r="C32" s="105" t="s">
        <v>934</v>
      </c>
      <c r="D32" s="105"/>
      <c r="E32" s="105"/>
      <c r="F32" s="106"/>
      <c r="G32" s="107"/>
      <c r="H32" s="108" t="s">
        <v>76</v>
      </c>
      <c r="I32" s="109">
        <v>15.5</v>
      </c>
      <c r="J32" s="110">
        <v>400</v>
      </c>
      <c r="K32" s="110">
        <f>IF(I32="","",J32*I32)</f>
        <v>6200</v>
      </c>
      <c r="L32" s="111" t="str">
        <f>IF(A32=1,K32,"")</f>
        <v/>
      </c>
      <c r="M32" s="111">
        <f>IF(A32=2,K32,"")</f>
        <v>6200</v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/>
      <c r="R32" s="102"/>
    </row>
    <row r="33" spans="1:18" ht="27" customHeight="1">
      <c r="A33" s="103">
        <v>2</v>
      </c>
      <c r="B33" s="104"/>
      <c r="C33" s="105" t="s">
        <v>935</v>
      </c>
      <c r="D33" s="105"/>
      <c r="E33" s="105"/>
      <c r="F33" s="106"/>
      <c r="G33" s="107"/>
      <c r="H33" s="108" t="s">
        <v>76</v>
      </c>
      <c r="I33" s="109">
        <v>2.31</v>
      </c>
      <c r="J33" s="110">
        <v>0</v>
      </c>
      <c r="K33" s="110">
        <f>IF(I33="","",J33*I33)</f>
        <v>0</v>
      </c>
      <c r="L33" s="111" t="str">
        <f>IF(A33=1,K33,"")</f>
        <v/>
      </c>
      <c r="M33" s="111">
        <f>IF(A33=2,K33,"")</f>
        <v>0</v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 t="s">
        <v>948</v>
      </c>
      <c r="R33" s="102"/>
    </row>
    <row r="34" spans="1:18" ht="27" customHeight="1">
      <c r="A34" s="103">
        <v>1</v>
      </c>
      <c r="B34" s="104"/>
      <c r="C34" s="105" t="s">
        <v>980</v>
      </c>
      <c r="D34" s="105"/>
      <c r="E34" s="105"/>
      <c r="F34" s="106" t="s">
        <v>368</v>
      </c>
      <c r="G34" s="107"/>
      <c r="H34" s="108" t="s">
        <v>68</v>
      </c>
      <c r="I34" s="109">
        <v>1.75</v>
      </c>
      <c r="J34" s="110">
        <v>21000</v>
      </c>
      <c r="K34" s="110">
        <f>IF(I34="","",J34*I34)</f>
        <v>36750</v>
      </c>
      <c r="L34" s="111">
        <f>IF(A34=1,K34,"")</f>
        <v>36750</v>
      </c>
      <c r="M34" s="111" t="str">
        <f>IF(A34=2,K34,"")</f>
        <v/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>
        <v>2</v>
      </c>
      <c r="B35" s="104"/>
      <c r="C35" s="105" t="s">
        <v>938</v>
      </c>
      <c r="D35" s="105"/>
      <c r="E35" s="105"/>
      <c r="F35" s="113"/>
      <c r="G35" s="107"/>
      <c r="H35" s="108" t="s">
        <v>68</v>
      </c>
      <c r="I35" s="109">
        <v>1.55</v>
      </c>
      <c r="J35" s="110">
        <v>10000</v>
      </c>
      <c r="K35" s="110">
        <f>IF(I35="","",J35*I35)</f>
        <v>15500</v>
      </c>
      <c r="L35" s="111" t="str">
        <f>IF(A35=1,K35,"")</f>
        <v/>
      </c>
      <c r="M35" s="111">
        <f>IF(A35=2,K35,"")</f>
        <v>15500</v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>
        <v>1</v>
      </c>
      <c r="B36" s="104"/>
      <c r="C36" s="105" t="s">
        <v>939</v>
      </c>
      <c r="D36" s="105"/>
      <c r="E36" s="105"/>
      <c r="F36" s="106"/>
      <c r="G36" s="107"/>
      <c r="H36" s="108" t="s">
        <v>68</v>
      </c>
      <c r="I36" s="109">
        <v>0.4</v>
      </c>
      <c r="J36" s="110">
        <v>20000</v>
      </c>
      <c r="K36" s="110">
        <f>IF(I36="","",J36*I36)</f>
        <v>8000</v>
      </c>
      <c r="L36" s="111">
        <f>IF(A36=1,K36,"")</f>
        <v>8000</v>
      </c>
      <c r="M36" s="111" t="str">
        <f>IF(A36=2,K36,"")</f>
        <v/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>
        <v>1</v>
      </c>
      <c r="B37" s="104"/>
      <c r="C37" s="105" t="s">
        <v>940</v>
      </c>
      <c r="D37" s="105"/>
      <c r="E37" s="105"/>
      <c r="F37" s="113"/>
      <c r="G37" s="107"/>
      <c r="H37" s="108" t="s">
        <v>110</v>
      </c>
      <c r="I37" s="109">
        <v>10</v>
      </c>
      <c r="J37" s="110">
        <v>200</v>
      </c>
      <c r="K37" s="110">
        <f>IF(I37="","",J37*I37)</f>
        <v>2000</v>
      </c>
      <c r="L37" s="111">
        <f>IF(A37=1,K37,"")</f>
        <v>2000</v>
      </c>
      <c r="M37" s="111" t="str">
        <f>IF(A37=2,K37,"")</f>
        <v/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>
        <v>2</v>
      </c>
      <c r="B38" s="104"/>
      <c r="C38" s="105" t="s">
        <v>941</v>
      </c>
      <c r="D38" s="105"/>
      <c r="E38" s="105"/>
      <c r="F38" s="114"/>
      <c r="G38" s="107"/>
      <c r="H38" s="108" t="s">
        <v>947</v>
      </c>
      <c r="I38" s="109">
        <v>0.08</v>
      </c>
      <c r="J38" s="110">
        <v>134117</v>
      </c>
      <c r="K38" s="110">
        <f>IF(I38="","",J38*I38)</f>
        <v>10729.36</v>
      </c>
      <c r="L38" s="111" t="str">
        <f>IF(A38=1,K38,"")</f>
        <v/>
      </c>
      <c r="M38" s="111">
        <f>IF(A38=2,K38,"")</f>
        <v>10729.36</v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>
        <v>2</v>
      </c>
      <c r="B39" s="104"/>
      <c r="C39" s="105" t="s">
        <v>798</v>
      </c>
      <c r="D39" s="105"/>
      <c r="E39" s="105"/>
      <c r="F39" s="113" t="s">
        <v>956</v>
      </c>
      <c r="G39" s="107">
        <v>18</v>
      </c>
      <c r="H39" s="108" t="s">
        <v>791</v>
      </c>
      <c r="I39" s="109">
        <v>0.38</v>
      </c>
      <c r="J39" s="110">
        <v>20000</v>
      </c>
      <c r="K39" s="110">
        <f>IF(I39="","",J39*I39)</f>
        <v>7600</v>
      </c>
      <c r="L39" s="111" t="str">
        <f>IF(A39=1,K39,"")</f>
        <v/>
      </c>
      <c r="M39" s="111">
        <f>IF(A39=2,K39,"")</f>
        <v>7600</v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>
        <v>2</v>
      </c>
      <c r="B40" s="104"/>
      <c r="C40" s="105" t="s">
        <v>789</v>
      </c>
      <c r="D40" s="105"/>
      <c r="E40" s="105"/>
      <c r="F40" s="113" t="s">
        <v>957</v>
      </c>
      <c r="G40" s="107">
        <v>3.8</v>
      </c>
      <c r="H40" s="108" t="s">
        <v>791</v>
      </c>
      <c r="I40" s="109">
        <v>0.38</v>
      </c>
      <c r="J40" s="110">
        <v>5000</v>
      </c>
      <c r="K40" s="110">
        <f>IF(I40="","",J40*I40)</f>
        <v>1900</v>
      </c>
      <c r="L40" s="111" t="str">
        <f>IF(A40=1,K40,"")</f>
        <v/>
      </c>
      <c r="M40" s="111">
        <f>IF(A40=2,K40,"")</f>
        <v>1900</v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>
        <v>2</v>
      </c>
      <c r="B41" s="104"/>
      <c r="C41" s="105" t="s">
        <v>943</v>
      </c>
      <c r="D41" s="105"/>
      <c r="E41" s="105"/>
      <c r="F41" s="113"/>
      <c r="G41" s="107"/>
      <c r="H41" s="108" t="s">
        <v>792</v>
      </c>
      <c r="I41" s="109">
        <v>0.38</v>
      </c>
      <c r="J41" s="110">
        <v>2000</v>
      </c>
      <c r="K41" s="110">
        <f>IF(I41="","",J41*I41)</f>
        <v>760</v>
      </c>
      <c r="L41" s="111" t="str">
        <f>IF(A41=1,K41,"")</f>
        <v/>
      </c>
      <c r="M41" s="111">
        <f>IF(A41=2,K41,"")</f>
        <v>760</v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>
        <v>2</v>
      </c>
      <c r="B42" s="104"/>
      <c r="C42" s="105" t="s">
        <v>784</v>
      </c>
      <c r="D42" s="105"/>
      <c r="E42" s="105"/>
      <c r="F42" s="106"/>
      <c r="G42" s="107"/>
      <c r="H42" s="108" t="s">
        <v>750</v>
      </c>
      <c r="I42" s="109">
        <v>0.38</v>
      </c>
      <c r="J42" s="110">
        <v>32000</v>
      </c>
      <c r="K42" s="110">
        <f>IF(I42="","",J42*I42)</f>
        <v>12160</v>
      </c>
      <c r="L42" s="111" t="str">
        <f>IF(A42=1,K42,"")</f>
        <v/>
      </c>
      <c r="M42" s="111">
        <f>IF(A42=2,K42,"")</f>
        <v>12160</v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>
        <v>2</v>
      </c>
      <c r="B43" s="104"/>
      <c r="C43" s="105" t="s">
        <v>785</v>
      </c>
      <c r="D43" s="105"/>
      <c r="E43" s="105"/>
      <c r="F43" s="106"/>
      <c r="G43" s="107"/>
      <c r="H43" s="108" t="s">
        <v>750</v>
      </c>
      <c r="I43" s="109">
        <v>1.35</v>
      </c>
      <c r="J43" s="110">
        <v>28200</v>
      </c>
      <c r="K43" s="110">
        <f>IF(I43="","",J43*I43)</f>
        <v>38070</v>
      </c>
      <c r="L43" s="111" t="str">
        <f>IF(A43=1,K43,"")</f>
        <v/>
      </c>
      <c r="M43" s="111">
        <f>IF(A43=2,K43,"")</f>
        <v>38070</v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>
        <v>2</v>
      </c>
      <c r="B44" s="104"/>
      <c r="C44" s="105" t="s">
        <v>790</v>
      </c>
      <c r="D44" s="105"/>
      <c r="E44" s="105"/>
      <c r="F44" s="106"/>
      <c r="G44" s="107"/>
      <c r="H44" s="108" t="s">
        <v>750</v>
      </c>
      <c r="I44" s="109">
        <v>0.38</v>
      </c>
      <c r="J44" s="110">
        <v>30600</v>
      </c>
      <c r="K44" s="110">
        <f>IF(I44="","",J44*I44)</f>
        <v>11628</v>
      </c>
      <c r="L44" s="111" t="str">
        <f>IF(A44=1,K44,"")</f>
        <v/>
      </c>
      <c r="M44" s="111">
        <f>IF(A44=2,K44,"")</f>
        <v>11628</v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>
        <v>2</v>
      </c>
      <c r="B45" s="104"/>
      <c r="C45" s="105" t="s">
        <v>786</v>
      </c>
      <c r="D45" s="105"/>
      <c r="E45" s="105"/>
      <c r="F45" s="106"/>
      <c r="G45" s="107"/>
      <c r="H45" s="108" t="s">
        <v>793</v>
      </c>
      <c r="I45" s="109">
        <v>33.54</v>
      </c>
      <c r="J45" s="110">
        <v>155</v>
      </c>
      <c r="K45" s="110">
        <f>IF(I45="","",J45*I45)</f>
        <v>5198.7</v>
      </c>
      <c r="L45" s="111" t="str">
        <f>IF(A45=1,K45,"")</f>
        <v/>
      </c>
      <c r="M45" s="111">
        <f>IF(A45=2,K45,"")</f>
        <v>5198.7</v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>
        <v>4</v>
      </c>
      <c r="B46" s="104"/>
      <c r="C46" s="105" t="s">
        <v>981</v>
      </c>
      <c r="D46" s="105"/>
      <c r="E46" s="105"/>
      <c r="F46" s="114"/>
      <c r="G46" s="107"/>
      <c r="H46" s="108" t="s">
        <v>792</v>
      </c>
      <c r="I46" s="109">
        <v>0.38</v>
      </c>
      <c r="J46" s="110">
        <v>2000</v>
      </c>
      <c r="K46" s="110">
        <f>IF(I46="","",J46*I46)</f>
        <v>760</v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>
        <f>IF(A46=4,K46,"")</f>
        <v>760</v>
      </c>
      <c r="P46" s="111" t="str">
        <f>IF(A46=5,K46,"")</f>
        <v/>
      </c>
      <c r="Q46" s="112"/>
      <c r="R46" s="115"/>
    </row>
    <row r="47" spans="1:18" ht="27" customHeight="1">
      <c r="A47" s="103">
        <v>2</v>
      </c>
      <c r="B47" s="104"/>
      <c r="C47" s="105" t="s">
        <v>944</v>
      </c>
      <c r="D47" s="105"/>
      <c r="E47" s="105"/>
      <c r="F47" s="114"/>
      <c r="G47" s="107"/>
      <c r="H47" s="108" t="s">
        <v>76</v>
      </c>
      <c r="I47" s="109">
        <v>15.5</v>
      </c>
      <c r="J47" s="110">
        <v>700</v>
      </c>
      <c r="K47" s="110">
        <f>IF(I47="","",J47*I47)</f>
        <v>10850</v>
      </c>
      <c r="L47" s="111" t="str">
        <f>IF(A47=1,K47,"")</f>
        <v/>
      </c>
      <c r="M47" s="111">
        <f>IF(A47=2,K47,"")</f>
        <v>10850</v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>
        <v>1</v>
      </c>
      <c r="B48" s="104"/>
      <c r="C48" s="105" t="s">
        <v>352</v>
      </c>
      <c r="D48" s="105"/>
      <c r="E48" s="105"/>
      <c r="F48" s="113"/>
      <c r="G48" s="107"/>
      <c r="H48" s="108" t="s">
        <v>68</v>
      </c>
      <c r="I48" s="109">
        <v>3.262</v>
      </c>
      <c r="J48" s="110">
        <v>1900</v>
      </c>
      <c r="K48" s="110">
        <f>IF(I48="","",J48*I48)</f>
        <v>6197.8</v>
      </c>
      <c r="L48" s="111">
        <f>IF(A48=1,K48,"")</f>
        <v>6197.8</v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 t="s">
        <v>855</v>
      </c>
      <c r="R48" s="115"/>
    </row>
    <row r="49" spans="1:18" ht="27" customHeight="1">
      <c r="A49" s="103"/>
      <c r="B49" s="104"/>
      <c r="C49" s="105" t="s">
        <v>945</v>
      </c>
      <c r="D49" s="105"/>
      <c r="E49" s="105"/>
      <c r="F49" s="114" t="s">
        <v>982</v>
      </c>
      <c r="G49" s="107"/>
      <c r="H49" s="108" t="s">
        <v>68</v>
      </c>
      <c r="I49" s="109">
        <v>2.82</v>
      </c>
      <c r="J49" s="110">
        <v>11414.255319148937</v>
      </c>
      <c r="K49" s="110">
        <f>IF(I49="","",J49*I49)</f>
        <v>32188.2</v>
      </c>
      <c r="L49" s="111">
        <v>20643</v>
      </c>
      <c r="M49" s="111">
        <v>11545.2</v>
      </c>
      <c r="N49" s="111">
        <v>0</v>
      </c>
      <c r="O49" s="111" t="str">
        <f>IF(A49=4,K49,"")</f>
        <v/>
      </c>
      <c r="P49" s="111">
        <v>0</v>
      </c>
      <c r="Q49" s="112" t="s">
        <v>983</v>
      </c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>
        <v>1</v>
      </c>
      <c r="B51" s="104"/>
      <c r="C51" s="105" t="s">
        <v>946</v>
      </c>
      <c r="D51" s="105"/>
      <c r="E51" s="105"/>
      <c r="F51" s="114"/>
      <c r="G51" s="107"/>
      <c r="H51" s="108" t="s">
        <v>643</v>
      </c>
      <c r="I51" s="109">
        <v>5</v>
      </c>
      <c r="J51" s="110">
        <v>101900</v>
      </c>
      <c r="K51" s="110">
        <f>IF(I51="","",J51*I51)</f>
        <v>509500</v>
      </c>
      <c r="L51" s="111">
        <f>IF(A51=1,K51,"")</f>
        <v>509500</v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 t="s">
        <v>984</v>
      </c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715992.06</v>
      </c>
      <c r="L52" s="119">
        <f>SUM(L32:L51)</f>
        <v>583090.80000000005</v>
      </c>
      <c r="M52" s="119">
        <f>SUM(M32:M51)</f>
        <v>132141.26</v>
      </c>
      <c r="N52" s="119">
        <f>SUM(N32:N51)</f>
        <v>0</v>
      </c>
      <c r="O52" s="119">
        <f>SUM(O32:O51)</f>
        <v>760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71599.206000000006</v>
      </c>
      <c r="L53" s="126">
        <f>IF($I$4="","",L52/$I$4)</f>
        <v>72886.350000000006</v>
      </c>
      <c r="M53" s="126">
        <f>IF($I$4="","",M52/$I$4)</f>
        <v>16517.657500000001</v>
      </c>
      <c r="N53" s="126">
        <f>IF($I$4="","",N52/$I$4)</f>
        <v>0</v>
      </c>
      <c r="O53" s="126">
        <f>IF($I$4="","",O52/$I$4)</f>
        <v>95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24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931</v>
      </c>
      <c r="C56" s="84"/>
      <c r="D56" s="84"/>
      <c r="E56" s="84"/>
      <c r="F56" s="84"/>
      <c r="G56" s="84"/>
      <c r="H56" s="85"/>
      <c r="I56" s="86"/>
      <c r="J56" s="87"/>
      <c r="K56" s="87" t="s">
        <v>986</v>
      </c>
      <c r="L56" s="88"/>
      <c r="M56" s="88"/>
      <c r="N56" s="88"/>
      <c r="O56" s="88"/>
      <c r="P56" s="89">
        <v>23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985</v>
      </c>
      <c r="C58" s="232"/>
      <c r="D58" s="232"/>
      <c r="E58" s="232"/>
      <c r="F58" s="232"/>
      <c r="G58" s="232"/>
      <c r="H58" s="97" t="s">
        <v>110</v>
      </c>
      <c r="I58" s="98">
        <v>12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2</v>
      </c>
      <c r="B59" s="104"/>
      <c r="C59" s="105" t="s">
        <v>934</v>
      </c>
      <c r="D59" s="105"/>
      <c r="E59" s="105"/>
      <c r="F59" s="106"/>
      <c r="G59" s="107"/>
      <c r="H59" s="108" t="s">
        <v>76</v>
      </c>
      <c r="I59" s="109">
        <v>20.399999999999999</v>
      </c>
      <c r="J59" s="110">
        <v>400</v>
      </c>
      <c r="K59" s="110">
        <f>IF(I59="","",J59*I59)</f>
        <v>8159.9999999999991</v>
      </c>
      <c r="L59" s="111" t="str">
        <f>IF(A59=1,K59,"")</f>
        <v/>
      </c>
      <c r="M59" s="111">
        <f>IF(A59=2,K59,"")</f>
        <v>8159.9999999999991</v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/>
      <c r="R59" s="102"/>
    </row>
    <row r="60" spans="1:18" ht="27" customHeight="1">
      <c r="A60" s="103">
        <v>2</v>
      </c>
      <c r="B60" s="104"/>
      <c r="C60" s="105" t="s">
        <v>935</v>
      </c>
      <c r="D60" s="105"/>
      <c r="E60" s="105"/>
      <c r="F60" s="106"/>
      <c r="G60" s="107"/>
      <c r="H60" s="108" t="s">
        <v>76</v>
      </c>
      <c r="I60" s="109">
        <v>2.74</v>
      </c>
      <c r="J60" s="110">
        <v>0</v>
      </c>
      <c r="K60" s="110">
        <f>IF(I60="","",J60*I60)</f>
        <v>0</v>
      </c>
      <c r="L60" s="111" t="str">
        <f>IF(A60=1,K60,"")</f>
        <v/>
      </c>
      <c r="M60" s="111">
        <f>IF(A60=2,K60,"")</f>
        <v>0</v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 t="s">
        <v>948</v>
      </c>
      <c r="R60" s="102"/>
    </row>
    <row r="61" spans="1:18" ht="27" customHeight="1">
      <c r="A61" s="103">
        <v>1</v>
      </c>
      <c r="B61" s="104"/>
      <c r="C61" s="105" t="s">
        <v>980</v>
      </c>
      <c r="D61" s="105"/>
      <c r="E61" s="105"/>
      <c r="F61" s="106" t="s">
        <v>368</v>
      </c>
      <c r="G61" s="107"/>
      <c r="H61" s="108" t="s">
        <v>68</v>
      </c>
      <c r="I61" s="109">
        <v>2.25</v>
      </c>
      <c r="J61" s="110">
        <v>21000</v>
      </c>
      <c r="K61" s="110">
        <f>IF(I61="","",J61*I61)</f>
        <v>47250</v>
      </c>
      <c r="L61" s="111">
        <f>IF(A61=1,K61,"")</f>
        <v>47250</v>
      </c>
      <c r="M61" s="111" t="str">
        <f>IF(A61=2,K61,"")</f>
        <v/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/>
      <c r="R61" s="102"/>
    </row>
    <row r="62" spans="1:18" ht="27" customHeight="1">
      <c r="A62" s="103">
        <v>2</v>
      </c>
      <c r="B62" s="104"/>
      <c r="C62" s="105" t="s">
        <v>938</v>
      </c>
      <c r="D62" s="105"/>
      <c r="E62" s="105"/>
      <c r="F62" s="113"/>
      <c r="G62" s="107"/>
      <c r="H62" s="108" t="s">
        <v>68</v>
      </c>
      <c r="I62" s="109">
        <v>2.04</v>
      </c>
      <c r="J62" s="110">
        <v>10000</v>
      </c>
      <c r="K62" s="110">
        <f>IF(I62="","",J62*I62)</f>
        <v>20400</v>
      </c>
      <c r="L62" s="111" t="str">
        <f>IF(A62=1,K62,"")</f>
        <v/>
      </c>
      <c r="M62" s="111">
        <f>IF(A62=2,K62,"")</f>
        <v>20400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1</v>
      </c>
      <c r="B63" s="104"/>
      <c r="C63" s="105" t="s">
        <v>939</v>
      </c>
      <c r="D63" s="105"/>
      <c r="E63" s="105"/>
      <c r="F63" s="106"/>
      <c r="G63" s="107"/>
      <c r="H63" s="108" t="s">
        <v>68</v>
      </c>
      <c r="I63" s="109">
        <v>0.54</v>
      </c>
      <c r="J63" s="110">
        <v>20000</v>
      </c>
      <c r="K63" s="110">
        <f>IF(I63="","",J63*I63)</f>
        <v>10800</v>
      </c>
      <c r="L63" s="111">
        <f>IF(A63=1,K63,"")</f>
        <v>10800</v>
      </c>
      <c r="M63" s="111" t="str">
        <f>IF(A63=2,K63,"")</f>
        <v/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>
        <v>1</v>
      </c>
      <c r="B64" s="104"/>
      <c r="C64" s="105" t="s">
        <v>940</v>
      </c>
      <c r="D64" s="105"/>
      <c r="E64" s="105"/>
      <c r="F64" s="113"/>
      <c r="G64" s="107"/>
      <c r="H64" s="108" t="s">
        <v>110</v>
      </c>
      <c r="I64" s="109">
        <v>12</v>
      </c>
      <c r="J64" s="110">
        <v>200</v>
      </c>
      <c r="K64" s="110">
        <f>IF(I64="","",J64*I64)</f>
        <v>2400</v>
      </c>
      <c r="L64" s="111">
        <f>IF(A64=1,K64,"")</f>
        <v>2400</v>
      </c>
      <c r="M64" s="111" t="str">
        <f>IF(A64=2,K64,"")</f>
        <v/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>
        <v>2</v>
      </c>
      <c r="B65" s="104"/>
      <c r="C65" s="105" t="s">
        <v>941</v>
      </c>
      <c r="D65" s="105"/>
      <c r="E65" s="105"/>
      <c r="F65" s="114"/>
      <c r="G65" s="107"/>
      <c r="H65" s="108" t="s">
        <v>947</v>
      </c>
      <c r="I65" s="109">
        <v>0.08</v>
      </c>
      <c r="J65" s="110">
        <v>181656</v>
      </c>
      <c r="K65" s="110">
        <f>IF(I65="","",J65*I65)</f>
        <v>14532.48</v>
      </c>
      <c r="L65" s="111" t="str">
        <f>IF(A65=1,K65,"")</f>
        <v/>
      </c>
      <c r="M65" s="111">
        <f>IF(A65=2,K65,"")</f>
        <v>14532.48</v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>
        <v>2</v>
      </c>
      <c r="B66" s="104"/>
      <c r="C66" s="105" t="s">
        <v>798</v>
      </c>
      <c r="D66" s="105"/>
      <c r="E66" s="105"/>
      <c r="F66" s="113" t="s">
        <v>956</v>
      </c>
      <c r="G66" s="107">
        <v>18</v>
      </c>
      <c r="H66" s="108" t="s">
        <v>791</v>
      </c>
      <c r="I66" s="109">
        <v>0.48</v>
      </c>
      <c r="J66" s="110">
        <v>20000</v>
      </c>
      <c r="K66" s="110">
        <f>IF(I66="","",J66*I66)</f>
        <v>9600</v>
      </c>
      <c r="L66" s="111" t="str">
        <f>IF(A66=1,K66,"")</f>
        <v/>
      </c>
      <c r="M66" s="111">
        <f>IF(A66=2,K66,"")</f>
        <v>9600</v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>
        <v>2</v>
      </c>
      <c r="B67" s="104"/>
      <c r="C67" s="105" t="s">
        <v>789</v>
      </c>
      <c r="D67" s="105"/>
      <c r="E67" s="105"/>
      <c r="F67" s="113" t="s">
        <v>957</v>
      </c>
      <c r="G67" s="107">
        <v>3.8</v>
      </c>
      <c r="H67" s="108" t="s">
        <v>791</v>
      </c>
      <c r="I67" s="109">
        <v>0.48</v>
      </c>
      <c r="J67" s="110">
        <v>5000</v>
      </c>
      <c r="K67" s="110">
        <f>IF(I67="","",J67*I67)</f>
        <v>2400</v>
      </c>
      <c r="L67" s="111" t="str">
        <f>IF(A67=1,K67,"")</f>
        <v/>
      </c>
      <c r="M67" s="111">
        <f>IF(A67=2,K67,"")</f>
        <v>2400</v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>
        <v>2</v>
      </c>
      <c r="B68" s="104"/>
      <c r="C68" s="105" t="s">
        <v>943</v>
      </c>
      <c r="D68" s="105"/>
      <c r="E68" s="105"/>
      <c r="F68" s="113"/>
      <c r="G68" s="107"/>
      <c r="H68" s="108" t="s">
        <v>792</v>
      </c>
      <c r="I68" s="109">
        <v>0.48</v>
      </c>
      <c r="J68" s="110">
        <v>2000</v>
      </c>
      <c r="K68" s="110">
        <f>IF(I68="","",J68*I68)</f>
        <v>960</v>
      </c>
      <c r="L68" s="111" t="str">
        <f>IF(A68=1,K68,"")</f>
        <v/>
      </c>
      <c r="M68" s="111">
        <f>IF(A68=2,K68,"")</f>
        <v>960</v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>
        <v>2</v>
      </c>
      <c r="B69" s="104"/>
      <c r="C69" s="105" t="s">
        <v>784</v>
      </c>
      <c r="D69" s="105"/>
      <c r="E69" s="105"/>
      <c r="F69" s="106"/>
      <c r="G69" s="107"/>
      <c r="H69" s="108" t="s">
        <v>750</v>
      </c>
      <c r="I69" s="109">
        <v>0.48</v>
      </c>
      <c r="J69" s="110">
        <v>32000</v>
      </c>
      <c r="K69" s="110">
        <f>IF(I69="","",J69*I69)</f>
        <v>15360</v>
      </c>
      <c r="L69" s="111" t="str">
        <f>IF(A69=1,K69,"")</f>
        <v/>
      </c>
      <c r="M69" s="111">
        <f>IF(A69=2,K69,"")</f>
        <v>15360</v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>
        <v>2</v>
      </c>
      <c r="B70" s="104"/>
      <c r="C70" s="105" t="s">
        <v>785</v>
      </c>
      <c r="D70" s="105"/>
      <c r="E70" s="105"/>
      <c r="F70" s="106"/>
      <c r="G70" s="107"/>
      <c r="H70" s="108" t="s">
        <v>750</v>
      </c>
      <c r="I70" s="109">
        <v>1.61</v>
      </c>
      <c r="J70" s="110">
        <v>28200</v>
      </c>
      <c r="K70" s="110">
        <f>IF(I70="","",J70*I70)</f>
        <v>45402</v>
      </c>
      <c r="L70" s="111" t="str">
        <f>IF(A70=1,K70,"")</f>
        <v/>
      </c>
      <c r="M70" s="111">
        <f>IF(A70=2,K70,"")</f>
        <v>45402</v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>
        <v>2</v>
      </c>
      <c r="B71" s="104"/>
      <c r="C71" s="105" t="s">
        <v>790</v>
      </c>
      <c r="D71" s="105"/>
      <c r="E71" s="105"/>
      <c r="F71" s="106"/>
      <c r="G71" s="107"/>
      <c r="H71" s="108" t="s">
        <v>750</v>
      </c>
      <c r="I71" s="109">
        <v>0.48</v>
      </c>
      <c r="J71" s="110">
        <v>30600</v>
      </c>
      <c r="K71" s="110">
        <f>IF(I71="","",J71*I71)</f>
        <v>14688</v>
      </c>
      <c r="L71" s="111" t="str">
        <f>IF(A71=1,K71,"")</f>
        <v/>
      </c>
      <c r="M71" s="111">
        <f>IF(A71=2,K71,"")</f>
        <v>14688</v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>
        <v>2</v>
      </c>
      <c r="B72" s="104"/>
      <c r="C72" s="105" t="s">
        <v>786</v>
      </c>
      <c r="D72" s="105"/>
      <c r="E72" s="105"/>
      <c r="F72" s="106"/>
      <c r="G72" s="107"/>
      <c r="H72" s="108" t="s">
        <v>793</v>
      </c>
      <c r="I72" s="109">
        <v>40.26</v>
      </c>
      <c r="J72" s="110">
        <v>155</v>
      </c>
      <c r="K72" s="110">
        <f>IF(I72="","",J72*I72)</f>
        <v>6240.2999999999993</v>
      </c>
      <c r="L72" s="111" t="str">
        <f>IF(A72=1,K72,"")</f>
        <v/>
      </c>
      <c r="M72" s="111">
        <f>IF(A72=2,K72,"")</f>
        <v>6240.2999999999993</v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>
        <v>4</v>
      </c>
      <c r="B73" s="104"/>
      <c r="C73" s="105" t="s">
        <v>981</v>
      </c>
      <c r="D73" s="105"/>
      <c r="E73" s="105"/>
      <c r="F73" s="114"/>
      <c r="G73" s="107"/>
      <c r="H73" s="108" t="s">
        <v>792</v>
      </c>
      <c r="I73" s="109">
        <v>0.48</v>
      </c>
      <c r="J73" s="110">
        <v>2000</v>
      </c>
      <c r="K73" s="110">
        <f>IF(I73="","",J73*I73)</f>
        <v>960</v>
      </c>
      <c r="L73" s="111" t="str">
        <f>IF(A73=1,K73,"")</f>
        <v/>
      </c>
      <c r="M73" s="111" t="str">
        <f>IF(A73=2,K73,"")</f>
        <v/>
      </c>
      <c r="N73" s="111" t="str">
        <f>IF(A73=3,K73,"")</f>
        <v/>
      </c>
      <c r="O73" s="111">
        <f>IF(A73=4,K73,"")</f>
        <v>960</v>
      </c>
      <c r="P73" s="111" t="str">
        <f>IF(A73=5,K73,"")</f>
        <v/>
      </c>
      <c r="Q73" s="112"/>
      <c r="R73" s="115"/>
    </row>
    <row r="74" spans="1:18" ht="27" customHeight="1">
      <c r="A74" s="103">
        <v>2</v>
      </c>
      <c r="B74" s="104"/>
      <c r="C74" s="105" t="s">
        <v>944</v>
      </c>
      <c r="D74" s="105"/>
      <c r="E74" s="105"/>
      <c r="F74" s="114"/>
      <c r="G74" s="107"/>
      <c r="H74" s="108" t="s">
        <v>76</v>
      </c>
      <c r="I74" s="109">
        <v>20.399999999999999</v>
      </c>
      <c r="J74" s="110">
        <v>700</v>
      </c>
      <c r="K74" s="110">
        <f>IF(I74="","",J74*I74)</f>
        <v>14279.999999999998</v>
      </c>
      <c r="L74" s="111" t="str">
        <f>IF(A74=1,K74,"")</f>
        <v/>
      </c>
      <c r="M74" s="111">
        <f>IF(A74=2,K74,"")</f>
        <v>14279.999999999998</v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>
        <v>1</v>
      </c>
      <c r="B75" s="104"/>
      <c r="C75" s="105" t="s">
        <v>352</v>
      </c>
      <c r="D75" s="105"/>
      <c r="E75" s="105"/>
      <c r="F75" s="113"/>
      <c r="G75" s="107"/>
      <c r="H75" s="108" t="s">
        <v>68</v>
      </c>
      <c r="I75" s="109">
        <v>4.2839999999999998</v>
      </c>
      <c r="J75" s="110">
        <v>1900</v>
      </c>
      <c r="K75" s="110">
        <f>IF(I75="","",J75*I75)</f>
        <v>8139.5999999999995</v>
      </c>
      <c r="L75" s="111">
        <f>IF(A75=1,K75,"")</f>
        <v>8139.5999999999995</v>
      </c>
      <c r="M75" s="111" t="str">
        <f>IF(A75=2,K75,"")</f>
        <v/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 t="s">
        <v>855</v>
      </c>
      <c r="R75" s="115"/>
    </row>
    <row r="76" spans="1:18" ht="27" customHeight="1">
      <c r="A76" s="103"/>
      <c r="B76" s="104"/>
      <c r="C76" s="105" t="s">
        <v>945</v>
      </c>
      <c r="D76" s="105"/>
      <c r="E76" s="105"/>
      <c r="F76" s="114" t="s">
        <v>987</v>
      </c>
      <c r="G76" s="107"/>
      <c r="H76" s="108" t="s">
        <v>68</v>
      </c>
      <c r="I76" s="109">
        <v>3.7439999999999998</v>
      </c>
      <c r="J76" s="110">
        <v>11154.473824786324</v>
      </c>
      <c r="K76" s="110">
        <f>IF(I76="","",J76*I76)</f>
        <v>41762.35</v>
      </c>
      <c r="L76" s="111">
        <v>26123</v>
      </c>
      <c r="M76" s="111">
        <v>15639.35</v>
      </c>
      <c r="N76" s="111">
        <v>0</v>
      </c>
      <c r="O76" s="111" t="str">
        <f>IF(A76=4,K76,"")</f>
        <v/>
      </c>
      <c r="P76" s="111">
        <v>0</v>
      </c>
      <c r="Q76" s="112" t="s">
        <v>988</v>
      </c>
      <c r="R76" s="115"/>
    </row>
    <row r="77" spans="1:18" ht="27" customHeight="1">
      <c r="A77" s="103">
        <v>1</v>
      </c>
      <c r="B77" s="104"/>
      <c r="C77" s="105" t="s">
        <v>946</v>
      </c>
      <c r="D77" s="105"/>
      <c r="E77" s="105"/>
      <c r="F77" s="114"/>
      <c r="G77" s="107"/>
      <c r="H77" s="108" t="s">
        <v>643</v>
      </c>
      <c r="I77" s="109">
        <v>6</v>
      </c>
      <c r="J77" s="110">
        <v>109500</v>
      </c>
      <c r="K77" s="110">
        <f>IF(I77="","",J77*I77)</f>
        <v>657000</v>
      </c>
      <c r="L77" s="111">
        <f>IF(A77=1,K77,"")</f>
        <v>657000</v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 t="s">
        <v>989</v>
      </c>
      <c r="R77" s="82"/>
    </row>
    <row r="78" spans="1:18" ht="27" customHeight="1">
      <c r="A78" s="103">
        <v>2</v>
      </c>
      <c r="B78" s="104"/>
      <c r="C78" s="105" t="s">
        <v>941</v>
      </c>
      <c r="D78" s="105"/>
      <c r="E78" s="105"/>
      <c r="F78" s="114"/>
      <c r="G78" s="107"/>
      <c r="H78" s="108" t="s">
        <v>947</v>
      </c>
      <c r="I78" s="109">
        <v>0.08</v>
      </c>
      <c r="J78" s="110">
        <v>168199.65</v>
      </c>
      <c r="K78" s="110">
        <f>IF(I78="","",J78*I78)</f>
        <v>13455.972</v>
      </c>
      <c r="L78" s="111" t="str">
        <f>IF(A78=1,K78,"")</f>
        <v/>
      </c>
      <c r="M78" s="111">
        <f>IF(A78=2,K78,"")</f>
        <v>13455.972</v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933790.70199999993</v>
      </c>
      <c r="L79" s="119">
        <f>SUM(L59:L78)</f>
        <v>751712.6</v>
      </c>
      <c r="M79" s="119">
        <f>SUM(M59:M78)</f>
        <v>181118.10199999998</v>
      </c>
      <c r="N79" s="119">
        <f>SUM(N59:N78)</f>
        <v>0</v>
      </c>
      <c r="O79" s="119">
        <f>SUM(O59:O78)</f>
        <v>960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77815.891833333328</v>
      </c>
      <c r="L80" s="126">
        <f>IF($I$4="","",L79/$I$4)</f>
        <v>93964.074999999997</v>
      </c>
      <c r="M80" s="126">
        <f>IF($I$4="","",M79/$I$4)</f>
        <v>22639.762749999998</v>
      </c>
      <c r="N80" s="126">
        <f>IF($I$4="","",N79/$I$4)</f>
        <v>0</v>
      </c>
      <c r="O80" s="126">
        <f>IF($I$4="","",O79/$I$4)</f>
        <v>120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24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931</v>
      </c>
      <c r="C83" s="84"/>
      <c r="D83" s="84"/>
      <c r="E83" s="84"/>
      <c r="F83" s="84"/>
      <c r="G83" s="84"/>
      <c r="H83" s="85"/>
      <c r="I83" s="86"/>
      <c r="J83" s="87"/>
      <c r="K83" s="87" t="s">
        <v>991</v>
      </c>
      <c r="L83" s="88"/>
      <c r="M83" s="88"/>
      <c r="N83" s="88"/>
      <c r="O83" s="88"/>
      <c r="P83" s="89">
        <v>24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990</v>
      </c>
      <c r="C85" s="232"/>
      <c r="D85" s="232"/>
      <c r="E85" s="232"/>
      <c r="F85" s="232"/>
      <c r="G85" s="232"/>
      <c r="H85" s="97" t="s">
        <v>110</v>
      </c>
      <c r="I85" s="98">
        <v>6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2</v>
      </c>
      <c r="B86" s="104"/>
      <c r="C86" s="105" t="s">
        <v>934</v>
      </c>
      <c r="D86" s="105"/>
      <c r="E86" s="105"/>
      <c r="F86" s="106"/>
      <c r="G86" s="107"/>
      <c r="H86" s="108" t="s">
        <v>76</v>
      </c>
      <c r="I86" s="109">
        <v>10.199999999999999</v>
      </c>
      <c r="J86" s="110">
        <v>400</v>
      </c>
      <c r="K86" s="110">
        <f>IF(I86="","",J86*I86)</f>
        <v>4079.9999999999995</v>
      </c>
      <c r="L86" s="111" t="str">
        <f>IF(A86=1,K86,"")</f>
        <v/>
      </c>
      <c r="M86" s="111">
        <f>IF(A86=2,K86,"")</f>
        <v>4079.9999999999995</v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/>
      <c r="R86" s="102"/>
    </row>
    <row r="87" spans="1:18" ht="27" customHeight="1">
      <c r="A87" s="103">
        <v>2</v>
      </c>
      <c r="B87" s="104"/>
      <c r="C87" s="105" t="s">
        <v>935</v>
      </c>
      <c r="D87" s="105"/>
      <c r="E87" s="105"/>
      <c r="F87" s="106"/>
      <c r="G87" s="107"/>
      <c r="H87" s="108" t="s">
        <v>76</v>
      </c>
      <c r="I87" s="109">
        <v>1.54</v>
      </c>
      <c r="J87" s="110">
        <v>0</v>
      </c>
      <c r="K87" s="110">
        <f>IF(I87="","",J87*I87)</f>
        <v>0</v>
      </c>
      <c r="L87" s="111" t="str">
        <f>IF(A87=1,K87,"")</f>
        <v/>
      </c>
      <c r="M87" s="111">
        <f>IF(A87=2,K87,"")</f>
        <v>0</v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 t="s">
        <v>948</v>
      </c>
      <c r="R87" s="102"/>
    </row>
    <row r="88" spans="1:18" ht="27" customHeight="1">
      <c r="A88" s="103">
        <v>1</v>
      </c>
      <c r="B88" s="104"/>
      <c r="C88" s="105" t="s">
        <v>980</v>
      </c>
      <c r="D88" s="105"/>
      <c r="E88" s="105"/>
      <c r="F88" s="106" t="s">
        <v>368</v>
      </c>
      <c r="G88" s="107"/>
      <c r="H88" s="108" t="s">
        <v>68</v>
      </c>
      <c r="I88" s="109">
        <v>1.25</v>
      </c>
      <c r="J88" s="110">
        <v>21000</v>
      </c>
      <c r="K88" s="110">
        <f>IF(I88="","",J88*I88)</f>
        <v>26250</v>
      </c>
      <c r="L88" s="111">
        <f>IF(A88=1,K88,"")</f>
        <v>26250</v>
      </c>
      <c r="M88" s="111" t="str">
        <f>IF(A88=2,K88,"")</f>
        <v/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/>
      <c r="R88" s="102"/>
    </row>
    <row r="89" spans="1:18" ht="27" customHeight="1">
      <c r="A89" s="103">
        <v>2</v>
      </c>
      <c r="B89" s="104"/>
      <c r="C89" s="105" t="s">
        <v>938</v>
      </c>
      <c r="D89" s="105"/>
      <c r="E89" s="105"/>
      <c r="F89" s="113"/>
      <c r="G89" s="107"/>
      <c r="H89" s="108" t="s">
        <v>68</v>
      </c>
      <c r="I89" s="109">
        <v>1.02</v>
      </c>
      <c r="J89" s="110">
        <v>10000</v>
      </c>
      <c r="K89" s="110">
        <f>IF(I89="","",J89*I89)</f>
        <v>10200</v>
      </c>
      <c r="L89" s="111" t="str">
        <f>IF(A89=1,K89,"")</f>
        <v/>
      </c>
      <c r="M89" s="111">
        <f>IF(A89=2,K89,"")</f>
        <v>10200</v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1</v>
      </c>
      <c r="B90" s="104"/>
      <c r="C90" s="105" t="s">
        <v>939</v>
      </c>
      <c r="D90" s="105"/>
      <c r="E90" s="105"/>
      <c r="F90" s="106"/>
      <c r="G90" s="107"/>
      <c r="H90" s="108" t="s">
        <v>68</v>
      </c>
      <c r="I90" s="109">
        <v>0.27</v>
      </c>
      <c r="J90" s="110">
        <v>20000</v>
      </c>
      <c r="K90" s="110">
        <f>IF(I90="","",J90*I90)</f>
        <v>5400</v>
      </c>
      <c r="L90" s="111">
        <f>IF(A90=1,K90,"")</f>
        <v>5400</v>
      </c>
      <c r="M90" s="111" t="str">
        <f>IF(A90=2,K90,"")</f>
        <v/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>
        <v>1</v>
      </c>
      <c r="B91" s="104"/>
      <c r="C91" s="105" t="s">
        <v>940</v>
      </c>
      <c r="D91" s="105"/>
      <c r="E91" s="105"/>
      <c r="F91" s="113"/>
      <c r="G91" s="107"/>
      <c r="H91" s="108" t="s">
        <v>110</v>
      </c>
      <c r="I91" s="109">
        <v>6</v>
      </c>
      <c r="J91" s="110">
        <v>200</v>
      </c>
      <c r="K91" s="110">
        <f>IF(I91="","",J91*I91)</f>
        <v>1200</v>
      </c>
      <c r="L91" s="111">
        <f>IF(A91=1,K91,"")</f>
        <v>1200</v>
      </c>
      <c r="M91" s="111" t="str">
        <f>IF(A91=2,K91,"")</f>
        <v/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>
        <v>5</v>
      </c>
      <c r="B92" s="104"/>
      <c r="C92" s="105" t="s">
        <v>992</v>
      </c>
      <c r="D92" s="105"/>
      <c r="E92" s="105"/>
      <c r="F92" s="114"/>
      <c r="G92" s="107">
        <v>17</v>
      </c>
      <c r="H92" s="108" t="s">
        <v>791</v>
      </c>
      <c r="I92" s="109">
        <v>0.21</v>
      </c>
      <c r="J92" s="110">
        <v>52000</v>
      </c>
      <c r="K92" s="110">
        <f>IF(I92="","",J92*I92)</f>
        <v>10920</v>
      </c>
      <c r="L92" s="111" t="str">
        <f>IF(A92=1,K92,"")</f>
        <v/>
      </c>
      <c r="M92" s="111" t="str">
        <f>IF(A92=2,K92,"")</f>
        <v/>
      </c>
      <c r="N92" s="111" t="str">
        <f>IF(A92=3,K92,"")</f>
        <v/>
      </c>
      <c r="O92" s="111" t="str">
        <f>IF(A92=4,K92,"")</f>
        <v/>
      </c>
      <c r="P92" s="111">
        <f>IF(A92=5,K92,"")</f>
        <v>10920</v>
      </c>
      <c r="Q92" s="112"/>
      <c r="R92" s="82"/>
    </row>
    <row r="93" spans="1:18" ht="27" customHeight="1">
      <c r="A93" s="103">
        <v>2</v>
      </c>
      <c r="B93" s="104"/>
      <c r="C93" s="105" t="s">
        <v>798</v>
      </c>
      <c r="D93" s="105"/>
      <c r="E93" s="105"/>
      <c r="F93" s="113" t="s">
        <v>956</v>
      </c>
      <c r="G93" s="107">
        <v>9</v>
      </c>
      <c r="H93" s="108" t="s">
        <v>791</v>
      </c>
      <c r="I93" s="109">
        <v>0.21</v>
      </c>
      <c r="J93" s="110">
        <v>20000</v>
      </c>
      <c r="K93" s="110">
        <f>IF(I93="","",J93*I93)</f>
        <v>4200</v>
      </c>
      <c r="L93" s="111" t="str">
        <f>IF(A93=1,K93,"")</f>
        <v/>
      </c>
      <c r="M93" s="111">
        <f>IF(A93=2,K93,"")</f>
        <v>4200</v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>
        <v>2</v>
      </c>
      <c r="B94" s="104"/>
      <c r="C94" s="105" t="s">
        <v>789</v>
      </c>
      <c r="D94" s="105"/>
      <c r="E94" s="105"/>
      <c r="F94" s="113" t="s">
        <v>957</v>
      </c>
      <c r="G94" s="107">
        <v>3.8</v>
      </c>
      <c r="H94" s="108" t="s">
        <v>791</v>
      </c>
      <c r="I94" s="109">
        <v>0.21</v>
      </c>
      <c r="J94" s="110">
        <v>5000</v>
      </c>
      <c r="K94" s="110">
        <f>IF(I94="","",J94*I94)</f>
        <v>1050</v>
      </c>
      <c r="L94" s="111" t="str">
        <f>IF(A94=1,K94,"")</f>
        <v/>
      </c>
      <c r="M94" s="111">
        <f>IF(A94=2,K94,"")</f>
        <v>1050</v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>
        <v>2</v>
      </c>
      <c r="B95" s="104"/>
      <c r="C95" s="105" t="s">
        <v>943</v>
      </c>
      <c r="D95" s="105"/>
      <c r="E95" s="105"/>
      <c r="F95" s="113"/>
      <c r="G95" s="107"/>
      <c r="H95" s="108" t="s">
        <v>792</v>
      </c>
      <c r="I95" s="109">
        <v>0.21</v>
      </c>
      <c r="J95" s="110">
        <v>2000</v>
      </c>
      <c r="K95" s="110">
        <f>IF(I95="","",J95*I95)</f>
        <v>420</v>
      </c>
      <c r="L95" s="111" t="str">
        <f>IF(A95=1,K95,"")</f>
        <v/>
      </c>
      <c r="M95" s="111">
        <f>IF(A95=2,K95,"")</f>
        <v>420</v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>
        <v>2</v>
      </c>
      <c r="B96" s="104"/>
      <c r="C96" s="105" t="s">
        <v>784</v>
      </c>
      <c r="D96" s="105"/>
      <c r="E96" s="105"/>
      <c r="F96" s="106"/>
      <c r="G96" s="107"/>
      <c r="H96" s="108" t="s">
        <v>750</v>
      </c>
      <c r="I96" s="109">
        <v>0.24</v>
      </c>
      <c r="J96" s="110">
        <v>32000</v>
      </c>
      <c r="K96" s="110">
        <f>IF(I96="","",J96*I96)</f>
        <v>7680</v>
      </c>
      <c r="L96" s="111" t="str">
        <f>IF(A96=1,K96,"")</f>
        <v/>
      </c>
      <c r="M96" s="111">
        <f>IF(A96=2,K96,"")</f>
        <v>7680</v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>
        <v>2</v>
      </c>
      <c r="B97" s="104"/>
      <c r="C97" s="105" t="s">
        <v>785</v>
      </c>
      <c r="D97" s="105"/>
      <c r="E97" s="105"/>
      <c r="F97" s="106"/>
      <c r="G97" s="107"/>
      <c r="H97" s="108" t="s">
        <v>750</v>
      </c>
      <c r="I97" s="109">
        <v>0.93</v>
      </c>
      <c r="J97" s="110">
        <v>28200</v>
      </c>
      <c r="K97" s="110">
        <f>IF(I97="","",J97*I97)</f>
        <v>26226</v>
      </c>
      <c r="L97" s="111" t="str">
        <f>IF(A97=1,K97,"")</f>
        <v/>
      </c>
      <c r="M97" s="111">
        <f>IF(A97=2,K97,"")</f>
        <v>26226</v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>
        <v>2</v>
      </c>
      <c r="B98" s="104"/>
      <c r="C98" s="105" t="s">
        <v>790</v>
      </c>
      <c r="D98" s="105"/>
      <c r="E98" s="105"/>
      <c r="F98" s="106"/>
      <c r="G98" s="107"/>
      <c r="H98" s="108" t="s">
        <v>750</v>
      </c>
      <c r="I98" s="109">
        <v>0.21</v>
      </c>
      <c r="J98" s="110">
        <v>30600</v>
      </c>
      <c r="K98" s="110">
        <f>IF(I98="","",J98*I98)</f>
        <v>6426</v>
      </c>
      <c r="L98" s="111" t="str">
        <f>IF(A98=1,K98,"")</f>
        <v/>
      </c>
      <c r="M98" s="111">
        <f>IF(A98=2,K98,"")</f>
        <v>6426</v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>
        <v>2</v>
      </c>
      <c r="B99" s="104"/>
      <c r="C99" s="105" t="s">
        <v>786</v>
      </c>
      <c r="D99" s="105"/>
      <c r="E99" s="105"/>
      <c r="F99" s="106"/>
      <c r="G99" s="107"/>
      <c r="H99" s="108" t="s">
        <v>793</v>
      </c>
      <c r="I99" s="109">
        <v>5.22</v>
      </c>
      <c r="J99" s="110">
        <v>155</v>
      </c>
      <c r="K99" s="110">
        <f>IF(I99="","",J99*I99)</f>
        <v>809.09999999999991</v>
      </c>
      <c r="L99" s="111" t="str">
        <f>IF(A99=1,K99,"")</f>
        <v/>
      </c>
      <c r="M99" s="111">
        <f>IF(A99=2,K99,"")</f>
        <v>809.09999999999991</v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>
        <v>4</v>
      </c>
      <c r="B100" s="104"/>
      <c r="C100" s="105" t="s">
        <v>981</v>
      </c>
      <c r="D100" s="105"/>
      <c r="E100" s="105"/>
      <c r="F100" s="114"/>
      <c r="G100" s="107"/>
      <c r="H100" s="108" t="s">
        <v>792</v>
      </c>
      <c r="I100" s="109">
        <v>0.21</v>
      </c>
      <c r="J100" s="110">
        <v>2000</v>
      </c>
      <c r="K100" s="110">
        <f>IF(I100="","",J100*I100)</f>
        <v>420</v>
      </c>
      <c r="L100" s="111" t="str">
        <f>IF(A100=1,K100,"")</f>
        <v/>
      </c>
      <c r="M100" s="111" t="str">
        <f>IF(A100=2,K100,"")</f>
        <v/>
      </c>
      <c r="N100" s="111" t="str">
        <f>IF(A100=3,K100,"")</f>
        <v/>
      </c>
      <c r="O100" s="111">
        <f>IF(A100=4,K100,"")</f>
        <v>420</v>
      </c>
      <c r="P100" s="111" t="str">
        <f>IF(A100=5,K100,"")</f>
        <v/>
      </c>
      <c r="Q100" s="112"/>
      <c r="R100" s="115"/>
    </row>
    <row r="101" spans="1:18" ht="27" customHeight="1">
      <c r="A101" s="103">
        <v>2</v>
      </c>
      <c r="B101" s="104"/>
      <c r="C101" s="105" t="s">
        <v>944</v>
      </c>
      <c r="D101" s="105"/>
      <c r="E101" s="105"/>
      <c r="F101" s="114"/>
      <c r="G101" s="107"/>
      <c r="H101" s="108" t="s">
        <v>76</v>
      </c>
      <c r="I101" s="109">
        <v>10.199999999999999</v>
      </c>
      <c r="J101" s="110">
        <v>700</v>
      </c>
      <c r="K101" s="110">
        <f>IF(I101="","",J101*I101)</f>
        <v>7139.9999999999991</v>
      </c>
      <c r="L101" s="111" t="str">
        <f>IF(A101=1,K101,"")</f>
        <v/>
      </c>
      <c r="M101" s="111">
        <f>IF(A101=2,K101,"")</f>
        <v>7139.9999999999991</v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>
        <v>1</v>
      </c>
      <c r="B102" s="104"/>
      <c r="C102" s="105" t="s">
        <v>352</v>
      </c>
      <c r="D102" s="105"/>
      <c r="E102" s="105"/>
      <c r="F102" s="113"/>
      <c r="G102" s="107"/>
      <c r="H102" s="108" t="s">
        <v>68</v>
      </c>
      <c r="I102" s="109">
        <v>2.1419999999999999</v>
      </c>
      <c r="J102" s="110">
        <v>1900</v>
      </c>
      <c r="K102" s="110">
        <f>IF(I102="","",J102*I102)</f>
        <v>4069.7999999999997</v>
      </c>
      <c r="L102" s="111">
        <f>IF(A102=1,K102,"")</f>
        <v>4069.7999999999997</v>
      </c>
      <c r="M102" s="111" t="str">
        <f>IF(A102=2,K102,"")</f>
        <v/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 t="s">
        <v>855</v>
      </c>
      <c r="R102" s="115"/>
    </row>
    <row r="103" spans="1:18" ht="27" customHeight="1">
      <c r="A103" s="103"/>
      <c r="B103" s="104"/>
      <c r="C103" s="105" t="s">
        <v>945</v>
      </c>
      <c r="D103" s="105"/>
      <c r="E103" s="105"/>
      <c r="F103" s="114" t="s">
        <v>993</v>
      </c>
      <c r="G103" s="107"/>
      <c r="H103" s="108" t="s">
        <v>68</v>
      </c>
      <c r="I103" s="109">
        <v>2.052</v>
      </c>
      <c r="J103" s="110">
        <v>10862.694931773878</v>
      </c>
      <c r="K103" s="110">
        <f>IF(I103="","",J103*I103)</f>
        <v>22290.25</v>
      </c>
      <c r="L103" s="111">
        <v>13743</v>
      </c>
      <c r="M103" s="111">
        <v>8547.25</v>
      </c>
      <c r="N103" s="111">
        <v>0</v>
      </c>
      <c r="O103" s="111" t="str">
        <f>IF(A103=4,K103,"")</f>
        <v/>
      </c>
      <c r="P103" s="111">
        <v>0</v>
      </c>
      <c r="Q103" s="112" t="s">
        <v>994</v>
      </c>
      <c r="R103" s="115"/>
    </row>
    <row r="104" spans="1:18" ht="27" customHeight="1">
      <c r="A104" s="103">
        <v>1</v>
      </c>
      <c r="B104" s="104"/>
      <c r="C104" s="105" t="s">
        <v>946</v>
      </c>
      <c r="D104" s="105"/>
      <c r="E104" s="105"/>
      <c r="F104" s="114" t="s">
        <v>564</v>
      </c>
      <c r="G104" s="107"/>
      <c r="H104" s="108" t="s">
        <v>643</v>
      </c>
      <c r="I104" s="109">
        <v>3</v>
      </c>
      <c r="J104" s="110">
        <v>111900</v>
      </c>
      <c r="K104" s="110">
        <f>IF(I104="","",J104*I104)</f>
        <v>335700</v>
      </c>
      <c r="L104" s="111">
        <f>IF(A104=1,K104,"")</f>
        <v>335700</v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 t="s">
        <v>995</v>
      </c>
      <c r="R104" s="82"/>
    </row>
    <row r="105" spans="1:18" ht="27" customHeight="1">
      <c r="A105" s="103">
        <v>2</v>
      </c>
      <c r="B105" s="104"/>
      <c r="C105" s="105" t="s">
        <v>941</v>
      </c>
      <c r="D105" s="105"/>
      <c r="E105" s="105"/>
      <c r="F105" s="114"/>
      <c r="G105" s="107"/>
      <c r="H105" s="108" t="s">
        <v>947</v>
      </c>
      <c r="I105" s="109">
        <v>0.08</v>
      </c>
      <c r="J105" s="110">
        <v>85348</v>
      </c>
      <c r="K105" s="110">
        <f>IF(I105="","",J105*I105)</f>
        <v>6827.84</v>
      </c>
      <c r="L105" s="111" t="str">
        <f>IF(A105=1,K105,"")</f>
        <v/>
      </c>
      <c r="M105" s="111">
        <f>IF(A105=2,K105,"")</f>
        <v>6827.84</v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481308.99000000005</v>
      </c>
      <c r="L106" s="119">
        <f>SUM(L86:L105)</f>
        <v>386362.8</v>
      </c>
      <c r="M106" s="119">
        <f>SUM(M86:M105)</f>
        <v>83606.189999999988</v>
      </c>
      <c r="N106" s="119">
        <f>SUM(N86:N105)</f>
        <v>0</v>
      </c>
      <c r="O106" s="119">
        <f>SUM(O86:O105)</f>
        <v>420</v>
      </c>
      <c r="P106" s="119">
        <f>SUM(P86:P105)</f>
        <v>10920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7"/>
      <c r="E107" s="237"/>
      <c r="F107" s="237"/>
      <c r="G107" s="237"/>
      <c r="H107" s="123"/>
      <c r="I107" s="124"/>
      <c r="J107" s="125"/>
      <c r="K107" s="126">
        <f>IF(I85="","",K106/I85)</f>
        <v>80218.165000000008</v>
      </c>
      <c r="L107" s="126">
        <f>IF($I$4="","",L106/$I$4)</f>
        <v>48295.35</v>
      </c>
      <c r="M107" s="126">
        <f>IF($I$4="","",M106/$I$4)</f>
        <v>10450.773749999998</v>
      </c>
      <c r="N107" s="126">
        <f>IF($I$4="","",N106/$I$4)</f>
        <v>0</v>
      </c>
      <c r="O107" s="126">
        <f>IF($I$4="","",O106/$I$4)</f>
        <v>52.5</v>
      </c>
      <c r="P107" s="126">
        <f>IF($I$4="","",P106/$I$4)</f>
        <v>1365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24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931</v>
      </c>
      <c r="C110" s="84"/>
      <c r="D110" s="84"/>
      <c r="E110" s="84"/>
      <c r="F110" s="84"/>
      <c r="G110" s="84"/>
      <c r="H110" s="85"/>
      <c r="I110" s="86"/>
      <c r="J110" s="87"/>
      <c r="K110" s="87" t="s">
        <v>997</v>
      </c>
      <c r="L110" s="88"/>
      <c r="M110" s="88"/>
      <c r="N110" s="88"/>
      <c r="O110" s="88"/>
      <c r="P110" s="89">
        <v>25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996</v>
      </c>
      <c r="C112" s="232"/>
      <c r="D112" s="232"/>
      <c r="E112" s="232"/>
      <c r="F112" s="232"/>
      <c r="G112" s="232"/>
      <c r="H112" s="97" t="s">
        <v>110</v>
      </c>
      <c r="I112" s="98">
        <v>6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2</v>
      </c>
      <c r="B113" s="104"/>
      <c r="C113" s="105" t="s">
        <v>934</v>
      </c>
      <c r="D113" s="105"/>
      <c r="E113" s="105"/>
      <c r="F113" s="106"/>
      <c r="G113" s="107"/>
      <c r="H113" s="108" t="s">
        <v>76</v>
      </c>
      <c r="I113" s="109">
        <v>10.65</v>
      </c>
      <c r="J113" s="110">
        <v>400</v>
      </c>
      <c r="K113" s="110">
        <f>IF(I113="","",J113*I113)</f>
        <v>4260</v>
      </c>
      <c r="L113" s="111" t="str">
        <f>IF(A113=1,K113,"")</f>
        <v/>
      </c>
      <c r="M113" s="111">
        <f>IF(A113=2,K113,"")</f>
        <v>4260</v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/>
      <c r="R113" s="102"/>
    </row>
    <row r="114" spans="1:18" ht="27" customHeight="1">
      <c r="A114" s="103">
        <v>2</v>
      </c>
      <c r="B114" s="104"/>
      <c r="C114" s="105" t="s">
        <v>935</v>
      </c>
      <c r="D114" s="105"/>
      <c r="E114" s="105"/>
      <c r="F114" s="106"/>
      <c r="G114" s="107"/>
      <c r="H114" s="108" t="s">
        <v>76</v>
      </c>
      <c r="I114" s="109">
        <v>2.33</v>
      </c>
      <c r="J114" s="110">
        <v>0</v>
      </c>
      <c r="K114" s="110">
        <f>IF(I114="","",J114*I114)</f>
        <v>0</v>
      </c>
      <c r="L114" s="111" t="str">
        <f>IF(A114=1,K114,"")</f>
        <v/>
      </c>
      <c r="M114" s="111">
        <f>IF(A114=2,K114,"")</f>
        <v>0</v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 t="s">
        <v>948</v>
      </c>
      <c r="R114" s="102"/>
    </row>
    <row r="115" spans="1:18" ht="27" customHeight="1">
      <c r="A115" s="103">
        <v>1</v>
      </c>
      <c r="B115" s="104"/>
      <c r="C115" s="105" t="s">
        <v>936</v>
      </c>
      <c r="D115" s="105"/>
      <c r="E115" s="105"/>
      <c r="F115" s="106" t="s">
        <v>368</v>
      </c>
      <c r="G115" s="107"/>
      <c r="H115" s="108" t="s">
        <v>68</v>
      </c>
      <c r="I115" s="109">
        <v>1.75</v>
      </c>
      <c r="J115" s="110">
        <v>20800</v>
      </c>
      <c r="K115" s="110">
        <f>IF(I115="","",J115*I115)</f>
        <v>36400</v>
      </c>
      <c r="L115" s="111">
        <f>IF(A115=1,K115,"")</f>
        <v>36400</v>
      </c>
      <c r="M115" s="111" t="str">
        <f>IF(A115=2,K115,"")</f>
        <v/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 t="s">
        <v>949</v>
      </c>
      <c r="R115" s="102"/>
    </row>
    <row r="116" spans="1:18" ht="27" customHeight="1">
      <c r="A116" s="103">
        <v>2</v>
      </c>
      <c r="B116" s="104"/>
      <c r="C116" s="105" t="s">
        <v>938</v>
      </c>
      <c r="D116" s="105"/>
      <c r="E116" s="105"/>
      <c r="F116" s="113"/>
      <c r="G116" s="107"/>
      <c r="H116" s="108" t="s">
        <v>68</v>
      </c>
      <c r="I116" s="109">
        <v>1.6</v>
      </c>
      <c r="J116" s="110">
        <v>10000</v>
      </c>
      <c r="K116" s="110">
        <f>IF(I116="","",J116*I116)</f>
        <v>16000</v>
      </c>
      <c r="L116" s="111" t="str">
        <f>IF(A116=1,K116,"")</f>
        <v/>
      </c>
      <c r="M116" s="111">
        <f>IF(A116=2,K116,"")</f>
        <v>16000</v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>
        <v>1</v>
      </c>
      <c r="B117" s="104"/>
      <c r="C117" s="105" t="s">
        <v>939</v>
      </c>
      <c r="D117" s="105"/>
      <c r="E117" s="105"/>
      <c r="F117" s="106"/>
      <c r="G117" s="107"/>
      <c r="H117" s="108" t="s">
        <v>68</v>
      </c>
      <c r="I117" s="109">
        <v>0.3</v>
      </c>
      <c r="J117" s="110">
        <v>20000</v>
      </c>
      <c r="K117" s="110">
        <f>IF(I117="","",J117*I117)</f>
        <v>6000</v>
      </c>
      <c r="L117" s="111">
        <f>IF(A117=1,K117,"")</f>
        <v>6000</v>
      </c>
      <c r="M117" s="111" t="str">
        <f>IF(A117=2,K117,"")</f>
        <v/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>
        <v>1</v>
      </c>
      <c r="B118" s="104"/>
      <c r="C118" s="105" t="s">
        <v>940</v>
      </c>
      <c r="D118" s="105"/>
      <c r="E118" s="105"/>
      <c r="F118" s="113"/>
      <c r="G118" s="107"/>
      <c r="H118" s="108" t="s">
        <v>110</v>
      </c>
      <c r="I118" s="109">
        <v>6</v>
      </c>
      <c r="J118" s="110">
        <v>200</v>
      </c>
      <c r="K118" s="110">
        <f>IF(I118="","",J118*I118)</f>
        <v>1200</v>
      </c>
      <c r="L118" s="111">
        <f>IF(A118=1,K118,"")</f>
        <v>1200</v>
      </c>
      <c r="M118" s="111" t="str">
        <f>IF(A118=2,K118,"")</f>
        <v/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>
        <v>5</v>
      </c>
      <c r="B119" s="104"/>
      <c r="C119" s="105" t="s">
        <v>992</v>
      </c>
      <c r="D119" s="105"/>
      <c r="E119" s="105"/>
      <c r="F119" s="114" t="s">
        <v>998</v>
      </c>
      <c r="G119" s="107">
        <v>17</v>
      </c>
      <c r="H119" s="108" t="s">
        <v>791</v>
      </c>
      <c r="I119" s="109">
        <v>0.2</v>
      </c>
      <c r="J119" s="110">
        <v>52000</v>
      </c>
      <c r="K119" s="110">
        <f>IF(I119="","",J119*I119)</f>
        <v>10400</v>
      </c>
      <c r="L119" s="111" t="str">
        <f>IF(A119=1,K119,"")</f>
        <v/>
      </c>
      <c r="M119" s="111" t="str">
        <f>IF(A119=2,K119,"")</f>
        <v/>
      </c>
      <c r="N119" s="111" t="str">
        <f>IF(A119=3,K119,"")</f>
        <v/>
      </c>
      <c r="O119" s="111" t="str">
        <f>IF(A119=4,K119,"")</f>
        <v/>
      </c>
      <c r="P119" s="111">
        <f>IF(A119=5,K119,"")</f>
        <v>10400</v>
      </c>
      <c r="Q119" s="112"/>
      <c r="R119" s="82"/>
    </row>
    <row r="120" spans="1:18" ht="27" customHeight="1">
      <c r="A120" s="103">
        <v>2</v>
      </c>
      <c r="B120" s="104"/>
      <c r="C120" s="105" t="s">
        <v>798</v>
      </c>
      <c r="D120" s="105"/>
      <c r="E120" s="105"/>
      <c r="F120" s="113" t="s">
        <v>956</v>
      </c>
      <c r="G120" s="107">
        <v>9</v>
      </c>
      <c r="H120" s="108" t="s">
        <v>791</v>
      </c>
      <c r="I120" s="109">
        <v>0.2</v>
      </c>
      <c r="J120" s="110">
        <v>20000</v>
      </c>
      <c r="K120" s="110">
        <f>IF(I120="","",J120*I120)</f>
        <v>4000</v>
      </c>
      <c r="L120" s="111" t="str">
        <f>IF(A120=1,K120,"")</f>
        <v/>
      </c>
      <c r="M120" s="111">
        <f>IF(A120=2,K120,"")</f>
        <v>4000</v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/>
      <c r="R120" s="82"/>
    </row>
    <row r="121" spans="1:18" ht="27" customHeight="1">
      <c r="A121" s="103">
        <v>2</v>
      </c>
      <c r="B121" s="104"/>
      <c r="C121" s="105" t="s">
        <v>789</v>
      </c>
      <c r="D121" s="105"/>
      <c r="E121" s="105"/>
      <c r="F121" s="113" t="s">
        <v>957</v>
      </c>
      <c r="G121" s="107">
        <v>3.8</v>
      </c>
      <c r="H121" s="108" t="s">
        <v>791</v>
      </c>
      <c r="I121" s="109">
        <v>0.2</v>
      </c>
      <c r="J121" s="110">
        <v>5000</v>
      </c>
      <c r="K121" s="110">
        <f>IF(I121="","",J121*I121)</f>
        <v>1000</v>
      </c>
      <c r="L121" s="111" t="str">
        <f>IF(A121=1,K121,"")</f>
        <v/>
      </c>
      <c r="M121" s="111">
        <f>IF(A121=2,K121,"")</f>
        <v>1000</v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/>
      <c r="R121" s="82"/>
    </row>
    <row r="122" spans="1:18" ht="27" customHeight="1">
      <c r="A122" s="103">
        <v>2</v>
      </c>
      <c r="B122" s="104"/>
      <c r="C122" s="105" t="s">
        <v>943</v>
      </c>
      <c r="D122" s="105"/>
      <c r="E122" s="105"/>
      <c r="F122" s="113"/>
      <c r="G122" s="107"/>
      <c r="H122" s="108" t="s">
        <v>792</v>
      </c>
      <c r="I122" s="109">
        <v>0.2</v>
      </c>
      <c r="J122" s="110">
        <v>2000</v>
      </c>
      <c r="K122" s="110">
        <f>IF(I122="","",J122*I122)</f>
        <v>400</v>
      </c>
      <c r="L122" s="111" t="str">
        <f>IF(A122=1,K122,"")</f>
        <v/>
      </c>
      <c r="M122" s="111">
        <f>IF(A122=2,K122,"")</f>
        <v>400</v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>
        <v>2</v>
      </c>
      <c r="B123" s="104"/>
      <c r="C123" s="105" t="s">
        <v>784</v>
      </c>
      <c r="D123" s="105"/>
      <c r="E123" s="105"/>
      <c r="F123" s="106"/>
      <c r="G123" s="107"/>
      <c r="H123" s="108" t="s">
        <v>750</v>
      </c>
      <c r="I123" s="109">
        <v>0.23</v>
      </c>
      <c r="J123" s="110">
        <v>32000</v>
      </c>
      <c r="K123" s="110">
        <f>IF(I123="","",J123*I123)</f>
        <v>7360</v>
      </c>
      <c r="L123" s="111" t="str">
        <f>IF(A123=1,K123,"")</f>
        <v/>
      </c>
      <c r="M123" s="111">
        <f>IF(A123=2,K123,"")</f>
        <v>7360</v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>
        <v>2</v>
      </c>
      <c r="B124" s="104"/>
      <c r="C124" s="105" t="s">
        <v>785</v>
      </c>
      <c r="D124" s="105"/>
      <c r="E124" s="105"/>
      <c r="F124" s="106"/>
      <c r="G124" s="107"/>
      <c r="H124" s="108" t="s">
        <v>750</v>
      </c>
      <c r="I124" s="109">
        <v>0.93</v>
      </c>
      <c r="J124" s="110">
        <v>28200</v>
      </c>
      <c r="K124" s="110">
        <f>IF(I124="","",J124*I124)</f>
        <v>26226</v>
      </c>
      <c r="L124" s="111" t="str">
        <f>IF(A124=1,K124,"")</f>
        <v/>
      </c>
      <c r="M124" s="111">
        <f>IF(A124=2,K124,"")</f>
        <v>26226</v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>
        <v>2</v>
      </c>
      <c r="B125" s="104"/>
      <c r="C125" s="105" t="s">
        <v>790</v>
      </c>
      <c r="D125" s="105"/>
      <c r="E125" s="105"/>
      <c r="F125" s="106"/>
      <c r="G125" s="107"/>
      <c r="H125" s="108" t="s">
        <v>750</v>
      </c>
      <c r="I125" s="109">
        <v>0.2</v>
      </c>
      <c r="J125" s="110">
        <v>30600</v>
      </c>
      <c r="K125" s="110">
        <f>IF(I125="","",J125*I125)</f>
        <v>6120</v>
      </c>
      <c r="L125" s="111" t="str">
        <f>IF(A125=1,K125,"")</f>
        <v/>
      </c>
      <c r="M125" s="111">
        <f>IF(A125=2,K125,"")</f>
        <v>6120</v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>
        <v>2</v>
      </c>
      <c r="B126" s="104"/>
      <c r="C126" s="105" t="s">
        <v>786</v>
      </c>
      <c r="D126" s="105"/>
      <c r="E126" s="105"/>
      <c r="F126" s="106"/>
      <c r="G126" s="107"/>
      <c r="H126" s="108" t="s">
        <v>793</v>
      </c>
      <c r="I126" s="109">
        <v>5.23</v>
      </c>
      <c r="J126" s="110">
        <v>155</v>
      </c>
      <c r="K126" s="110">
        <f>IF(I126="","",J126*I126)</f>
        <v>810.65000000000009</v>
      </c>
      <c r="L126" s="111" t="str">
        <f>IF(A126=1,K126,"")</f>
        <v/>
      </c>
      <c r="M126" s="111">
        <f>IF(A126=2,K126,"")</f>
        <v>810.65000000000009</v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>
        <v>4</v>
      </c>
      <c r="B127" s="104"/>
      <c r="C127" s="105" t="s">
        <v>981</v>
      </c>
      <c r="D127" s="105"/>
      <c r="E127" s="105"/>
      <c r="F127" s="114"/>
      <c r="G127" s="107"/>
      <c r="H127" s="108" t="s">
        <v>792</v>
      </c>
      <c r="I127" s="109">
        <v>0.2</v>
      </c>
      <c r="J127" s="110">
        <v>2000</v>
      </c>
      <c r="K127" s="110">
        <f>IF(I127="","",J127*I127)</f>
        <v>400</v>
      </c>
      <c r="L127" s="111" t="str">
        <f>IF(A127=1,K127,"")</f>
        <v/>
      </c>
      <c r="M127" s="111" t="str">
        <f>IF(A127=2,K127,"")</f>
        <v/>
      </c>
      <c r="N127" s="111" t="str">
        <f>IF(A127=3,K127,"")</f>
        <v/>
      </c>
      <c r="O127" s="111">
        <f>IF(A127=4,K127,"")</f>
        <v>400</v>
      </c>
      <c r="P127" s="111" t="str">
        <f>IF(A127=5,K127,"")</f>
        <v/>
      </c>
      <c r="Q127" s="112"/>
      <c r="R127" s="115"/>
    </row>
    <row r="128" spans="1:18" ht="27" customHeight="1">
      <c r="A128" s="103">
        <v>2</v>
      </c>
      <c r="B128" s="104"/>
      <c r="C128" s="105" t="s">
        <v>944</v>
      </c>
      <c r="D128" s="105"/>
      <c r="E128" s="105"/>
      <c r="F128" s="114"/>
      <c r="G128" s="107"/>
      <c r="H128" s="108" t="s">
        <v>76</v>
      </c>
      <c r="I128" s="109">
        <v>10.65</v>
      </c>
      <c r="J128" s="110">
        <v>700</v>
      </c>
      <c r="K128" s="110">
        <f>IF(I128="","",J128*I128)</f>
        <v>7455</v>
      </c>
      <c r="L128" s="111" t="str">
        <f>IF(A128=1,K128,"")</f>
        <v/>
      </c>
      <c r="M128" s="111">
        <f>IF(A128=2,K128,"")</f>
        <v>7455</v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>
        <v>1</v>
      </c>
      <c r="B129" s="104"/>
      <c r="C129" s="105" t="s">
        <v>352</v>
      </c>
      <c r="D129" s="105"/>
      <c r="E129" s="105"/>
      <c r="F129" s="113"/>
      <c r="G129" s="107"/>
      <c r="H129" s="108" t="s">
        <v>68</v>
      </c>
      <c r="I129" s="109">
        <v>2.9819999999999998</v>
      </c>
      <c r="J129" s="110">
        <v>1900</v>
      </c>
      <c r="K129" s="110">
        <f>IF(I129="","",J129*I129)</f>
        <v>5665.7999999999993</v>
      </c>
      <c r="L129" s="111">
        <f>IF(A129=1,K129,"")</f>
        <v>5665.7999999999993</v>
      </c>
      <c r="M129" s="111" t="str">
        <f>IF(A129=2,K129,"")</f>
        <v/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 t="s">
        <v>855</v>
      </c>
      <c r="R129" s="115"/>
    </row>
    <row r="130" spans="1:18" ht="27" customHeight="1">
      <c r="A130" s="103"/>
      <c r="B130" s="104"/>
      <c r="C130" s="105" t="s">
        <v>945</v>
      </c>
      <c r="D130" s="105"/>
      <c r="E130" s="105"/>
      <c r="F130" s="114" t="s">
        <v>999</v>
      </c>
      <c r="G130" s="107"/>
      <c r="H130" s="108" t="s">
        <v>68</v>
      </c>
      <c r="I130" s="109">
        <v>2.2319999999999998</v>
      </c>
      <c r="J130" s="110">
        <v>10796.617383512546</v>
      </c>
      <c r="K130" s="110">
        <f>IF(I130="","",J130*I130)</f>
        <v>24098.05</v>
      </c>
      <c r="L130" s="111">
        <v>14410</v>
      </c>
      <c r="M130" s="111">
        <v>9688.0499999999993</v>
      </c>
      <c r="N130" s="111">
        <v>0</v>
      </c>
      <c r="O130" s="111" t="str">
        <f>IF(A130=4,K130,"")</f>
        <v/>
      </c>
      <c r="P130" s="111">
        <v>0</v>
      </c>
      <c r="Q130" s="112" t="s">
        <v>1000</v>
      </c>
      <c r="R130" s="115"/>
    </row>
    <row r="131" spans="1:18" ht="27" customHeight="1">
      <c r="A131" s="103">
        <v>1</v>
      </c>
      <c r="B131" s="104"/>
      <c r="C131" s="105" t="s">
        <v>946</v>
      </c>
      <c r="D131" s="105"/>
      <c r="E131" s="105"/>
      <c r="F131" s="114" t="s">
        <v>565</v>
      </c>
      <c r="G131" s="107"/>
      <c r="H131" s="108" t="s">
        <v>643</v>
      </c>
      <c r="I131" s="109">
        <v>3</v>
      </c>
      <c r="J131" s="110">
        <v>117000</v>
      </c>
      <c r="K131" s="110">
        <f>IF(I131="","",J131*I131)</f>
        <v>351000</v>
      </c>
      <c r="L131" s="111">
        <f>IF(A131=1,K131,"")</f>
        <v>351000</v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 t="s">
        <v>1001</v>
      </c>
      <c r="R131" s="82"/>
    </row>
    <row r="132" spans="1:18" ht="27" customHeight="1">
      <c r="A132" s="103">
        <v>2</v>
      </c>
      <c r="B132" s="104"/>
      <c r="C132" s="105" t="s">
        <v>941</v>
      </c>
      <c r="D132" s="105"/>
      <c r="E132" s="105"/>
      <c r="F132" s="114"/>
      <c r="G132" s="107"/>
      <c r="H132" s="108" t="s">
        <v>947</v>
      </c>
      <c r="I132" s="109">
        <v>0.08</v>
      </c>
      <c r="J132" s="110">
        <v>96135</v>
      </c>
      <c r="K132" s="110">
        <f>IF(I132="","",J132*I132)</f>
        <v>7690.8</v>
      </c>
      <c r="L132" s="111" t="str">
        <f>IF(A132=1,K132,"")</f>
        <v/>
      </c>
      <c r="M132" s="111">
        <f>IF(A132=2,K132,"")</f>
        <v>7690.8</v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516486.3</v>
      </c>
      <c r="L133" s="119">
        <f>SUM(L113:L132)</f>
        <v>414675.8</v>
      </c>
      <c r="M133" s="119">
        <f>SUM(M113:M132)</f>
        <v>91010.5</v>
      </c>
      <c r="N133" s="119">
        <f>SUM(N113:N132)</f>
        <v>0</v>
      </c>
      <c r="O133" s="119">
        <f>SUM(O113:O132)</f>
        <v>400</v>
      </c>
      <c r="P133" s="119">
        <f>SUM(P113:P132)</f>
        <v>10400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86081.05</v>
      </c>
      <c r="L134" s="126">
        <f>IF($I$4="","",L133/$I$4)</f>
        <v>51834.474999999999</v>
      </c>
      <c r="M134" s="126">
        <f>IF($I$4="","",M133/$I$4)</f>
        <v>11376.3125</v>
      </c>
      <c r="N134" s="126">
        <f>IF($I$4="","",N133/$I$4)</f>
        <v>0</v>
      </c>
      <c r="O134" s="126">
        <f>IF($I$4="","",O133/$I$4)</f>
        <v>50</v>
      </c>
      <c r="P134" s="126">
        <f>IF($I$4="","",P133/$I$4)</f>
        <v>1300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24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931</v>
      </c>
      <c r="C137" s="84"/>
      <c r="D137" s="84"/>
      <c r="E137" s="84"/>
      <c r="F137" s="84"/>
      <c r="G137" s="84"/>
      <c r="H137" s="85"/>
      <c r="I137" s="86"/>
      <c r="J137" s="87"/>
      <c r="K137" s="87" t="s">
        <v>1003</v>
      </c>
      <c r="L137" s="88"/>
      <c r="M137" s="88"/>
      <c r="N137" s="88"/>
      <c r="O137" s="88"/>
      <c r="P137" s="89">
        <v>26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1002</v>
      </c>
      <c r="C139" s="232"/>
      <c r="D139" s="232"/>
      <c r="E139" s="232"/>
      <c r="F139" s="232"/>
      <c r="G139" s="232"/>
      <c r="H139" s="97" t="s">
        <v>110</v>
      </c>
      <c r="I139" s="98">
        <v>6.02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2</v>
      </c>
      <c r="B140" s="104"/>
      <c r="C140" s="105" t="s">
        <v>934</v>
      </c>
      <c r="D140" s="105"/>
      <c r="E140" s="105"/>
      <c r="F140" s="106"/>
      <c r="G140" s="107"/>
      <c r="H140" s="108" t="s">
        <v>76</v>
      </c>
      <c r="I140" s="109">
        <v>10.69</v>
      </c>
      <c r="J140" s="110">
        <v>400</v>
      </c>
      <c r="K140" s="110">
        <f>IF(I140="","",J140*I140)</f>
        <v>4276</v>
      </c>
      <c r="L140" s="111" t="str">
        <f>IF(A140=1,K140,"")</f>
        <v/>
      </c>
      <c r="M140" s="111">
        <f>IF(A140=2,K140,"")</f>
        <v>4276</v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/>
      <c r="R140" s="102"/>
    </row>
    <row r="141" spans="1:18" ht="27" customHeight="1">
      <c r="A141" s="103">
        <v>2</v>
      </c>
      <c r="B141" s="104"/>
      <c r="C141" s="105" t="s">
        <v>935</v>
      </c>
      <c r="D141" s="105"/>
      <c r="E141" s="105"/>
      <c r="F141" s="106"/>
      <c r="G141" s="107"/>
      <c r="H141" s="108" t="s">
        <v>76</v>
      </c>
      <c r="I141" s="109">
        <v>2.34</v>
      </c>
      <c r="J141" s="110">
        <v>0</v>
      </c>
      <c r="K141" s="110">
        <f>IF(I141="","",J141*I141)</f>
        <v>0</v>
      </c>
      <c r="L141" s="111" t="str">
        <f>IF(A141=1,K141,"")</f>
        <v/>
      </c>
      <c r="M141" s="111">
        <f>IF(A141=2,K141,"")</f>
        <v>0</v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 t="s">
        <v>948</v>
      </c>
      <c r="R141" s="102"/>
    </row>
    <row r="142" spans="1:18" ht="27" customHeight="1">
      <c r="A142" s="103">
        <v>1</v>
      </c>
      <c r="B142" s="104"/>
      <c r="C142" s="105" t="s">
        <v>936</v>
      </c>
      <c r="D142" s="105"/>
      <c r="E142" s="105"/>
      <c r="F142" s="106" t="s">
        <v>368</v>
      </c>
      <c r="G142" s="107"/>
      <c r="H142" s="108" t="s">
        <v>68</v>
      </c>
      <c r="I142" s="109">
        <v>1.75</v>
      </c>
      <c r="J142" s="110">
        <v>20800</v>
      </c>
      <c r="K142" s="110">
        <f>IF(I142="","",J142*I142)</f>
        <v>36400</v>
      </c>
      <c r="L142" s="111">
        <f>IF(A142=1,K142,"")</f>
        <v>36400</v>
      </c>
      <c r="M142" s="111" t="str">
        <f>IF(A142=2,K142,"")</f>
        <v/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 t="s">
        <v>949</v>
      </c>
      <c r="R142" s="102"/>
    </row>
    <row r="143" spans="1:18" ht="27" customHeight="1">
      <c r="A143" s="103">
        <v>2</v>
      </c>
      <c r="B143" s="104"/>
      <c r="C143" s="105" t="s">
        <v>938</v>
      </c>
      <c r="D143" s="105"/>
      <c r="E143" s="105"/>
      <c r="F143" s="113"/>
      <c r="G143" s="107"/>
      <c r="H143" s="108" t="s">
        <v>68</v>
      </c>
      <c r="I143" s="109">
        <v>1.6</v>
      </c>
      <c r="J143" s="110">
        <v>10000</v>
      </c>
      <c r="K143" s="110">
        <f>IF(I143="","",J143*I143)</f>
        <v>16000</v>
      </c>
      <c r="L143" s="111" t="str">
        <f>IF(A143=1,K143,"")</f>
        <v/>
      </c>
      <c r="M143" s="111">
        <f>IF(A143=2,K143,"")</f>
        <v>16000</v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>
        <v>1</v>
      </c>
      <c r="B144" s="104"/>
      <c r="C144" s="105" t="s">
        <v>939</v>
      </c>
      <c r="D144" s="105"/>
      <c r="E144" s="105"/>
      <c r="F144" s="106"/>
      <c r="G144" s="107"/>
      <c r="H144" s="108" t="s">
        <v>68</v>
      </c>
      <c r="I144" s="109">
        <v>0.3</v>
      </c>
      <c r="J144" s="110">
        <v>20000</v>
      </c>
      <c r="K144" s="110">
        <f>IF(I144="","",J144*I144)</f>
        <v>6000</v>
      </c>
      <c r="L144" s="111">
        <f>IF(A144=1,K144,"")</f>
        <v>6000</v>
      </c>
      <c r="M144" s="111" t="str">
        <f>IF(A144=2,K144,"")</f>
        <v/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>
        <v>1</v>
      </c>
      <c r="B145" s="104"/>
      <c r="C145" s="105" t="s">
        <v>940</v>
      </c>
      <c r="D145" s="105"/>
      <c r="E145" s="105"/>
      <c r="F145" s="113"/>
      <c r="G145" s="107"/>
      <c r="H145" s="108" t="s">
        <v>110</v>
      </c>
      <c r="I145" s="109">
        <v>6.02</v>
      </c>
      <c r="J145" s="110">
        <v>200</v>
      </c>
      <c r="K145" s="110">
        <f>IF(I145="","",J145*I145)</f>
        <v>1204</v>
      </c>
      <c r="L145" s="111">
        <f>IF(A145=1,K145,"")</f>
        <v>1204</v>
      </c>
      <c r="M145" s="111" t="str">
        <f>IF(A145=2,K145,"")</f>
        <v/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>
        <v>5</v>
      </c>
      <c r="B146" s="104"/>
      <c r="C146" s="105" t="s">
        <v>992</v>
      </c>
      <c r="D146" s="105"/>
      <c r="E146" s="105"/>
      <c r="F146" s="114" t="s">
        <v>998</v>
      </c>
      <c r="G146" s="107">
        <v>17</v>
      </c>
      <c r="H146" s="108" t="s">
        <v>791</v>
      </c>
      <c r="I146" s="109">
        <v>0.2</v>
      </c>
      <c r="J146" s="110">
        <v>52000</v>
      </c>
      <c r="K146" s="110">
        <f>IF(I146="","",J146*I146)</f>
        <v>10400</v>
      </c>
      <c r="L146" s="111" t="str">
        <f>IF(A146=1,K146,"")</f>
        <v/>
      </c>
      <c r="M146" s="111" t="str">
        <f>IF(A146=2,K146,"")</f>
        <v/>
      </c>
      <c r="N146" s="111" t="str">
        <f>IF(A146=3,K146,"")</f>
        <v/>
      </c>
      <c r="O146" s="111" t="str">
        <f>IF(A146=4,K146,"")</f>
        <v/>
      </c>
      <c r="P146" s="111">
        <f>IF(A146=5,K146,"")</f>
        <v>10400</v>
      </c>
      <c r="Q146" s="112"/>
      <c r="R146" s="82"/>
    </row>
    <row r="147" spans="1:18" ht="27" customHeight="1">
      <c r="A147" s="103">
        <v>2</v>
      </c>
      <c r="B147" s="104"/>
      <c r="C147" s="105" t="s">
        <v>798</v>
      </c>
      <c r="D147" s="105"/>
      <c r="E147" s="105"/>
      <c r="F147" s="113" t="s">
        <v>956</v>
      </c>
      <c r="G147" s="107">
        <v>9</v>
      </c>
      <c r="H147" s="108" t="s">
        <v>791</v>
      </c>
      <c r="I147" s="109">
        <v>0.24</v>
      </c>
      <c r="J147" s="110">
        <v>20000</v>
      </c>
      <c r="K147" s="110">
        <f>IF(I147="","",J147*I147)</f>
        <v>4800</v>
      </c>
      <c r="L147" s="111" t="str">
        <f>IF(A147=1,K147,"")</f>
        <v/>
      </c>
      <c r="M147" s="111">
        <f>IF(A147=2,K147,"")</f>
        <v>4800</v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/>
      <c r="R147" s="82"/>
    </row>
    <row r="148" spans="1:18" ht="27" customHeight="1">
      <c r="A148" s="103">
        <v>2</v>
      </c>
      <c r="B148" s="104"/>
      <c r="C148" s="105" t="s">
        <v>789</v>
      </c>
      <c r="D148" s="105"/>
      <c r="E148" s="105"/>
      <c r="F148" s="113" t="s">
        <v>957</v>
      </c>
      <c r="G148" s="107">
        <v>3.8</v>
      </c>
      <c r="H148" s="108" t="s">
        <v>791</v>
      </c>
      <c r="I148" s="109">
        <v>0.24</v>
      </c>
      <c r="J148" s="110">
        <v>5000</v>
      </c>
      <c r="K148" s="110">
        <f>IF(I148="","",J148*I148)</f>
        <v>1200</v>
      </c>
      <c r="L148" s="111" t="str">
        <f>IF(A148=1,K148,"")</f>
        <v/>
      </c>
      <c r="M148" s="111">
        <f>IF(A148=2,K148,"")</f>
        <v>1200</v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>
        <v>2</v>
      </c>
      <c r="B149" s="104"/>
      <c r="C149" s="105" t="s">
        <v>943</v>
      </c>
      <c r="D149" s="105"/>
      <c r="E149" s="105"/>
      <c r="F149" s="113"/>
      <c r="G149" s="107"/>
      <c r="H149" s="108" t="s">
        <v>792</v>
      </c>
      <c r="I149" s="109">
        <v>0.24</v>
      </c>
      <c r="J149" s="110">
        <v>2000</v>
      </c>
      <c r="K149" s="110">
        <f>IF(I149="","",J149*I149)</f>
        <v>480</v>
      </c>
      <c r="L149" s="111" t="str">
        <f>IF(A149=1,K149,"")</f>
        <v/>
      </c>
      <c r="M149" s="111">
        <f>IF(A149=2,K149,"")</f>
        <v>480</v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>
        <v>2</v>
      </c>
      <c r="B150" s="104"/>
      <c r="C150" s="105" t="s">
        <v>784</v>
      </c>
      <c r="D150" s="105"/>
      <c r="E150" s="105"/>
      <c r="F150" s="106"/>
      <c r="G150" s="107"/>
      <c r="H150" s="108" t="s">
        <v>750</v>
      </c>
      <c r="I150" s="109">
        <v>0.24</v>
      </c>
      <c r="J150" s="110">
        <v>32000</v>
      </c>
      <c r="K150" s="110">
        <f>IF(I150="","",J150*I150)</f>
        <v>7680</v>
      </c>
      <c r="L150" s="111" t="str">
        <f>IF(A150=1,K150,"")</f>
        <v/>
      </c>
      <c r="M150" s="111">
        <f>IF(A150=2,K150,"")</f>
        <v>7680</v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>
        <v>2</v>
      </c>
      <c r="B151" s="104"/>
      <c r="C151" s="105" t="s">
        <v>785</v>
      </c>
      <c r="D151" s="105"/>
      <c r="E151" s="105"/>
      <c r="F151" s="106"/>
      <c r="G151" s="107"/>
      <c r="H151" s="108" t="s">
        <v>750</v>
      </c>
      <c r="I151" s="109">
        <v>1</v>
      </c>
      <c r="J151" s="110">
        <v>28200</v>
      </c>
      <c r="K151" s="110">
        <f>IF(I151="","",J151*I151)</f>
        <v>28200</v>
      </c>
      <c r="L151" s="111" t="str">
        <f>IF(A151=1,K151,"")</f>
        <v/>
      </c>
      <c r="M151" s="111">
        <f>IF(A151=2,K151,"")</f>
        <v>28200</v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>
        <v>2</v>
      </c>
      <c r="B152" s="104"/>
      <c r="C152" s="105" t="s">
        <v>790</v>
      </c>
      <c r="D152" s="105"/>
      <c r="E152" s="105"/>
      <c r="F152" s="106"/>
      <c r="G152" s="107"/>
      <c r="H152" s="108" t="s">
        <v>750</v>
      </c>
      <c r="I152" s="109">
        <v>0.25</v>
      </c>
      <c r="J152" s="110">
        <v>30600</v>
      </c>
      <c r="K152" s="110">
        <f>IF(I152="","",J152*I152)</f>
        <v>7650</v>
      </c>
      <c r="L152" s="111" t="str">
        <f>IF(A152=1,K152,"")</f>
        <v/>
      </c>
      <c r="M152" s="111">
        <f>IF(A152=2,K152,"")</f>
        <v>7650</v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>
        <v>2</v>
      </c>
      <c r="B153" s="104"/>
      <c r="C153" s="105" t="s">
        <v>786</v>
      </c>
      <c r="D153" s="105"/>
      <c r="E153" s="105"/>
      <c r="F153" s="106"/>
      <c r="G153" s="107"/>
      <c r="H153" s="108" t="s">
        <v>793</v>
      </c>
      <c r="I153" s="109">
        <v>51.37</v>
      </c>
      <c r="J153" s="110">
        <v>155</v>
      </c>
      <c r="K153" s="110">
        <f>IF(I153="","",J153*I153)</f>
        <v>7962.3499999999995</v>
      </c>
      <c r="L153" s="111" t="str">
        <f>IF(A153=1,K153,"")</f>
        <v/>
      </c>
      <c r="M153" s="111">
        <f>IF(A153=2,K153,"")</f>
        <v>7962.3499999999995</v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>
        <v>4</v>
      </c>
      <c r="B154" s="104"/>
      <c r="C154" s="105" t="s">
        <v>981</v>
      </c>
      <c r="D154" s="105"/>
      <c r="E154" s="105"/>
      <c r="F154" s="114"/>
      <c r="G154" s="107"/>
      <c r="H154" s="108" t="s">
        <v>792</v>
      </c>
      <c r="I154" s="109">
        <v>0.24</v>
      </c>
      <c r="J154" s="110">
        <v>2000</v>
      </c>
      <c r="K154" s="110">
        <f>IF(I154="","",J154*I154)</f>
        <v>480</v>
      </c>
      <c r="L154" s="111" t="str">
        <f>IF(A154=1,K154,"")</f>
        <v/>
      </c>
      <c r="M154" s="111" t="str">
        <f>IF(A154=2,K154,"")</f>
        <v/>
      </c>
      <c r="N154" s="111" t="str">
        <f>IF(A154=3,K154,"")</f>
        <v/>
      </c>
      <c r="O154" s="111">
        <f>IF(A154=4,K154,"")</f>
        <v>480</v>
      </c>
      <c r="P154" s="111" t="str">
        <f>IF(A154=5,K154,"")</f>
        <v/>
      </c>
      <c r="Q154" s="112"/>
      <c r="R154" s="115"/>
    </row>
    <row r="155" spans="1:18" ht="27" customHeight="1">
      <c r="A155" s="103">
        <v>2</v>
      </c>
      <c r="B155" s="104"/>
      <c r="C155" s="105" t="s">
        <v>944</v>
      </c>
      <c r="D155" s="105"/>
      <c r="E155" s="105"/>
      <c r="F155" s="114"/>
      <c r="G155" s="107"/>
      <c r="H155" s="108" t="s">
        <v>76</v>
      </c>
      <c r="I155" s="109">
        <v>10.69</v>
      </c>
      <c r="J155" s="110">
        <v>700</v>
      </c>
      <c r="K155" s="110">
        <f>IF(I155="","",J155*I155)</f>
        <v>7483</v>
      </c>
      <c r="L155" s="111" t="str">
        <f>IF(A155=1,K155,"")</f>
        <v/>
      </c>
      <c r="M155" s="111">
        <f>IF(A155=2,K155,"")</f>
        <v>7483</v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>
        <v>1</v>
      </c>
      <c r="B156" s="104"/>
      <c r="C156" s="105" t="s">
        <v>352</v>
      </c>
      <c r="D156" s="105"/>
      <c r="E156" s="105"/>
      <c r="F156" s="113"/>
      <c r="G156" s="107"/>
      <c r="H156" s="108" t="s">
        <v>68</v>
      </c>
      <c r="I156" s="109">
        <v>2.996</v>
      </c>
      <c r="J156" s="110">
        <v>1900</v>
      </c>
      <c r="K156" s="110">
        <f>IF(I156="","",J156*I156)</f>
        <v>5692.4</v>
      </c>
      <c r="L156" s="111">
        <f>IF(A156=1,K156,"")</f>
        <v>5692.4</v>
      </c>
      <c r="M156" s="111" t="str">
        <f>IF(A156=2,K156,"")</f>
        <v/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 t="s">
        <v>855</v>
      </c>
      <c r="R156" s="115"/>
    </row>
    <row r="157" spans="1:18" ht="27" customHeight="1">
      <c r="A157" s="103"/>
      <c r="B157" s="104"/>
      <c r="C157" s="105" t="s">
        <v>945</v>
      </c>
      <c r="D157" s="105"/>
      <c r="E157" s="105"/>
      <c r="F157" s="114" t="s">
        <v>1004</v>
      </c>
      <c r="G157" s="107"/>
      <c r="H157" s="108" t="s">
        <v>68</v>
      </c>
      <c r="I157" s="109">
        <v>2.4200400000000002</v>
      </c>
      <c r="J157" s="110">
        <v>10402.044594304227</v>
      </c>
      <c r="K157" s="110">
        <f>IF(I157="","",J157*I157)</f>
        <v>25173.364000000001</v>
      </c>
      <c r="L157" s="111">
        <v>15155</v>
      </c>
      <c r="M157" s="111">
        <v>10018.364</v>
      </c>
      <c r="N157" s="111">
        <v>0</v>
      </c>
      <c r="O157" s="111" t="str">
        <f>IF(A157=4,K157,"")</f>
        <v/>
      </c>
      <c r="P157" s="111">
        <v>0</v>
      </c>
      <c r="Q157" s="112" t="s">
        <v>1005</v>
      </c>
      <c r="R157" s="115"/>
    </row>
    <row r="158" spans="1:18" ht="27" customHeight="1">
      <c r="A158" s="103">
        <v>1</v>
      </c>
      <c r="B158" s="104"/>
      <c r="C158" s="105" t="s">
        <v>946</v>
      </c>
      <c r="D158" s="105"/>
      <c r="E158" s="105"/>
      <c r="F158" s="114" t="s">
        <v>566</v>
      </c>
      <c r="G158" s="107"/>
      <c r="H158" s="108" t="s">
        <v>643</v>
      </c>
      <c r="I158" s="109">
        <v>3</v>
      </c>
      <c r="J158" s="110">
        <v>119200</v>
      </c>
      <c r="K158" s="110">
        <f>IF(I158="","",J158*I158)</f>
        <v>357600</v>
      </c>
      <c r="L158" s="111">
        <f>IF(A158=1,K158,"")</f>
        <v>357600</v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 t="s">
        <v>1006</v>
      </c>
      <c r="R158" s="82"/>
    </row>
    <row r="159" spans="1:18" ht="27" customHeight="1">
      <c r="A159" s="103">
        <v>2</v>
      </c>
      <c r="B159" s="104"/>
      <c r="C159" s="105" t="s">
        <v>941</v>
      </c>
      <c r="D159" s="105"/>
      <c r="E159" s="105"/>
      <c r="F159" s="114"/>
      <c r="G159" s="107"/>
      <c r="H159" s="108" t="s">
        <v>947</v>
      </c>
      <c r="I159" s="109">
        <v>0.08</v>
      </c>
      <c r="J159" s="110">
        <v>108620</v>
      </c>
      <c r="K159" s="110">
        <f>IF(I159="","",J159*I159)</f>
        <v>8689.6</v>
      </c>
      <c r="L159" s="111" t="str">
        <f>IF(A159=1,K159,"")</f>
        <v/>
      </c>
      <c r="M159" s="111">
        <f>IF(A159=2,K159,"")</f>
        <v>8689.6</v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537370.71400000004</v>
      </c>
      <c r="L160" s="119">
        <f>SUM(L140:L159)</f>
        <v>422051.4</v>
      </c>
      <c r="M160" s="119">
        <f>SUM(M140:M159)</f>
        <v>104439.31400000001</v>
      </c>
      <c r="N160" s="119">
        <f>SUM(N140:N159)</f>
        <v>0</v>
      </c>
      <c r="O160" s="119">
        <f>SUM(O140:O159)</f>
        <v>480</v>
      </c>
      <c r="P160" s="119">
        <f>SUM(P140:P159)</f>
        <v>10400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89264.238205980073</v>
      </c>
      <c r="L161" s="126">
        <f>IF($I$4="","",L160/$I$4)</f>
        <v>52756.425000000003</v>
      </c>
      <c r="M161" s="126">
        <f>IF($I$4="","",M160/$I$4)</f>
        <v>13054.914250000002</v>
      </c>
      <c r="N161" s="126">
        <f>IF($I$4="","",N160/$I$4)</f>
        <v>0</v>
      </c>
      <c r="O161" s="126">
        <f>IF($I$4="","",O160/$I$4)</f>
        <v>60</v>
      </c>
      <c r="P161" s="126">
        <f>IF($I$4="","",P160/$I$4)</f>
        <v>1300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24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931</v>
      </c>
      <c r="C164" s="84"/>
      <c r="D164" s="84"/>
      <c r="E164" s="84"/>
      <c r="F164" s="84"/>
      <c r="G164" s="84"/>
      <c r="H164" s="85"/>
      <c r="I164" s="86"/>
      <c r="J164" s="87"/>
      <c r="K164" s="87" t="s">
        <v>1008</v>
      </c>
      <c r="L164" s="88"/>
      <c r="M164" s="88"/>
      <c r="N164" s="88"/>
      <c r="O164" s="88"/>
      <c r="P164" s="89">
        <v>27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1007</v>
      </c>
      <c r="C166" s="232"/>
      <c r="D166" s="232"/>
      <c r="E166" s="232"/>
      <c r="F166" s="232"/>
      <c r="G166" s="232"/>
      <c r="H166" s="97" t="s">
        <v>110</v>
      </c>
      <c r="I166" s="98">
        <v>4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>
        <v>2</v>
      </c>
      <c r="B167" s="104"/>
      <c r="C167" s="105" t="s">
        <v>934</v>
      </c>
      <c r="D167" s="105"/>
      <c r="E167" s="105"/>
      <c r="F167" s="106"/>
      <c r="G167" s="107"/>
      <c r="H167" s="108" t="s">
        <v>76</v>
      </c>
      <c r="I167" s="109">
        <v>7.6</v>
      </c>
      <c r="J167" s="110">
        <v>400</v>
      </c>
      <c r="K167" s="110">
        <f>IF(I167="","",J167*I167)</f>
        <v>3040</v>
      </c>
      <c r="L167" s="111" t="str">
        <f>IF(A167=1,K167,"")</f>
        <v/>
      </c>
      <c r="M167" s="111">
        <f>IF(A167=2,K167,"")</f>
        <v>3040</v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/>
      <c r="R167" s="102"/>
    </row>
    <row r="168" spans="1:18" ht="27" customHeight="1">
      <c r="A168" s="103">
        <v>2</v>
      </c>
      <c r="B168" s="104"/>
      <c r="C168" s="105" t="s">
        <v>935</v>
      </c>
      <c r="D168" s="105"/>
      <c r="E168" s="105"/>
      <c r="F168" s="106"/>
      <c r="G168" s="107"/>
      <c r="H168" s="108" t="s">
        <v>76</v>
      </c>
      <c r="I168" s="109">
        <v>1.77</v>
      </c>
      <c r="J168" s="110">
        <v>0</v>
      </c>
      <c r="K168" s="110">
        <f>IF(I168="","",J168*I168)</f>
        <v>0</v>
      </c>
      <c r="L168" s="111" t="str">
        <f>IF(A168=1,K168,"")</f>
        <v/>
      </c>
      <c r="M168" s="111">
        <f>IF(A168=2,K168,"")</f>
        <v>0</v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 t="s">
        <v>948</v>
      </c>
      <c r="R168" s="102"/>
    </row>
    <row r="169" spans="1:18" ht="27" customHeight="1">
      <c r="A169" s="103">
        <v>1</v>
      </c>
      <c r="B169" s="104"/>
      <c r="C169" s="105" t="s">
        <v>936</v>
      </c>
      <c r="D169" s="105"/>
      <c r="E169" s="105"/>
      <c r="F169" s="106" t="s">
        <v>368</v>
      </c>
      <c r="G169" s="107"/>
      <c r="H169" s="108" t="s">
        <v>68</v>
      </c>
      <c r="I169" s="109">
        <v>1.25</v>
      </c>
      <c r="J169" s="110">
        <v>20800</v>
      </c>
      <c r="K169" s="110">
        <f>IF(I169="","",J169*I169)</f>
        <v>26000</v>
      </c>
      <c r="L169" s="111">
        <f>IF(A169=1,K169,"")</f>
        <v>26000</v>
      </c>
      <c r="M169" s="111" t="str">
        <f>IF(A169=2,K169,"")</f>
        <v/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 t="s">
        <v>949</v>
      </c>
      <c r="R169" s="102"/>
    </row>
    <row r="170" spans="1:18" ht="27" customHeight="1">
      <c r="A170" s="103">
        <v>2</v>
      </c>
      <c r="B170" s="104"/>
      <c r="C170" s="105" t="s">
        <v>938</v>
      </c>
      <c r="D170" s="105"/>
      <c r="E170" s="105"/>
      <c r="F170" s="113"/>
      <c r="G170" s="107"/>
      <c r="H170" s="108" t="s">
        <v>68</v>
      </c>
      <c r="I170" s="109">
        <v>1.1399999999999999</v>
      </c>
      <c r="J170" s="110">
        <v>10000</v>
      </c>
      <c r="K170" s="110">
        <f>IF(I170="","",J170*I170)</f>
        <v>11399.999999999998</v>
      </c>
      <c r="L170" s="111" t="str">
        <f>IF(A170=1,K170,"")</f>
        <v/>
      </c>
      <c r="M170" s="111">
        <f>IF(A170=2,K170,"")</f>
        <v>11399.999999999998</v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>
        <v>1</v>
      </c>
      <c r="B171" s="104"/>
      <c r="C171" s="105" t="s">
        <v>939</v>
      </c>
      <c r="D171" s="105"/>
      <c r="E171" s="105"/>
      <c r="F171" s="106"/>
      <c r="G171" s="107"/>
      <c r="H171" s="108" t="s">
        <v>68</v>
      </c>
      <c r="I171" s="109">
        <v>0.21</v>
      </c>
      <c r="J171" s="110">
        <v>20000</v>
      </c>
      <c r="K171" s="110">
        <f>IF(I171="","",J171*I171)</f>
        <v>4200</v>
      </c>
      <c r="L171" s="111">
        <f>IF(A171=1,K171,"")</f>
        <v>4200</v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>
        <v>1</v>
      </c>
      <c r="B172" s="104"/>
      <c r="C172" s="105" t="s">
        <v>940</v>
      </c>
      <c r="D172" s="105"/>
      <c r="E172" s="105"/>
      <c r="F172" s="113"/>
      <c r="G172" s="107"/>
      <c r="H172" s="108" t="s">
        <v>110</v>
      </c>
      <c r="I172" s="109">
        <v>4</v>
      </c>
      <c r="J172" s="110">
        <v>200</v>
      </c>
      <c r="K172" s="110">
        <f>IF(I172="","",J172*I172)</f>
        <v>800</v>
      </c>
      <c r="L172" s="111">
        <f>IF(A172=1,K172,"")</f>
        <v>800</v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>
        <v>2</v>
      </c>
      <c r="B173" s="104"/>
      <c r="C173" s="105" t="s">
        <v>992</v>
      </c>
      <c r="D173" s="105"/>
      <c r="E173" s="105"/>
      <c r="F173" s="114" t="s">
        <v>998</v>
      </c>
      <c r="G173" s="107">
        <v>17</v>
      </c>
      <c r="H173" s="108" t="s">
        <v>791</v>
      </c>
      <c r="I173" s="109">
        <v>0.13</v>
      </c>
      <c r="J173" s="110">
        <v>52000</v>
      </c>
      <c r="K173" s="110">
        <f>IF(I173="","",J173*I173)</f>
        <v>6760</v>
      </c>
      <c r="L173" s="111" t="str">
        <f>IF(A173=1,K173,"")</f>
        <v/>
      </c>
      <c r="M173" s="111">
        <f>IF(A173=2,K173,"")</f>
        <v>6760</v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>
        <v>2</v>
      </c>
      <c r="B174" s="104"/>
      <c r="C174" s="105" t="s">
        <v>798</v>
      </c>
      <c r="D174" s="105"/>
      <c r="E174" s="105"/>
      <c r="F174" s="113" t="s">
        <v>956</v>
      </c>
      <c r="G174" s="107">
        <v>9</v>
      </c>
      <c r="H174" s="108" t="s">
        <v>791</v>
      </c>
      <c r="I174" s="109">
        <v>0.16</v>
      </c>
      <c r="J174" s="110">
        <v>20000</v>
      </c>
      <c r="K174" s="110">
        <f>IF(I174="","",J174*I174)</f>
        <v>3200</v>
      </c>
      <c r="L174" s="111" t="str">
        <f>IF(A174=1,K174,"")</f>
        <v/>
      </c>
      <c r="M174" s="111">
        <f>IF(A174=2,K174,"")</f>
        <v>3200</v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>
        <v>2</v>
      </c>
      <c r="B175" s="104"/>
      <c r="C175" s="105" t="s">
        <v>789</v>
      </c>
      <c r="D175" s="105"/>
      <c r="E175" s="105"/>
      <c r="F175" s="113" t="s">
        <v>957</v>
      </c>
      <c r="G175" s="107">
        <v>3.8</v>
      </c>
      <c r="H175" s="108" t="s">
        <v>791</v>
      </c>
      <c r="I175" s="109">
        <v>0.16</v>
      </c>
      <c r="J175" s="110">
        <v>5000</v>
      </c>
      <c r="K175" s="110">
        <f>IF(I175="","",J175*I175)</f>
        <v>800</v>
      </c>
      <c r="L175" s="111" t="str">
        <f>IF(A175=1,K175,"")</f>
        <v/>
      </c>
      <c r="M175" s="111">
        <f>IF(A175=2,K175,"")</f>
        <v>800</v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>
        <v>2</v>
      </c>
      <c r="B176" s="104"/>
      <c r="C176" s="105" t="s">
        <v>943</v>
      </c>
      <c r="D176" s="105"/>
      <c r="E176" s="105"/>
      <c r="F176" s="113"/>
      <c r="G176" s="107"/>
      <c r="H176" s="108" t="s">
        <v>792</v>
      </c>
      <c r="I176" s="109">
        <v>0.16</v>
      </c>
      <c r="J176" s="110">
        <v>2000</v>
      </c>
      <c r="K176" s="110">
        <f>IF(I176="","",J176*I176)</f>
        <v>320</v>
      </c>
      <c r="L176" s="111" t="str">
        <f>IF(A176=1,K176,"")</f>
        <v/>
      </c>
      <c r="M176" s="111">
        <f>IF(A176=2,K176,"")</f>
        <v>320</v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>
        <v>2</v>
      </c>
      <c r="B177" s="104"/>
      <c r="C177" s="105" t="s">
        <v>784</v>
      </c>
      <c r="D177" s="105"/>
      <c r="E177" s="105"/>
      <c r="F177" s="106"/>
      <c r="G177" s="107"/>
      <c r="H177" s="108" t="s">
        <v>750</v>
      </c>
      <c r="I177" s="109">
        <v>0.16</v>
      </c>
      <c r="J177" s="110">
        <v>32000</v>
      </c>
      <c r="K177" s="110">
        <f>IF(I177="","",J177*I177)</f>
        <v>5120</v>
      </c>
      <c r="L177" s="111" t="str">
        <f>IF(A177=1,K177,"")</f>
        <v/>
      </c>
      <c r="M177" s="111">
        <f>IF(A177=2,K177,"")</f>
        <v>5120</v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>
        <v>2</v>
      </c>
      <c r="B178" s="104"/>
      <c r="C178" s="105" t="s">
        <v>785</v>
      </c>
      <c r="D178" s="105"/>
      <c r="E178" s="105"/>
      <c r="F178" s="106"/>
      <c r="G178" s="107"/>
      <c r="H178" s="108" t="s">
        <v>750</v>
      </c>
      <c r="I178" s="109">
        <v>0.66</v>
      </c>
      <c r="J178" s="110">
        <v>28200</v>
      </c>
      <c r="K178" s="110">
        <f>IF(I178="","",J178*I178)</f>
        <v>18612</v>
      </c>
      <c r="L178" s="111" t="str">
        <f>IF(A178=1,K178,"")</f>
        <v/>
      </c>
      <c r="M178" s="111">
        <f>IF(A178=2,K178,"")</f>
        <v>18612</v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>
        <v>2</v>
      </c>
      <c r="B179" s="104"/>
      <c r="C179" s="105" t="s">
        <v>790</v>
      </c>
      <c r="D179" s="105"/>
      <c r="E179" s="105"/>
      <c r="F179" s="106"/>
      <c r="G179" s="107"/>
      <c r="H179" s="108" t="s">
        <v>750</v>
      </c>
      <c r="I179" s="109">
        <v>0.17</v>
      </c>
      <c r="J179" s="110">
        <v>30600</v>
      </c>
      <c r="K179" s="110">
        <f>IF(I179="","",J179*I179)</f>
        <v>5202</v>
      </c>
      <c r="L179" s="111" t="str">
        <f>IF(A179=1,K179,"")</f>
        <v/>
      </c>
      <c r="M179" s="111">
        <f>IF(A179=2,K179,"")</f>
        <v>5202</v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>
        <v>2</v>
      </c>
      <c r="B180" s="104"/>
      <c r="C180" s="105" t="s">
        <v>786</v>
      </c>
      <c r="D180" s="105"/>
      <c r="E180" s="105"/>
      <c r="F180" s="106"/>
      <c r="G180" s="107"/>
      <c r="H180" s="108" t="s">
        <v>793</v>
      </c>
      <c r="I180" s="109">
        <v>34.130000000000003</v>
      </c>
      <c r="J180" s="110">
        <v>155</v>
      </c>
      <c r="K180" s="110">
        <f>IF(I180="","",J180*I180)</f>
        <v>5290.1500000000005</v>
      </c>
      <c r="L180" s="111" t="str">
        <f>IF(A180=1,K180,"")</f>
        <v/>
      </c>
      <c r="M180" s="111">
        <f>IF(A180=2,K180,"")</f>
        <v>5290.1500000000005</v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>
        <v>2</v>
      </c>
      <c r="B181" s="104"/>
      <c r="C181" s="105" t="s">
        <v>981</v>
      </c>
      <c r="D181" s="105"/>
      <c r="E181" s="105"/>
      <c r="F181" s="114"/>
      <c r="G181" s="107"/>
      <c r="H181" s="108" t="s">
        <v>792</v>
      </c>
      <c r="I181" s="109">
        <v>0.16</v>
      </c>
      <c r="J181" s="110">
        <v>2000</v>
      </c>
      <c r="K181" s="110">
        <f>IF(I181="","",J181*I181)</f>
        <v>320</v>
      </c>
      <c r="L181" s="111" t="str">
        <f>IF(A181=1,K181,"")</f>
        <v/>
      </c>
      <c r="M181" s="111">
        <f>IF(A181=2,K181,"")</f>
        <v>320</v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>
        <v>2</v>
      </c>
      <c r="B182" s="104"/>
      <c r="C182" s="105" t="s">
        <v>944</v>
      </c>
      <c r="D182" s="105"/>
      <c r="E182" s="105"/>
      <c r="F182" s="114"/>
      <c r="G182" s="107"/>
      <c r="H182" s="108" t="s">
        <v>68</v>
      </c>
      <c r="I182" s="109">
        <v>7.6</v>
      </c>
      <c r="J182" s="110">
        <v>700</v>
      </c>
      <c r="K182" s="110">
        <f>IF(I182="","",J182*I182)</f>
        <v>5320</v>
      </c>
      <c r="L182" s="111" t="str">
        <f>IF(A182=1,K182,"")</f>
        <v/>
      </c>
      <c r="M182" s="111">
        <f>IF(A182=2,K182,"")</f>
        <v>5320</v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>
        <v>1</v>
      </c>
      <c r="B183" s="104"/>
      <c r="C183" s="105" t="s">
        <v>352</v>
      </c>
      <c r="D183" s="105"/>
      <c r="E183" s="105"/>
      <c r="F183" s="113"/>
      <c r="G183" s="107"/>
      <c r="H183" s="108" t="s">
        <v>68</v>
      </c>
      <c r="I183" s="109">
        <v>2.1279999999999997</v>
      </c>
      <c r="J183" s="110">
        <v>1900</v>
      </c>
      <c r="K183" s="110">
        <f>IF(I183="","",J183*I183)</f>
        <v>4043.1999999999994</v>
      </c>
      <c r="L183" s="111">
        <f>IF(A183=1,K183,"")</f>
        <v>4043.1999999999994</v>
      </c>
      <c r="M183" s="111" t="str">
        <f>IF(A183=2,K183,"")</f>
        <v/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 t="s">
        <v>855</v>
      </c>
      <c r="R183" s="115"/>
    </row>
    <row r="184" spans="1:18" ht="27" customHeight="1">
      <c r="A184" s="103"/>
      <c r="B184" s="104"/>
      <c r="C184" s="105" t="s">
        <v>945</v>
      </c>
      <c r="D184" s="105"/>
      <c r="E184" s="105"/>
      <c r="F184" s="114" t="s">
        <v>1009</v>
      </c>
      <c r="G184" s="107"/>
      <c r="H184" s="108" t="s">
        <v>68</v>
      </c>
      <c r="I184" s="109">
        <v>1.3679999999999999</v>
      </c>
      <c r="J184" s="110">
        <v>10863.450292397662</v>
      </c>
      <c r="K184" s="110">
        <f>IF(I184="","",J184*I184)</f>
        <v>14861.199999999999</v>
      </c>
      <c r="L184" s="111">
        <v>9162</v>
      </c>
      <c r="M184" s="111">
        <v>5699.2</v>
      </c>
      <c r="N184" s="111">
        <v>0</v>
      </c>
      <c r="O184" s="111" t="str">
        <f>IF(A184=4,K184,"")</f>
        <v/>
      </c>
      <c r="P184" s="111">
        <v>0</v>
      </c>
      <c r="Q184" s="112" t="s">
        <v>1010</v>
      </c>
      <c r="R184" s="115"/>
    </row>
    <row r="185" spans="1:18" ht="27" customHeight="1">
      <c r="A185" s="103">
        <v>1</v>
      </c>
      <c r="B185" s="104"/>
      <c r="C185" s="105" t="s">
        <v>946</v>
      </c>
      <c r="D185" s="105"/>
      <c r="E185" s="105"/>
      <c r="F185" s="114" t="s">
        <v>567</v>
      </c>
      <c r="G185" s="107"/>
      <c r="H185" s="108" t="s">
        <v>643</v>
      </c>
      <c r="I185" s="109">
        <v>2</v>
      </c>
      <c r="J185" s="110">
        <v>122900</v>
      </c>
      <c r="K185" s="110">
        <f>IF(I185="","",J185*I185)</f>
        <v>245800</v>
      </c>
      <c r="L185" s="111">
        <f>IF(A185=1,K185,"")</f>
        <v>245800</v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 t="s">
        <v>1011</v>
      </c>
      <c r="R185" s="82"/>
    </row>
    <row r="186" spans="1:18" ht="27" customHeight="1">
      <c r="A186" s="103">
        <v>2</v>
      </c>
      <c r="B186" s="104"/>
      <c r="C186" s="105" t="s">
        <v>941</v>
      </c>
      <c r="D186" s="105"/>
      <c r="E186" s="105"/>
      <c r="F186" s="114"/>
      <c r="G186" s="107"/>
      <c r="H186" s="108" t="s">
        <v>947</v>
      </c>
      <c r="I186" s="109">
        <v>0.08</v>
      </c>
      <c r="J186" s="110"/>
      <c r="K186" s="110">
        <v>80818</v>
      </c>
      <c r="L186" s="111" t="str">
        <f>IF(A186=1,K186,"")</f>
        <v/>
      </c>
      <c r="M186" s="111">
        <f>IF(A186=2,K186,"")</f>
        <v>80818</v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441906.55</v>
      </c>
      <c r="L187" s="119">
        <f>SUM(L167:L186)</f>
        <v>290005.2</v>
      </c>
      <c r="M187" s="119">
        <f>SUM(M167:M186)</f>
        <v>151901.35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110476.6375</v>
      </c>
      <c r="L188" s="126">
        <f>IF($I$4="","",L187/$I$4)</f>
        <v>36250.65</v>
      </c>
      <c r="M188" s="126">
        <f>IF($I$4="","",M187/$I$4)</f>
        <v>18987.668750000001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24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931</v>
      </c>
      <c r="C191" s="84"/>
      <c r="D191" s="84"/>
      <c r="E191" s="84"/>
      <c r="F191" s="84"/>
      <c r="G191" s="84"/>
      <c r="H191" s="85"/>
      <c r="I191" s="86"/>
      <c r="J191" s="87"/>
      <c r="K191" s="87" t="s">
        <v>1013</v>
      </c>
      <c r="L191" s="88"/>
      <c r="M191" s="88"/>
      <c r="N191" s="88"/>
      <c r="O191" s="88"/>
      <c r="P191" s="89">
        <v>28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1012</v>
      </c>
      <c r="C193" s="232"/>
      <c r="D193" s="232"/>
      <c r="E193" s="232"/>
      <c r="F193" s="232"/>
      <c r="G193" s="232"/>
      <c r="H193" s="97" t="s">
        <v>110</v>
      </c>
      <c r="I193" s="98">
        <v>16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>
        <v>2</v>
      </c>
      <c r="B194" s="104"/>
      <c r="C194" s="105" t="s">
        <v>934</v>
      </c>
      <c r="D194" s="105"/>
      <c r="E194" s="105"/>
      <c r="F194" s="106"/>
      <c r="G194" s="107"/>
      <c r="H194" s="108" t="s">
        <v>76</v>
      </c>
      <c r="I194" s="109">
        <v>32.4</v>
      </c>
      <c r="J194" s="110">
        <v>400</v>
      </c>
      <c r="K194" s="110">
        <f>IF(I194="","",J194*I194)</f>
        <v>12960</v>
      </c>
      <c r="L194" s="111" t="str">
        <f>IF(A194=1,K194,"")</f>
        <v/>
      </c>
      <c r="M194" s="111">
        <f>IF(A194=2,K194,"")</f>
        <v>12960</v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/>
      <c r="R194" s="102"/>
    </row>
    <row r="195" spans="1:18" ht="27" customHeight="1">
      <c r="A195" s="103">
        <v>2</v>
      </c>
      <c r="B195" s="104"/>
      <c r="C195" s="105" t="s">
        <v>935</v>
      </c>
      <c r="D195" s="105"/>
      <c r="E195" s="105"/>
      <c r="F195" s="106" t="s">
        <v>964</v>
      </c>
      <c r="G195" s="107"/>
      <c r="H195" s="108" t="s">
        <v>76</v>
      </c>
      <c r="I195" s="109">
        <v>5.41</v>
      </c>
      <c r="J195" s="110">
        <v>5500</v>
      </c>
      <c r="K195" s="110">
        <f>IF(I195="","",J195*I195)</f>
        <v>29755</v>
      </c>
      <c r="L195" s="111" t="str">
        <f>IF(A195=1,K195,"")</f>
        <v/>
      </c>
      <c r="M195" s="111">
        <f>IF(A195=2,K195,"")</f>
        <v>29755</v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/>
      <c r="R195" s="102"/>
    </row>
    <row r="196" spans="1:18" ht="27" customHeight="1">
      <c r="A196" s="103">
        <v>1</v>
      </c>
      <c r="B196" s="104"/>
      <c r="C196" s="105" t="s">
        <v>936</v>
      </c>
      <c r="D196" s="105"/>
      <c r="E196" s="105"/>
      <c r="F196" s="106" t="s">
        <v>368</v>
      </c>
      <c r="G196" s="107"/>
      <c r="H196" s="108" t="s">
        <v>68</v>
      </c>
      <c r="I196" s="109">
        <v>5</v>
      </c>
      <c r="J196" s="110">
        <v>20800</v>
      </c>
      <c r="K196" s="110">
        <f>IF(I196="","",J196*I196)</f>
        <v>104000</v>
      </c>
      <c r="L196" s="111">
        <f>IF(A196=1,K196,"")</f>
        <v>104000</v>
      </c>
      <c r="M196" s="111" t="str">
        <f>IF(A196=2,K196,"")</f>
        <v/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 t="s">
        <v>949</v>
      </c>
      <c r="R196" s="102"/>
    </row>
    <row r="197" spans="1:18" ht="27" customHeight="1">
      <c r="A197" s="103">
        <v>2</v>
      </c>
      <c r="B197" s="104"/>
      <c r="C197" s="105" t="s">
        <v>938</v>
      </c>
      <c r="D197" s="105"/>
      <c r="E197" s="105"/>
      <c r="F197" s="113"/>
      <c r="G197" s="107"/>
      <c r="H197" s="108" t="s">
        <v>68</v>
      </c>
      <c r="I197" s="109">
        <v>4.8600000000000003</v>
      </c>
      <c r="J197" s="110">
        <v>10000</v>
      </c>
      <c r="K197" s="110">
        <f>IF(I197="","",J197*I197)</f>
        <v>48600</v>
      </c>
      <c r="L197" s="111" t="str">
        <f>IF(A197=1,K197,"")</f>
        <v/>
      </c>
      <c r="M197" s="111">
        <f>IF(A197=2,K197,"")</f>
        <v>48600</v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>
        <v>1</v>
      </c>
      <c r="B198" s="104"/>
      <c r="C198" s="105" t="s">
        <v>939</v>
      </c>
      <c r="D198" s="105"/>
      <c r="E198" s="105"/>
      <c r="F198" s="106"/>
      <c r="G198" s="107"/>
      <c r="H198" s="108" t="s">
        <v>68</v>
      </c>
      <c r="I198" s="109">
        <v>0.87</v>
      </c>
      <c r="J198" s="110">
        <v>20000</v>
      </c>
      <c r="K198" s="110">
        <f>IF(I198="","",J198*I198)</f>
        <v>17400</v>
      </c>
      <c r="L198" s="111">
        <f>IF(A198=1,K198,"")</f>
        <v>17400</v>
      </c>
      <c r="M198" s="111" t="str">
        <f>IF(A198=2,K198,"")</f>
        <v/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>
        <v>1</v>
      </c>
      <c r="B199" s="104"/>
      <c r="C199" s="105" t="s">
        <v>940</v>
      </c>
      <c r="D199" s="105"/>
      <c r="E199" s="105"/>
      <c r="F199" s="113"/>
      <c r="G199" s="107"/>
      <c r="H199" s="108" t="s">
        <v>110</v>
      </c>
      <c r="I199" s="109">
        <v>16</v>
      </c>
      <c r="J199" s="110">
        <v>200</v>
      </c>
      <c r="K199" s="110">
        <f>IF(I199="","",J199*I199)</f>
        <v>3200</v>
      </c>
      <c r="L199" s="111">
        <f>IF(A199=1,K199,"")</f>
        <v>3200</v>
      </c>
      <c r="M199" s="111" t="str">
        <f>IF(A199=2,K199,"")</f>
        <v/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>
        <v>2</v>
      </c>
      <c r="B200" s="104"/>
      <c r="C200" s="105" t="s">
        <v>992</v>
      </c>
      <c r="D200" s="105"/>
      <c r="E200" s="105"/>
      <c r="F200" s="114" t="s">
        <v>998</v>
      </c>
      <c r="G200" s="107">
        <v>17</v>
      </c>
      <c r="H200" s="108" t="s">
        <v>791</v>
      </c>
      <c r="I200" s="109">
        <v>0.8</v>
      </c>
      <c r="J200" s="110">
        <v>52000</v>
      </c>
      <c r="K200" s="110">
        <f>IF(I200="","",J200*I200)</f>
        <v>41600</v>
      </c>
      <c r="L200" s="111" t="str">
        <f>IF(A200=1,K200,"")</f>
        <v/>
      </c>
      <c r="M200" s="111">
        <f>IF(A200=2,K200,"")</f>
        <v>41600</v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>
        <v>2</v>
      </c>
      <c r="B201" s="104"/>
      <c r="C201" s="105" t="s">
        <v>798</v>
      </c>
      <c r="D201" s="105"/>
      <c r="E201" s="105"/>
      <c r="F201" s="113" t="s">
        <v>956</v>
      </c>
      <c r="G201" s="107">
        <v>9</v>
      </c>
      <c r="H201" s="108" t="s">
        <v>791</v>
      </c>
      <c r="I201" s="109">
        <v>0.8</v>
      </c>
      <c r="J201" s="110">
        <v>20000</v>
      </c>
      <c r="K201" s="110">
        <f>IF(I201="","",J201*I201)</f>
        <v>16000</v>
      </c>
      <c r="L201" s="111" t="str">
        <f>IF(A201=1,K201,"")</f>
        <v/>
      </c>
      <c r="M201" s="111">
        <f>IF(A201=2,K201,"")</f>
        <v>16000</v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>
        <v>2</v>
      </c>
      <c r="B202" s="104"/>
      <c r="C202" s="105" t="s">
        <v>789</v>
      </c>
      <c r="D202" s="105"/>
      <c r="E202" s="105"/>
      <c r="F202" s="113" t="s">
        <v>957</v>
      </c>
      <c r="G202" s="107">
        <v>3.8</v>
      </c>
      <c r="H202" s="108" t="s">
        <v>791</v>
      </c>
      <c r="I202" s="109">
        <v>0.8</v>
      </c>
      <c r="J202" s="110">
        <v>5000</v>
      </c>
      <c r="K202" s="110">
        <f>IF(I202="","",J202*I202)</f>
        <v>4000</v>
      </c>
      <c r="L202" s="111" t="str">
        <f>IF(A202=1,K202,"")</f>
        <v/>
      </c>
      <c r="M202" s="111">
        <f>IF(A202=2,K202,"")</f>
        <v>4000</v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>
        <v>2</v>
      </c>
      <c r="B203" s="104"/>
      <c r="C203" s="105" t="s">
        <v>943</v>
      </c>
      <c r="D203" s="105"/>
      <c r="E203" s="105"/>
      <c r="F203" s="113"/>
      <c r="G203" s="107"/>
      <c r="H203" s="108" t="s">
        <v>792</v>
      </c>
      <c r="I203" s="109">
        <v>0.8</v>
      </c>
      <c r="J203" s="110">
        <v>2000</v>
      </c>
      <c r="K203" s="110">
        <f>IF(I203="","",J203*I203)</f>
        <v>1600</v>
      </c>
      <c r="L203" s="111" t="str">
        <f>IF(A203=1,K203,"")</f>
        <v/>
      </c>
      <c r="M203" s="111">
        <f>IF(A203=2,K203,"")</f>
        <v>1600</v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>
        <v>2</v>
      </c>
      <c r="B204" s="104"/>
      <c r="C204" s="105" t="s">
        <v>784</v>
      </c>
      <c r="D204" s="105"/>
      <c r="E204" s="105"/>
      <c r="F204" s="106"/>
      <c r="G204" s="107"/>
      <c r="H204" s="108" t="s">
        <v>750</v>
      </c>
      <c r="I204" s="109">
        <v>0.8</v>
      </c>
      <c r="J204" s="110">
        <v>32000</v>
      </c>
      <c r="K204" s="110">
        <f>IF(I204="","",J204*I204)</f>
        <v>25600</v>
      </c>
      <c r="L204" s="111" t="str">
        <f>IF(A204=1,K204,"")</f>
        <v/>
      </c>
      <c r="M204" s="111">
        <f>IF(A204=2,K204,"")</f>
        <v>25600</v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>
        <v>2</v>
      </c>
      <c r="B205" s="104"/>
      <c r="C205" s="105" t="s">
        <v>785</v>
      </c>
      <c r="D205" s="105"/>
      <c r="E205" s="105"/>
      <c r="F205" s="106"/>
      <c r="G205" s="107"/>
      <c r="H205" s="108" t="s">
        <v>750</v>
      </c>
      <c r="I205" s="109">
        <v>3.2</v>
      </c>
      <c r="J205" s="110">
        <v>28200</v>
      </c>
      <c r="K205" s="110">
        <f>IF(I205="","",J205*I205)</f>
        <v>90240</v>
      </c>
      <c r="L205" s="111" t="str">
        <f>IF(A205=1,K205,"")</f>
        <v/>
      </c>
      <c r="M205" s="111">
        <f>IF(A205=2,K205,"")</f>
        <v>90240</v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>
        <v>2</v>
      </c>
      <c r="B206" s="104"/>
      <c r="C206" s="105" t="s">
        <v>790</v>
      </c>
      <c r="D206" s="105"/>
      <c r="E206" s="105"/>
      <c r="F206" s="106"/>
      <c r="G206" s="107"/>
      <c r="H206" s="108" t="s">
        <v>750</v>
      </c>
      <c r="I206" s="109">
        <v>0.8</v>
      </c>
      <c r="J206" s="110">
        <v>30600</v>
      </c>
      <c r="K206" s="110">
        <f>IF(I206="","",J206*I206)</f>
        <v>24480</v>
      </c>
      <c r="L206" s="111" t="str">
        <f>IF(A206=1,K206,"")</f>
        <v/>
      </c>
      <c r="M206" s="111">
        <f>IF(A206=2,K206,"")</f>
        <v>24480</v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>
        <v>2</v>
      </c>
      <c r="B207" s="104"/>
      <c r="C207" s="105" t="s">
        <v>786</v>
      </c>
      <c r="D207" s="105"/>
      <c r="E207" s="105"/>
      <c r="F207" s="106"/>
      <c r="G207" s="107"/>
      <c r="H207" s="108" t="s">
        <v>793</v>
      </c>
      <c r="I207" s="109">
        <v>46.08</v>
      </c>
      <c r="J207" s="110">
        <v>155</v>
      </c>
      <c r="K207" s="110">
        <f>IF(I207="","",J207*I207)</f>
        <v>7142.4</v>
      </c>
      <c r="L207" s="111" t="str">
        <f>IF(A207=1,K207,"")</f>
        <v/>
      </c>
      <c r="M207" s="111">
        <f>IF(A207=2,K207,"")</f>
        <v>7142.4</v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>
        <v>2</v>
      </c>
      <c r="B208" s="104"/>
      <c r="C208" s="105" t="s">
        <v>981</v>
      </c>
      <c r="D208" s="105"/>
      <c r="E208" s="105"/>
      <c r="F208" s="114"/>
      <c r="G208" s="107"/>
      <c r="H208" s="108" t="s">
        <v>792</v>
      </c>
      <c r="I208" s="109">
        <v>0.8</v>
      </c>
      <c r="J208" s="110">
        <v>2000</v>
      </c>
      <c r="K208" s="110">
        <f>IF(I208="","",J208*I208)</f>
        <v>1600</v>
      </c>
      <c r="L208" s="111" t="str">
        <f>IF(A208=1,K208,"")</f>
        <v/>
      </c>
      <c r="M208" s="111">
        <f>IF(A208=2,K208,"")</f>
        <v>1600</v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>
        <v>2</v>
      </c>
      <c r="B209" s="104"/>
      <c r="C209" s="105" t="s">
        <v>944</v>
      </c>
      <c r="D209" s="105"/>
      <c r="E209" s="105"/>
      <c r="F209" s="114"/>
      <c r="G209" s="107"/>
      <c r="H209" s="108" t="s">
        <v>76</v>
      </c>
      <c r="I209" s="109">
        <v>32.4</v>
      </c>
      <c r="J209" s="110">
        <v>700</v>
      </c>
      <c r="K209" s="110">
        <f>IF(I209="","",J209*I209)</f>
        <v>22680</v>
      </c>
      <c r="L209" s="111" t="str">
        <f>IF(A209=1,K209,"")</f>
        <v/>
      </c>
      <c r="M209" s="111">
        <f>IF(A209=2,K209,"")</f>
        <v>22680</v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>
        <v>1</v>
      </c>
      <c r="B210" s="104"/>
      <c r="C210" s="105" t="s">
        <v>352</v>
      </c>
      <c r="D210" s="105"/>
      <c r="E210" s="105"/>
      <c r="F210" s="113"/>
      <c r="G210" s="107"/>
      <c r="H210" s="108" t="s">
        <v>68</v>
      </c>
      <c r="I210" s="109">
        <v>9.0719999999999992</v>
      </c>
      <c r="J210" s="110">
        <v>1900</v>
      </c>
      <c r="K210" s="110">
        <f>IF(I210="","",J210*I210)</f>
        <v>17236.8</v>
      </c>
      <c r="L210" s="111">
        <f>IF(A210=1,K210,"")</f>
        <v>17236.8</v>
      </c>
      <c r="M210" s="111" t="str">
        <f>IF(A210=2,K210,"")</f>
        <v/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 t="s">
        <v>855</v>
      </c>
      <c r="R210" s="115"/>
    </row>
    <row r="211" spans="1:18" ht="27" customHeight="1">
      <c r="A211" s="103"/>
      <c r="B211" s="104"/>
      <c r="C211" s="105" t="s">
        <v>945</v>
      </c>
      <c r="D211" s="105"/>
      <c r="E211" s="105"/>
      <c r="F211" s="114" t="s">
        <v>999</v>
      </c>
      <c r="G211" s="107"/>
      <c r="H211" s="108" t="s">
        <v>68</v>
      </c>
      <c r="I211" s="109">
        <v>7.871999999999999</v>
      </c>
      <c r="J211" s="110">
        <v>10069.51854674797</v>
      </c>
      <c r="K211" s="110">
        <f>IF(I211="","",J211*I211)</f>
        <v>79267.25</v>
      </c>
      <c r="L211" s="111">
        <v>45667</v>
      </c>
      <c r="M211" s="111">
        <v>33600.25</v>
      </c>
      <c r="N211" s="111">
        <v>0</v>
      </c>
      <c r="O211" s="111" t="str">
        <f>IF(A211=4,K211,"")</f>
        <v/>
      </c>
      <c r="P211" s="111">
        <v>0</v>
      </c>
      <c r="Q211" s="112" t="s">
        <v>1014</v>
      </c>
      <c r="R211" s="115"/>
    </row>
    <row r="212" spans="1:18" ht="27" customHeight="1">
      <c r="A212" s="103">
        <v>1</v>
      </c>
      <c r="B212" s="104"/>
      <c r="C212" s="105" t="s">
        <v>946</v>
      </c>
      <c r="D212" s="105"/>
      <c r="E212" s="105"/>
      <c r="F212" s="114" t="s">
        <v>568</v>
      </c>
      <c r="G212" s="107"/>
      <c r="H212" s="108" t="s">
        <v>643</v>
      </c>
      <c r="I212" s="109">
        <v>8</v>
      </c>
      <c r="J212" s="110">
        <v>131600</v>
      </c>
      <c r="K212" s="110">
        <f>IF(I212="","",J212*I212)</f>
        <v>1052800</v>
      </c>
      <c r="L212" s="111">
        <f>IF(A212=1,K212,"")</f>
        <v>1052800</v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 t="s">
        <v>1015</v>
      </c>
      <c r="R212" s="82"/>
    </row>
    <row r="213" spans="1:18" ht="27" customHeight="1">
      <c r="A213" s="103">
        <v>2</v>
      </c>
      <c r="B213" s="104"/>
      <c r="C213" s="105" t="s">
        <v>941</v>
      </c>
      <c r="D213" s="105"/>
      <c r="E213" s="105"/>
      <c r="F213" s="114"/>
      <c r="G213" s="107"/>
      <c r="H213" s="108" t="s">
        <v>947</v>
      </c>
      <c r="I213" s="109">
        <v>0.08</v>
      </c>
      <c r="J213" s="110">
        <v>359858</v>
      </c>
      <c r="K213" s="110">
        <f>IF(I213="","",J213*I213)</f>
        <v>28788.639999999999</v>
      </c>
      <c r="L213" s="111" t="str">
        <f>IF(A213=1,K213,"")</f>
        <v/>
      </c>
      <c r="M213" s="111">
        <f>IF(A213=2,K213,"")</f>
        <v>28788.639999999999</v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1628950.0899999999</v>
      </c>
      <c r="L214" s="119">
        <f>SUM(L194:L213)</f>
        <v>1240303.8</v>
      </c>
      <c r="M214" s="119">
        <f>SUM(M194:M213)</f>
        <v>388646.29000000004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101809.38062499999</v>
      </c>
      <c r="L215" s="126">
        <f>IF($I$4="","",L214/$I$4)</f>
        <v>155037.97500000001</v>
      </c>
      <c r="M215" s="126">
        <f>IF($I$4="","",M214/$I$4)</f>
        <v>48580.786250000005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24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931</v>
      </c>
      <c r="C218" s="84"/>
      <c r="D218" s="84"/>
      <c r="E218" s="84"/>
      <c r="F218" s="84"/>
      <c r="G218" s="84"/>
      <c r="H218" s="85"/>
      <c r="I218" s="86"/>
      <c r="J218" s="87"/>
      <c r="K218" s="87" t="s">
        <v>1017</v>
      </c>
      <c r="L218" s="88"/>
      <c r="M218" s="88"/>
      <c r="N218" s="88"/>
      <c r="O218" s="88"/>
      <c r="P218" s="89">
        <v>29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1016</v>
      </c>
      <c r="C220" s="232"/>
      <c r="D220" s="232"/>
      <c r="E220" s="232"/>
      <c r="F220" s="232"/>
      <c r="G220" s="232"/>
      <c r="H220" s="97" t="s">
        <v>110</v>
      </c>
      <c r="I220" s="98">
        <v>4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>
        <v>2</v>
      </c>
      <c r="B221" s="104"/>
      <c r="C221" s="105" t="s">
        <v>934</v>
      </c>
      <c r="D221" s="105"/>
      <c r="E221" s="105"/>
      <c r="F221" s="106"/>
      <c r="G221" s="107"/>
      <c r="H221" s="108" t="s">
        <v>76</v>
      </c>
      <c r="I221" s="109">
        <v>8.1</v>
      </c>
      <c r="J221" s="110">
        <v>400</v>
      </c>
      <c r="K221" s="110">
        <f>IF(I221="","",J221*I221)</f>
        <v>3240</v>
      </c>
      <c r="L221" s="111" t="str">
        <f>IF(A221=1,K221,"")</f>
        <v/>
      </c>
      <c r="M221" s="111">
        <f>IF(A221=2,K221,"")</f>
        <v>3240</v>
      </c>
      <c r="N221" s="111" t="str">
        <f>IF(A221=3,K221,"")</f>
        <v/>
      </c>
      <c r="O221" s="111" t="str">
        <f>IF(A221=4,K221,"")</f>
        <v/>
      </c>
      <c r="P221" s="111" t="str">
        <f>IF(A221=5,K221,"")</f>
        <v/>
      </c>
      <c r="Q221" s="112"/>
      <c r="R221" s="102"/>
    </row>
    <row r="222" spans="1:18" ht="27" customHeight="1">
      <c r="A222" s="103">
        <v>2</v>
      </c>
      <c r="B222" s="104"/>
      <c r="C222" s="105" t="s">
        <v>935</v>
      </c>
      <c r="D222" s="105"/>
      <c r="E222" s="105"/>
      <c r="F222" s="106" t="s">
        <v>1018</v>
      </c>
      <c r="G222" s="107"/>
      <c r="H222" s="108" t="s">
        <v>76</v>
      </c>
      <c r="I222" s="109">
        <v>1.81</v>
      </c>
      <c r="J222" s="110">
        <v>5500</v>
      </c>
      <c r="K222" s="110">
        <f>IF(I222="","",J222*I222)</f>
        <v>9955</v>
      </c>
      <c r="L222" s="111" t="str">
        <f>IF(A222=1,K222,"")</f>
        <v/>
      </c>
      <c r="M222" s="111">
        <f>IF(A222=2,K222,"")</f>
        <v>9955</v>
      </c>
      <c r="N222" s="111" t="str">
        <f>IF(A222=3,K222,"")</f>
        <v/>
      </c>
      <c r="O222" s="111" t="str">
        <f>IF(A222=4,K222,"")</f>
        <v/>
      </c>
      <c r="P222" s="111" t="str">
        <f>IF(A222=5,K222,"")</f>
        <v/>
      </c>
      <c r="Q222" s="112"/>
      <c r="R222" s="102"/>
    </row>
    <row r="223" spans="1:18" ht="27" customHeight="1">
      <c r="A223" s="103">
        <v>1</v>
      </c>
      <c r="B223" s="104"/>
      <c r="C223" s="105" t="s">
        <v>936</v>
      </c>
      <c r="D223" s="105"/>
      <c r="E223" s="105"/>
      <c r="F223" s="106" t="s">
        <v>368</v>
      </c>
      <c r="G223" s="107"/>
      <c r="H223" s="108" t="s">
        <v>68</v>
      </c>
      <c r="I223" s="109">
        <v>1.25</v>
      </c>
      <c r="J223" s="110">
        <v>20800</v>
      </c>
      <c r="K223" s="110">
        <f>IF(I223="","",J223*I223)</f>
        <v>26000</v>
      </c>
      <c r="L223" s="111">
        <f>IF(A223=1,K223,"")</f>
        <v>26000</v>
      </c>
      <c r="M223" s="111" t="str">
        <f>IF(A223=2,K223,"")</f>
        <v/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 t="s">
        <v>949</v>
      </c>
      <c r="R223" s="102"/>
    </row>
    <row r="224" spans="1:18" ht="27" customHeight="1">
      <c r="A224" s="103">
        <v>2</v>
      </c>
      <c r="B224" s="104"/>
      <c r="C224" s="105" t="s">
        <v>938</v>
      </c>
      <c r="D224" s="105"/>
      <c r="E224" s="105"/>
      <c r="F224" s="113"/>
      <c r="G224" s="107"/>
      <c r="H224" s="108" t="s">
        <v>68</v>
      </c>
      <c r="I224" s="109">
        <v>1.22</v>
      </c>
      <c r="J224" s="110">
        <v>10000</v>
      </c>
      <c r="K224" s="110">
        <f>IF(I224="","",J224*I224)</f>
        <v>12200</v>
      </c>
      <c r="L224" s="111" t="str">
        <f>IF(A224=1,K224,"")</f>
        <v/>
      </c>
      <c r="M224" s="111">
        <f>IF(A224=2,K224,"")</f>
        <v>12200</v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/>
      <c r="R224" s="102"/>
    </row>
    <row r="225" spans="1:18" ht="27" customHeight="1">
      <c r="A225" s="103">
        <v>1</v>
      </c>
      <c r="B225" s="104"/>
      <c r="C225" s="105" t="s">
        <v>939</v>
      </c>
      <c r="D225" s="105"/>
      <c r="E225" s="105"/>
      <c r="F225" s="106"/>
      <c r="G225" s="107"/>
      <c r="H225" s="108" t="s">
        <v>68</v>
      </c>
      <c r="I225" s="109">
        <v>0.23</v>
      </c>
      <c r="J225" s="110">
        <v>20000</v>
      </c>
      <c r="K225" s="110">
        <f>IF(I225="","",J225*I225)</f>
        <v>4600</v>
      </c>
      <c r="L225" s="111">
        <f>IF(A225=1,K225,"")</f>
        <v>4600</v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>
        <v>1</v>
      </c>
      <c r="B226" s="104"/>
      <c r="C226" s="105" t="s">
        <v>940</v>
      </c>
      <c r="D226" s="105"/>
      <c r="E226" s="105"/>
      <c r="F226" s="113"/>
      <c r="G226" s="107"/>
      <c r="H226" s="108" t="s">
        <v>110</v>
      </c>
      <c r="I226" s="109">
        <v>4</v>
      </c>
      <c r="J226" s="110">
        <v>200</v>
      </c>
      <c r="K226" s="110">
        <f>IF(I226="","",J226*I226)</f>
        <v>800</v>
      </c>
      <c r="L226" s="111">
        <f>IF(A226=1,K226,"")</f>
        <v>800</v>
      </c>
      <c r="M226" s="111" t="str">
        <f>IF(A226=2,K226,"")</f>
        <v/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>
        <v>5</v>
      </c>
      <c r="B227" s="104"/>
      <c r="C227" s="105" t="s">
        <v>992</v>
      </c>
      <c r="D227" s="105"/>
      <c r="E227" s="105"/>
      <c r="F227" s="114" t="s">
        <v>998</v>
      </c>
      <c r="G227" s="107">
        <v>17</v>
      </c>
      <c r="H227" s="108" t="s">
        <v>791</v>
      </c>
      <c r="I227" s="109">
        <v>0.2</v>
      </c>
      <c r="J227" s="110">
        <v>75000</v>
      </c>
      <c r="K227" s="110">
        <f>IF(I227="","",J227*I227)</f>
        <v>15000</v>
      </c>
      <c r="L227" s="111" t="str">
        <f>IF(A227=1,K227,"")</f>
        <v/>
      </c>
      <c r="M227" s="111" t="str">
        <f>IF(A227=2,K227,"")</f>
        <v/>
      </c>
      <c r="N227" s="111" t="str">
        <f>IF(A227=3,K227,"")</f>
        <v/>
      </c>
      <c r="O227" s="111" t="str">
        <f>IF(A227=4,K227,"")</f>
        <v/>
      </c>
      <c r="P227" s="111">
        <f>IF(A227=5,K227,"")</f>
        <v>15000</v>
      </c>
      <c r="Q227" s="112"/>
      <c r="R227" s="82"/>
    </row>
    <row r="228" spans="1:18" ht="27" customHeight="1">
      <c r="A228" s="103">
        <v>2</v>
      </c>
      <c r="B228" s="104"/>
      <c r="C228" s="105" t="s">
        <v>798</v>
      </c>
      <c r="D228" s="105"/>
      <c r="E228" s="105"/>
      <c r="F228" s="113" t="s">
        <v>956</v>
      </c>
      <c r="G228" s="107">
        <v>9</v>
      </c>
      <c r="H228" s="108" t="s">
        <v>791</v>
      </c>
      <c r="I228" s="109">
        <v>0.2</v>
      </c>
      <c r="J228" s="110">
        <v>20000</v>
      </c>
      <c r="K228" s="110">
        <f>IF(I228="","",J228*I228)</f>
        <v>4000</v>
      </c>
      <c r="L228" s="111" t="str">
        <f>IF(A228=1,K228,"")</f>
        <v/>
      </c>
      <c r="M228" s="111">
        <f>IF(A228=2,K228,"")</f>
        <v>4000</v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>
        <v>2</v>
      </c>
      <c r="B229" s="104"/>
      <c r="C229" s="105" t="s">
        <v>789</v>
      </c>
      <c r="D229" s="105"/>
      <c r="E229" s="105"/>
      <c r="F229" s="113" t="s">
        <v>957</v>
      </c>
      <c r="G229" s="107">
        <v>3.8</v>
      </c>
      <c r="H229" s="108" t="s">
        <v>791</v>
      </c>
      <c r="I229" s="109">
        <v>0.2</v>
      </c>
      <c r="J229" s="110">
        <v>5000</v>
      </c>
      <c r="K229" s="110">
        <f>IF(I229="","",J229*I229)</f>
        <v>1000</v>
      </c>
      <c r="L229" s="111" t="str">
        <f>IF(A229=1,K229,"")</f>
        <v/>
      </c>
      <c r="M229" s="111">
        <f>IF(A229=2,K229,"")</f>
        <v>1000</v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>
        <v>2</v>
      </c>
      <c r="B230" s="104"/>
      <c r="C230" s="105" t="s">
        <v>943</v>
      </c>
      <c r="D230" s="105"/>
      <c r="E230" s="105"/>
      <c r="F230" s="113"/>
      <c r="G230" s="107"/>
      <c r="H230" s="108" t="s">
        <v>792</v>
      </c>
      <c r="I230" s="109">
        <v>0.2</v>
      </c>
      <c r="J230" s="110">
        <v>2000</v>
      </c>
      <c r="K230" s="110">
        <f>IF(I230="","",J230*I230)</f>
        <v>400</v>
      </c>
      <c r="L230" s="111" t="str">
        <f>IF(A230=1,K230,"")</f>
        <v/>
      </c>
      <c r="M230" s="111">
        <f>IF(A230=2,K230,"")</f>
        <v>400</v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>
        <v>2</v>
      </c>
      <c r="B231" s="104"/>
      <c r="C231" s="105" t="s">
        <v>784</v>
      </c>
      <c r="D231" s="105"/>
      <c r="E231" s="105"/>
      <c r="F231" s="106"/>
      <c r="G231" s="107"/>
      <c r="H231" s="108" t="s">
        <v>750</v>
      </c>
      <c r="I231" s="109">
        <v>0.2</v>
      </c>
      <c r="J231" s="110">
        <v>29640</v>
      </c>
      <c r="K231" s="110">
        <f>IF(I231="","",J231*I231)</f>
        <v>5928</v>
      </c>
      <c r="L231" s="111" t="str">
        <f>IF(A231=1,K231,"")</f>
        <v/>
      </c>
      <c r="M231" s="111">
        <f>IF(A231=2,K231,"")</f>
        <v>5928</v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>
        <v>2</v>
      </c>
      <c r="B232" s="104"/>
      <c r="C232" s="105" t="s">
        <v>785</v>
      </c>
      <c r="D232" s="105"/>
      <c r="E232" s="105"/>
      <c r="F232" s="106"/>
      <c r="G232" s="107"/>
      <c r="H232" s="108" t="s">
        <v>750</v>
      </c>
      <c r="I232" s="109">
        <v>0.8</v>
      </c>
      <c r="J232" s="110">
        <v>26150</v>
      </c>
      <c r="K232" s="110">
        <f>IF(I232="","",J232*I232)</f>
        <v>20920</v>
      </c>
      <c r="L232" s="111" t="str">
        <f>IF(A232=1,K232,"")</f>
        <v/>
      </c>
      <c r="M232" s="111">
        <f>IF(A232=2,K232,"")</f>
        <v>20920</v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>
        <v>2</v>
      </c>
      <c r="B233" s="104"/>
      <c r="C233" s="105" t="s">
        <v>790</v>
      </c>
      <c r="D233" s="105"/>
      <c r="E233" s="105"/>
      <c r="F233" s="106"/>
      <c r="G233" s="107"/>
      <c r="H233" s="108" t="s">
        <v>750</v>
      </c>
      <c r="I233" s="109">
        <v>0.2</v>
      </c>
      <c r="J233" s="110">
        <v>27890</v>
      </c>
      <c r="K233" s="110">
        <f>IF(I233="","",J233*I233)</f>
        <v>5578</v>
      </c>
      <c r="L233" s="111" t="str">
        <f>IF(A233=1,K233,"")</f>
        <v/>
      </c>
      <c r="M233" s="111">
        <f>IF(A233=2,K233,"")</f>
        <v>5578</v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>
        <v>2</v>
      </c>
      <c r="B234" s="104"/>
      <c r="C234" s="105" t="s">
        <v>786</v>
      </c>
      <c r="D234" s="105"/>
      <c r="E234" s="105"/>
      <c r="F234" s="106"/>
      <c r="G234" s="107"/>
      <c r="H234" s="108" t="s">
        <v>793</v>
      </c>
      <c r="I234" s="109">
        <v>11.52</v>
      </c>
      <c r="J234" s="110">
        <v>155</v>
      </c>
      <c r="K234" s="110">
        <f>IF(I234="","",J234*I234)</f>
        <v>1785.6</v>
      </c>
      <c r="L234" s="111" t="str">
        <f>IF(A234=1,K234,"")</f>
        <v/>
      </c>
      <c r="M234" s="111">
        <f>IF(A234=2,K234,"")</f>
        <v>1785.6</v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>
        <v>4</v>
      </c>
      <c r="B235" s="104"/>
      <c r="C235" s="105" t="s">
        <v>981</v>
      </c>
      <c r="D235" s="105"/>
      <c r="E235" s="105"/>
      <c r="F235" s="114"/>
      <c r="G235" s="107"/>
      <c r="H235" s="108" t="s">
        <v>792</v>
      </c>
      <c r="I235" s="109">
        <v>0.2</v>
      </c>
      <c r="J235" s="110">
        <v>2000</v>
      </c>
      <c r="K235" s="110">
        <f>IF(I235="","",J235*I235)</f>
        <v>400</v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>
        <f>IF(A235=4,K235,"")</f>
        <v>400</v>
      </c>
      <c r="P235" s="111" t="str">
        <f>IF(A235=5,K235,"")</f>
        <v/>
      </c>
      <c r="Q235" s="112"/>
      <c r="R235" s="115"/>
    </row>
    <row r="236" spans="1:18" ht="27" customHeight="1">
      <c r="A236" s="103">
        <v>2</v>
      </c>
      <c r="B236" s="104"/>
      <c r="C236" s="105" t="s">
        <v>944</v>
      </c>
      <c r="D236" s="105"/>
      <c r="E236" s="105"/>
      <c r="F236" s="114"/>
      <c r="G236" s="107"/>
      <c r="H236" s="108" t="s">
        <v>76</v>
      </c>
      <c r="I236" s="109">
        <v>8.1</v>
      </c>
      <c r="J236" s="110">
        <v>700</v>
      </c>
      <c r="K236" s="110">
        <f>IF(I236="","",J236*I236)</f>
        <v>5670</v>
      </c>
      <c r="L236" s="111" t="str">
        <f>IF(A236=1,K236,"")</f>
        <v/>
      </c>
      <c r="M236" s="111">
        <f>IF(A236=2,K236,"")</f>
        <v>5670</v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>
        <v>1</v>
      </c>
      <c r="B237" s="104"/>
      <c r="C237" s="105" t="s">
        <v>352</v>
      </c>
      <c r="D237" s="105"/>
      <c r="E237" s="105"/>
      <c r="F237" s="113"/>
      <c r="G237" s="107"/>
      <c r="H237" s="108" t="s">
        <v>68</v>
      </c>
      <c r="I237" s="109">
        <v>2.2679999999999998</v>
      </c>
      <c r="J237" s="110">
        <v>1900</v>
      </c>
      <c r="K237" s="110">
        <f>IF(I237="","",J237*I237)</f>
        <v>4309.2</v>
      </c>
      <c r="L237" s="111">
        <f>IF(A237=1,K237,"")</f>
        <v>4309.2</v>
      </c>
      <c r="M237" s="111" t="str">
        <f>IF(A237=2,K237,"")</f>
        <v/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 t="s">
        <v>855</v>
      </c>
      <c r="R237" s="115"/>
    </row>
    <row r="238" spans="1:18" ht="27" customHeight="1">
      <c r="A238" s="103"/>
      <c r="B238" s="104"/>
      <c r="C238" s="105" t="s">
        <v>945</v>
      </c>
      <c r="D238" s="105"/>
      <c r="E238" s="105"/>
      <c r="F238" s="114" t="s">
        <v>1019</v>
      </c>
      <c r="G238" s="107"/>
      <c r="H238" s="108" t="s">
        <v>68</v>
      </c>
      <c r="I238" s="109">
        <v>2.0880000000000001</v>
      </c>
      <c r="J238" s="110">
        <v>9803.6637931034475</v>
      </c>
      <c r="K238" s="110">
        <f>IF(I238="","",J238*I238)</f>
        <v>20470.05</v>
      </c>
      <c r="L238" s="111">
        <v>11859</v>
      </c>
      <c r="M238" s="111">
        <v>8611.0499999999993</v>
      </c>
      <c r="N238" s="111">
        <v>0</v>
      </c>
      <c r="O238" s="111" t="str">
        <f>IF(A238=4,K238,"")</f>
        <v/>
      </c>
      <c r="P238" s="111">
        <v>0</v>
      </c>
      <c r="Q238" s="112" t="s">
        <v>1020</v>
      </c>
      <c r="R238" s="115"/>
    </row>
    <row r="239" spans="1:18" ht="27" customHeight="1">
      <c r="A239" s="103">
        <v>1</v>
      </c>
      <c r="B239" s="104"/>
      <c r="C239" s="105" t="s">
        <v>946</v>
      </c>
      <c r="D239" s="105"/>
      <c r="E239" s="105"/>
      <c r="F239" s="114" t="s">
        <v>569</v>
      </c>
      <c r="G239" s="107"/>
      <c r="H239" s="108" t="s">
        <v>643</v>
      </c>
      <c r="I239" s="109">
        <v>2</v>
      </c>
      <c r="J239" s="110">
        <v>133800</v>
      </c>
      <c r="K239" s="110">
        <f>IF(I239="","",J239*I239)</f>
        <v>267600</v>
      </c>
      <c r="L239" s="111">
        <f>IF(A239=1,K239,"")</f>
        <v>267600</v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 t="s">
        <v>1021</v>
      </c>
      <c r="R239" s="82"/>
    </row>
    <row r="240" spans="1:18" ht="27" customHeight="1">
      <c r="A240" s="103">
        <v>2</v>
      </c>
      <c r="B240" s="104"/>
      <c r="C240" s="105" t="s">
        <v>941</v>
      </c>
      <c r="D240" s="105"/>
      <c r="E240" s="105"/>
      <c r="F240" s="114"/>
      <c r="G240" s="107"/>
      <c r="H240" s="108" t="s">
        <v>947</v>
      </c>
      <c r="I240" s="109">
        <v>0.08</v>
      </c>
      <c r="J240" s="110">
        <v>79288</v>
      </c>
      <c r="K240" s="110">
        <f>IF(I240="","",J240*I240)</f>
        <v>6343.04</v>
      </c>
      <c r="L240" s="111" t="str">
        <f>IF(A240=1,K240,"")</f>
        <v/>
      </c>
      <c r="M240" s="111">
        <f>IF(A240=2,K240,"")</f>
        <v>6343.04</v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416198.88999999996</v>
      </c>
      <c r="L241" s="119">
        <f>SUM(L221:L240)</f>
        <v>315168.2</v>
      </c>
      <c r="M241" s="119">
        <f>SUM(M221:M240)</f>
        <v>85630.69</v>
      </c>
      <c r="N241" s="119">
        <f>SUM(N221:N240)</f>
        <v>0</v>
      </c>
      <c r="O241" s="119">
        <f>SUM(O221:O240)</f>
        <v>400</v>
      </c>
      <c r="P241" s="119">
        <f>SUM(P221:P240)</f>
        <v>15000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104049.72249999999</v>
      </c>
      <c r="L242" s="126">
        <f>IF($I$4="","",L241/$I$4)</f>
        <v>39396.025000000001</v>
      </c>
      <c r="M242" s="126">
        <f>IF($I$4="","",M241/$I$4)</f>
        <v>10703.83625</v>
      </c>
      <c r="N242" s="126">
        <f>IF($I$4="","",N241/$I$4)</f>
        <v>0</v>
      </c>
      <c r="O242" s="126">
        <f>IF($I$4="","",O241/$I$4)</f>
        <v>50</v>
      </c>
      <c r="P242" s="126">
        <f>IF($I$4="","",P241/$I$4)</f>
        <v>1875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24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931</v>
      </c>
      <c r="C245" s="84"/>
      <c r="D245" s="84"/>
      <c r="E245" s="84"/>
      <c r="F245" s="84"/>
      <c r="G245" s="84"/>
      <c r="H245" s="85"/>
      <c r="I245" s="86"/>
      <c r="J245" s="87"/>
      <c r="K245" s="87" t="s">
        <v>1023</v>
      </c>
      <c r="L245" s="88"/>
      <c r="M245" s="88"/>
      <c r="N245" s="88"/>
      <c r="O245" s="88"/>
      <c r="P245" s="89">
        <v>30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1022</v>
      </c>
      <c r="C247" s="232"/>
      <c r="D247" s="232"/>
      <c r="E247" s="232"/>
      <c r="F247" s="232"/>
      <c r="G247" s="232"/>
      <c r="H247" s="97" t="s">
        <v>110</v>
      </c>
      <c r="I247" s="98">
        <v>23.85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>
        <v>2</v>
      </c>
      <c r="B248" s="104"/>
      <c r="C248" s="105" t="s">
        <v>934</v>
      </c>
      <c r="D248" s="105"/>
      <c r="E248" s="105"/>
      <c r="F248" s="106"/>
      <c r="G248" s="107"/>
      <c r="H248" s="108" t="s">
        <v>76</v>
      </c>
      <c r="I248" s="109">
        <v>50.68</v>
      </c>
      <c r="J248" s="110">
        <v>400</v>
      </c>
      <c r="K248" s="110">
        <f>IF(I248="","",J248*I248)</f>
        <v>20272</v>
      </c>
      <c r="L248" s="111" t="str">
        <f>IF(A248=1,K248,"")</f>
        <v/>
      </c>
      <c r="M248" s="111">
        <f>IF(A248=2,K248,"")</f>
        <v>20272</v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/>
      <c r="R248" s="102"/>
    </row>
    <row r="249" spans="1:18" ht="27" customHeight="1">
      <c r="A249" s="103">
        <v>2</v>
      </c>
      <c r="B249" s="104"/>
      <c r="C249" s="105" t="s">
        <v>935</v>
      </c>
      <c r="D249" s="105"/>
      <c r="E249" s="105"/>
      <c r="F249" s="106" t="s">
        <v>1018</v>
      </c>
      <c r="G249" s="107"/>
      <c r="H249" s="108" t="s">
        <v>76</v>
      </c>
      <c r="I249" s="109">
        <v>7.79</v>
      </c>
      <c r="J249" s="110">
        <v>5500</v>
      </c>
      <c r="K249" s="110">
        <f>IF(I249="","",J249*I249)</f>
        <v>42845</v>
      </c>
      <c r="L249" s="111" t="str">
        <f>IF(A249=1,K249,"")</f>
        <v/>
      </c>
      <c r="M249" s="111">
        <f>IF(A249=2,K249,"")</f>
        <v>42845</v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/>
      <c r="R249" s="102"/>
    </row>
    <row r="250" spans="1:18" ht="27" customHeight="1">
      <c r="A250" s="103">
        <v>1</v>
      </c>
      <c r="B250" s="104"/>
      <c r="C250" s="105" t="s">
        <v>936</v>
      </c>
      <c r="D250" s="105"/>
      <c r="E250" s="105"/>
      <c r="F250" s="106" t="s">
        <v>368</v>
      </c>
      <c r="G250" s="107"/>
      <c r="H250" s="108" t="s">
        <v>68</v>
      </c>
      <c r="I250" s="109">
        <v>7.75</v>
      </c>
      <c r="J250" s="110">
        <v>20800</v>
      </c>
      <c r="K250" s="110">
        <f>IF(I250="","",J250*I250)</f>
        <v>161200</v>
      </c>
      <c r="L250" s="111">
        <f>IF(A250=1,K250,"")</f>
        <v>161200</v>
      </c>
      <c r="M250" s="111" t="str">
        <f>IF(A250=2,K250,"")</f>
        <v/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 t="s">
        <v>949</v>
      </c>
      <c r="R250" s="102"/>
    </row>
    <row r="251" spans="1:18" ht="27" customHeight="1">
      <c r="A251" s="103">
        <v>2</v>
      </c>
      <c r="B251" s="104"/>
      <c r="C251" s="105" t="s">
        <v>938</v>
      </c>
      <c r="D251" s="105"/>
      <c r="E251" s="105"/>
      <c r="F251" s="113"/>
      <c r="G251" s="107"/>
      <c r="H251" s="108" t="s">
        <v>68</v>
      </c>
      <c r="I251" s="109">
        <v>7.6</v>
      </c>
      <c r="J251" s="110">
        <v>10000</v>
      </c>
      <c r="K251" s="110">
        <f>IF(I251="","",J251*I251)</f>
        <v>76000</v>
      </c>
      <c r="L251" s="111" t="str">
        <f>IF(A251=1,K251,"")</f>
        <v/>
      </c>
      <c r="M251" s="111">
        <f>IF(A251=2,K251,"")</f>
        <v>76000</v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/>
      <c r="R251" s="102"/>
    </row>
    <row r="252" spans="1:18" ht="27" customHeight="1">
      <c r="A252" s="103">
        <v>1</v>
      </c>
      <c r="B252" s="104"/>
      <c r="C252" s="105" t="s">
        <v>939</v>
      </c>
      <c r="D252" s="105"/>
      <c r="E252" s="105"/>
      <c r="F252" s="106"/>
      <c r="G252" s="107"/>
      <c r="H252" s="108" t="s">
        <v>68</v>
      </c>
      <c r="I252" s="109">
        <v>1.47</v>
      </c>
      <c r="J252" s="110">
        <v>20000</v>
      </c>
      <c r="K252" s="110">
        <f>IF(I252="","",J252*I252)</f>
        <v>29400</v>
      </c>
      <c r="L252" s="111">
        <f>IF(A252=1,K252,"")</f>
        <v>29400</v>
      </c>
      <c r="M252" s="111" t="str">
        <f>IF(A252=2,K252,"")</f>
        <v/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/>
      <c r="R252" s="102"/>
    </row>
    <row r="253" spans="1:18" ht="27" customHeight="1">
      <c r="A253" s="103">
        <v>1</v>
      </c>
      <c r="B253" s="104"/>
      <c r="C253" s="105" t="s">
        <v>940</v>
      </c>
      <c r="D253" s="105"/>
      <c r="E253" s="105"/>
      <c r="F253" s="113"/>
      <c r="G253" s="107"/>
      <c r="H253" s="108" t="s">
        <v>110</v>
      </c>
      <c r="I253" s="109">
        <v>23.85</v>
      </c>
      <c r="J253" s="110">
        <v>200</v>
      </c>
      <c r="K253" s="110">
        <f>IF(I253="","",J253*I253)</f>
        <v>4770</v>
      </c>
      <c r="L253" s="111">
        <f>IF(A253=1,K253,"")</f>
        <v>4770</v>
      </c>
      <c r="M253" s="111" t="str">
        <f>IF(A253=2,K253,"")</f>
        <v/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>
        <v>2</v>
      </c>
      <c r="B254" s="104"/>
      <c r="C254" s="105" t="s">
        <v>992</v>
      </c>
      <c r="D254" s="105"/>
      <c r="E254" s="105"/>
      <c r="F254" s="114" t="s">
        <v>998</v>
      </c>
      <c r="G254" s="107">
        <v>17</v>
      </c>
      <c r="H254" s="108" t="s">
        <v>791</v>
      </c>
      <c r="I254" s="109">
        <v>1.43</v>
      </c>
      <c r="J254" s="110">
        <v>75000</v>
      </c>
      <c r="K254" s="110">
        <f>IF(I254="","",J254*I254)</f>
        <v>107250</v>
      </c>
      <c r="L254" s="111" t="str">
        <f>IF(A254=1,K254,"")</f>
        <v/>
      </c>
      <c r="M254" s="111">
        <f>IF(A254=2,K254,"")</f>
        <v>107250</v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>
        <v>2</v>
      </c>
      <c r="B255" s="104"/>
      <c r="C255" s="105" t="s">
        <v>798</v>
      </c>
      <c r="D255" s="105"/>
      <c r="E255" s="105"/>
      <c r="F255" s="113" t="s">
        <v>956</v>
      </c>
      <c r="G255" s="107">
        <v>9</v>
      </c>
      <c r="H255" s="108" t="s">
        <v>791</v>
      </c>
      <c r="I255" s="109">
        <v>1.43</v>
      </c>
      <c r="J255" s="110">
        <v>20000</v>
      </c>
      <c r="K255" s="110">
        <f>IF(I255="","",J255*I255)</f>
        <v>28600</v>
      </c>
      <c r="L255" s="111" t="str">
        <f>IF(A255=1,K255,"")</f>
        <v/>
      </c>
      <c r="M255" s="111">
        <f>IF(A255=2,K255,"")</f>
        <v>28600</v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>
        <v>2</v>
      </c>
      <c r="B256" s="104"/>
      <c r="C256" s="105" t="s">
        <v>789</v>
      </c>
      <c r="D256" s="105"/>
      <c r="E256" s="105"/>
      <c r="F256" s="113" t="s">
        <v>957</v>
      </c>
      <c r="G256" s="107">
        <v>3.8</v>
      </c>
      <c r="H256" s="108" t="s">
        <v>791</v>
      </c>
      <c r="I256" s="109">
        <v>1.43</v>
      </c>
      <c r="J256" s="110">
        <v>5000</v>
      </c>
      <c r="K256" s="110">
        <f>IF(I256="","",J256*I256)</f>
        <v>7150</v>
      </c>
      <c r="L256" s="111" t="str">
        <f>IF(A256=1,K256,"")</f>
        <v/>
      </c>
      <c r="M256" s="111">
        <f>IF(A256=2,K256,"")</f>
        <v>7150</v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>
        <v>2</v>
      </c>
      <c r="B257" s="104"/>
      <c r="C257" s="105" t="s">
        <v>941</v>
      </c>
      <c r="D257" s="105"/>
      <c r="E257" s="105"/>
      <c r="F257" s="113"/>
      <c r="G257" s="107"/>
      <c r="H257" s="108" t="s">
        <v>947</v>
      </c>
      <c r="I257" s="109">
        <v>0.08</v>
      </c>
      <c r="J257" s="110">
        <v>644390</v>
      </c>
      <c r="K257" s="110">
        <f>IF(I257="","",J257*I257)</f>
        <v>51551.200000000004</v>
      </c>
      <c r="L257" s="111" t="str">
        <f>IF(A257=1,K257,"")</f>
        <v/>
      </c>
      <c r="M257" s="111">
        <f>IF(A257=2,K257,"")</f>
        <v>51551.200000000004</v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>
        <v>2</v>
      </c>
      <c r="B258" s="104"/>
      <c r="C258" s="105" t="s">
        <v>784</v>
      </c>
      <c r="D258" s="105"/>
      <c r="E258" s="105"/>
      <c r="F258" s="106"/>
      <c r="G258" s="107"/>
      <c r="H258" s="108" t="s">
        <v>750</v>
      </c>
      <c r="I258" s="109">
        <v>1.43</v>
      </c>
      <c r="J258" s="110">
        <v>32000</v>
      </c>
      <c r="K258" s="110">
        <f>IF(I258="","",J258*I258)</f>
        <v>45760</v>
      </c>
      <c r="L258" s="111" t="str">
        <f>IF(A258=1,K258,"")</f>
        <v/>
      </c>
      <c r="M258" s="111">
        <f>IF(A258=2,K258,"")</f>
        <v>45760</v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>
        <v>2</v>
      </c>
      <c r="B259" s="104"/>
      <c r="C259" s="105" t="s">
        <v>785</v>
      </c>
      <c r="D259" s="105"/>
      <c r="E259" s="105"/>
      <c r="F259" s="106"/>
      <c r="G259" s="107"/>
      <c r="H259" s="108" t="s">
        <v>750</v>
      </c>
      <c r="I259" s="109">
        <v>5.75</v>
      </c>
      <c r="J259" s="110">
        <v>28200</v>
      </c>
      <c r="K259" s="110">
        <f>IF(I259="","",J259*I259)</f>
        <v>162150</v>
      </c>
      <c r="L259" s="111" t="str">
        <f>IF(A259=1,K259,"")</f>
        <v/>
      </c>
      <c r="M259" s="111">
        <f>IF(A259=2,K259,"")</f>
        <v>162150</v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>
        <v>2</v>
      </c>
      <c r="B260" s="104"/>
      <c r="C260" s="105" t="s">
        <v>790</v>
      </c>
      <c r="D260" s="105"/>
      <c r="E260" s="105"/>
      <c r="F260" s="106"/>
      <c r="G260" s="107"/>
      <c r="H260" s="108" t="s">
        <v>750</v>
      </c>
      <c r="I260" s="109">
        <v>1.43</v>
      </c>
      <c r="J260" s="110">
        <v>30600</v>
      </c>
      <c r="K260" s="110">
        <f>IF(I260="","",J260*I260)</f>
        <v>43758</v>
      </c>
      <c r="L260" s="111" t="str">
        <f>IF(A260=1,K260,"")</f>
        <v/>
      </c>
      <c r="M260" s="111">
        <f>IF(A260=2,K260,"")</f>
        <v>43758</v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>
        <v>2</v>
      </c>
      <c r="B261" s="104"/>
      <c r="C261" s="105" t="s">
        <v>786</v>
      </c>
      <c r="D261" s="105"/>
      <c r="E261" s="105"/>
      <c r="F261" s="106"/>
      <c r="G261" s="107"/>
      <c r="H261" s="108" t="s">
        <v>793</v>
      </c>
      <c r="I261" s="109">
        <v>83</v>
      </c>
      <c r="J261" s="110">
        <v>155</v>
      </c>
      <c r="K261" s="110">
        <f>IF(I261="","",J261*I261)</f>
        <v>12865</v>
      </c>
      <c r="L261" s="111" t="str">
        <f>IF(A261=1,K261,"")</f>
        <v/>
      </c>
      <c r="M261" s="111">
        <f>IF(A261=2,K261,"")</f>
        <v>12865</v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>
        <v>2</v>
      </c>
      <c r="B262" s="104"/>
      <c r="C262" s="105" t="s">
        <v>981</v>
      </c>
      <c r="D262" s="105"/>
      <c r="E262" s="105"/>
      <c r="F262" s="114"/>
      <c r="G262" s="107"/>
      <c r="H262" s="108" t="s">
        <v>792</v>
      </c>
      <c r="I262" s="109">
        <v>1.43</v>
      </c>
      <c r="J262" s="110">
        <v>4900</v>
      </c>
      <c r="K262" s="110">
        <f>IF(I262="","",J262*I262)</f>
        <v>7007</v>
      </c>
      <c r="L262" s="111" t="str">
        <f>IF(A262=1,K262,"")</f>
        <v/>
      </c>
      <c r="M262" s="111">
        <f>IF(A262=2,K262,"")</f>
        <v>7007</v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>
        <v>2</v>
      </c>
      <c r="B263" s="104"/>
      <c r="C263" s="105" t="s">
        <v>944</v>
      </c>
      <c r="D263" s="105"/>
      <c r="E263" s="105"/>
      <c r="F263" s="114"/>
      <c r="G263" s="107"/>
      <c r="H263" s="108" t="s">
        <v>76</v>
      </c>
      <c r="I263" s="109">
        <v>50.68</v>
      </c>
      <c r="J263" s="110">
        <v>700</v>
      </c>
      <c r="K263" s="110">
        <f>IF(I263="","",J263*I263)</f>
        <v>35476</v>
      </c>
      <c r="L263" s="111" t="str">
        <f>IF(A263=1,K263,"")</f>
        <v/>
      </c>
      <c r="M263" s="111">
        <f>IF(A263=2,K263,"")</f>
        <v>35476</v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>
        <v>1</v>
      </c>
      <c r="B264" s="104"/>
      <c r="C264" s="105" t="s">
        <v>352</v>
      </c>
      <c r="D264" s="105"/>
      <c r="E264" s="105"/>
      <c r="F264" s="113"/>
      <c r="G264" s="107"/>
      <c r="H264" s="108" t="s">
        <v>68</v>
      </c>
      <c r="I264" s="109">
        <v>14.196</v>
      </c>
      <c r="J264" s="110">
        <v>1900</v>
      </c>
      <c r="K264" s="110">
        <f>IF(I264="","",J264*I264)</f>
        <v>26972.399999999998</v>
      </c>
      <c r="L264" s="111">
        <f>IF(A264=1,K264,"")</f>
        <v>26972.399999999998</v>
      </c>
      <c r="M264" s="111" t="str">
        <f>IF(A264=2,K264,"")</f>
        <v/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 t="s">
        <v>855</v>
      </c>
      <c r="R264" s="115"/>
    </row>
    <row r="265" spans="1:18" ht="27" customHeight="1">
      <c r="A265" s="103"/>
      <c r="B265" s="104"/>
      <c r="C265" s="105" t="s">
        <v>945</v>
      </c>
      <c r="D265" s="105"/>
      <c r="E265" s="105"/>
      <c r="F265" s="114" t="s">
        <v>1024</v>
      </c>
      <c r="G265" s="107"/>
      <c r="H265" s="108" t="s">
        <v>68</v>
      </c>
      <c r="I265" s="109">
        <v>13.1652</v>
      </c>
      <c r="J265" s="110">
        <v>9777.7185306717711</v>
      </c>
      <c r="K265" s="110">
        <f>IF(I265="","",J265*I265)</f>
        <v>128725.62000000001</v>
      </c>
      <c r="L265" s="111">
        <v>73469</v>
      </c>
      <c r="M265" s="111">
        <v>55256.62</v>
      </c>
      <c r="N265" s="111">
        <v>0</v>
      </c>
      <c r="O265" s="111" t="str">
        <f>IF(A265=4,K265,"")</f>
        <v/>
      </c>
      <c r="P265" s="111">
        <v>0</v>
      </c>
      <c r="Q265" s="112" t="s">
        <v>1025</v>
      </c>
      <c r="R265" s="115"/>
    </row>
    <row r="266" spans="1:18" ht="27" customHeight="1">
      <c r="A266" s="103">
        <v>1</v>
      </c>
      <c r="B266" s="104"/>
      <c r="C266" s="105" t="s">
        <v>946</v>
      </c>
      <c r="D266" s="105"/>
      <c r="E266" s="105"/>
      <c r="F266" s="114" t="s">
        <v>570</v>
      </c>
      <c r="G266" s="107"/>
      <c r="H266" s="108" t="s">
        <v>643</v>
      </c>
      <c r="I266" s="109">
        <v>11</v>
      </c>
      <c r="J266" s="110">
        <v>159600</v>
      </c>
      <c r="K266" s="110">
        <f>IF(I266="","",J266*I266)</f>
        <v>1755600</v>
      </c>
      <c r="L266" s="111">
        <f>IF(A266=1,K266,"")</f>
        <v>1755600</v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 t="s">
        <v>1026</v>
      </c>
      <c r="R266" s="82"/>
    </row>
    <row r="267" spans="1:18" ht="27" customHeight="1">
      <c r="A267" s="103">
        <v>1</v>
      </c>
      <c r="B267" s="104"/>
      <c r="C267" s="105" t="s">
        <v>946</v>
      </c>
      <c r="D267" s="105"/>
      <c r="E267" s="105"/>
      <c r="F267" s="114"/>
      <c r="G267" s="107"/>
      <c r="H267" s="108" t="s">
        <v>643</v>
      </c>
      <c r="I267" s="109">
        <v>1</v>
      </c>
      <c r="J267" s="110">
        <v>256600</v>
      </c>
      <c r="K267" s="110">
        <f>IF(I267="","",J267*I267)</f>
        <v>256600</v>
      </c>
      <c r="L267" s="111">
        <f>IF(A267=1,K267,"")</f>
        <v>256600</v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 t="s">
        <v>1027</v>
      </c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3003952.2199999997</v>
      </c>
      <c r="L268" s="119">
        <f>SUM(L248:L267)</f>
        <v>2308011.4</v>
      </c>
      <c r="M268" s="119">
        <f>SUM(M248:M267)</f>
        <v>695940.82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125951.87505241088</v>
      </c>
      <c r="L269" s="126">
        <f>IF($I$4="","",L268/$I$4)</f>
        <v>288501.42499999999</v>
      </c>
      <c r="M269" s="126">
        <f>IF($I$4="","",M268/$I$4)</f>
        <v>86992.602499999994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24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931</v>
      </c>
      <c r="C272" s="84"/>
      <c r="D272" s="84"/>
      <c r="E272" s="84"/>
      <c r="F272" s="84"/>
      <c r="G272" s="84"/>
      <c r="H272" s="85"/>
      <c r="I272" s="86"/>
      <c r="J272" s="87"/>
      <c r="K272" s="87" t="s">
        <v>1029</v>
      </c>
      <c r="L272" s="88"/>
      <c r="M272" s="88"/>
      <c r="N272" s="88"/>
      <c r="O272" s="88"/>
      <c r="P272" s="89">
        <v>31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1028</v>
      </c>
      <c r="C274" s="232"/>
      <c r="D274" s="232"/>
      <c r="E274" s="232"/>
      <c r="F274" s="232"/>
      <c r="G274" s="232"/>
      <c r="H274" s="97" t="s">
        <v>110</v>
      </c>
      <c r="I274" s="98">
        <v>12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2</v>
      </c>
      <c r="B275" s="104"/>
      <c r="C275" s="105" t="s">
        <v>934</v>
      </c>
      <c r="D275" s="105"/>
      <c r="E275" s="105"/>
      <c r="F275" s="106"/>
      <c r="G275" s="107"/>
      <c r="H275" s="108" t="s">
        <v>76</v>
      </c>
      <c r="I275" s="109">
        <v>27</v>
      </c>
      <c r="J275" s="110">
        <v>400</v>
      </c>
      <c r="K275" s="110">
        <f>IF(I275="","",J275*I275)</f>
        <v>10800</v>
      </c>
      <c r="L275" s="111" t="str">
        <f>IF(A275=1,K275,"")</f>
        <v/>
      </c>
      <c r="M275" s="111">
        <f>IF(A275=2,K275,"")</f>
        <v>10800</v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>
        <v>2</v>
      </c>
      <c r="B276" s="104"/>
      <c r="C276" s="105" t="s">
        <v>935</v>
      </c>
      <c r="D276" s="105"/>
      <c r="E276" s="105"/>
      <c r="F276" s="106" t="s">
        <v>1018</v>
      </c>
      <c r="G276" s="107"/>
      <c r="H276" s="108" t="s">
        <v>76</v>
      </c>
      <c r="I276" s="109">
        <v>4.28</v>
      </c>
      <c r="J276" s="110">
        <v>5500</v>
      </c>
      <c r="K276" s="110">
        <f>IF(I276="","",J276*I276)</f>
        <v>23540</v>
      </c>
      <c r="L276" s="111" t="str">
        <f>IF(A276=1,K276,"")</f>
        <v/>
      </c>
      <c r="M276" s="111">
        <f>IF(A276=2,K276,"")</f>
        <v>23540</v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/>
      <c r="R276" s="102"/>
    </row>
    <row r="277" spans="1:18" ht="27" customHeight="1">
      <c r="A277" s="103">
        <v>1</v>
      </c>
      <c r="B277" s="104"/>
      <c r="C277" s="105" t="s">
        <v>936</v>
      </c>
      <c r="D277" s="105"/>
      <c r="E277" s="105"/>
      <c r="F277" s="106" t="s">
        <v>368</v>
      </c>
      <c r="G277" s="107"/>
      <c r="H277" s="108" t="s">
        <v>68</v>
      </c>
      <c r="I277" s="109">
        <v>4.25</v>
      </c>
      <c r="J277" s="110">
        <v>20800</v>
      </c>
      <c r="K277" s="110">
        <f>IF(I277="","",J277*I277)</f>
        <v>88400</v>
      </c>
      <c r="L277" s="111">
        <f>IF(A277=1,K277,"")</f>
        <v>88400</v>
      </c>
      <c r="M277" s="111" t="str">
        <f>IF(A277=2,K277,"")</f>
        <v/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 t="s">
        <v>949</v>
      </c>
      <c r="R277" s="102"/>
    </row>
    <row r="278" spans="1:18" ht="27" customHeight="1">
      <c r="A278" s="103">
        <v>2</v>
      </c>
      <c r="B278" s="104"/>
      <c r="C278" s="105" t="s">
        <v>938</v>
      </c>
      <c r="D278" s="105"/>
      <c r="E278" s="105"/>
      <c r="F278" s="113"/>
      <c r="G278" s="107"/>
      <c r="H278" s="108" t="s">
        <v>68</v>
      </c>
      <c r="I278" s="109">
        <v>4.05</v>
      </c>
      <c r="J278" s="110">
        <v>10000</v>
      </c>
      <c r="K278" s="110">
        <f>IF(I278="","",J278*I278)</f>
        <v>40500</v>
      </c>
      <c r="L278" s="111" t="str">
        <f>IF(A278=1,K278,"")</f>
        <v/>
      </c>
      <c r="M278" s="111">
        <f>IF(A278=2,K278,"")</f>
        <v>40500</v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>
        <v>1</v>
      </c>
      <c r="B279" s="104"/>
      <c r="C279" s="105" t="s">
        <v>939</v>
      </c>
      <c r="D279" s="105"/>
      <c r="E279" s="105"/>
      <c r="F279" s="106"/>
      <c r="G279" s="107"/>
      <c r="H279" s="108" t="s">
        <v>68</v>
      </c>
      <c r="I279" s="109">
        <v>0.73</v>
      </c>
      <c r="J279" s="110">
        <v>20000</v>
      </c>
      <c r="K279" s="110">
        <f>IF(I279="","",J279*I279)</f>
        <v>14600</v>
      </c>
      <c r="L279" s="111">
        <f>IF(A279=1,K279,"")</f>
        <v>14600</v>
      </c>
      <c r="M279" s="111" t="str">
        <f>IF(A279=2,K279,"")</f>
        <v/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>
        <v>1</v>
      </c>
      <c r="B280" s="104"/>
      <c r="C280" s="105" t="s">
        <v>940</v>
      </c>
      <c r="D280" s="105"/>
      <c r="E280" s="105"/>
      <c r="F280" s="113"/>
      <c r="G280" s="107"/>
      <c r="H280" s="108" t="s">
        <v>110</v>
      </c>
      <c r="I280" s="109">
        <v>12</v>
      </c>
      <c r="J280" s="110">
        <v>200</v>
      </c>
      <c r="K280" s="110">
        <f>IF(I280="","",J280*I280)</f>
        <v>2400</v>
      </c>
      <c r="L280" s="111">
        <f>IF(A280=1,K280,"")</f>
        <v>2400</v>
      </c>
      <c r="M280" s="111" t="str">
        <f>IF(A280=2,K280,"")</f>
        <v/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>
        <v>2</v>
      </c>
      <c r="B281" s="104"/>
      <c r="C281" s="105" t="s">
        <v>992</v>
      </c>
      <c r="D281" s="105"/>
      <c r="E281" s="105"/>
      <c r="F281" s="114" t="s">
        <v>998</v>
      </c>
      <c r="G281" s="107">
        <v>17</v>
      </c>
      <c r="H281" s="108" t="s">
        <v>791</v>
      </c>
      <c r="I281" s="109">
        <v>0.72</v>
      </c>
      <c r="J281" s="110">
        <v>75000</v>
      </c>
      <c r="K281" s="110">
        <f>IF(I281="","",J281*I281)</f>
        <v>54000</v>
      </c>
      <c r="L281" s="111" t="str">
        <f>IF(A281=1,K281,"")</f>
        <v/>
      </c>
      <c r="M281" s="111">
        <f>IF(A281=2,K281,"")</f>
        <v>54000</v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>
        <v>2</v>
      </c>
      <c r="B282" s="104"/>
      <c r="C282" s="105" t="s">
        <v>798</v>
      </c>
      <c r="D282" s="105"/>
      <c r="E282" s="105"/>
      <c r="F282" s="113" t="s">
        <v>956</v>
      </c>
      <c r="G282" s="107">
        <v>9</v>
      </c>
      <c r="H282" s="108" t="s">
        <v>791</v>
      </c>
      <c r="I282" s="109">
        <v>0.72</v>
      </c>
      <c r="J282" s="110">
        <v>20000</v>
      </c>
      <c r="K282" s="110">
        <f>IF(I282="","",J282*I282)</f>
        <v>14400</v>
      </c>
      <c r="L282" s="111" t="str">
        <f>IF(A282=1,K282,"")</f>
        <v/>
      </c>
      <c r="M282" s="111">
        <f>IF(A282=2,K282,"")</f>
        <v>14400</v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>
        <v>2</v>
      </c>
      <c r="B283" s="104"/>
      <c r="C283" s="105" t="s">
        <v>789</v>
      </c>
      <c r="D283" s="105"/>
      <c r="E283" s="105"/>
      <c r="F283" s="113" t="s">
        <v>957</v>
      </c>
      <c r="G283" s="107">
        <v>3.8</v>
      </c>
      <c r="H283" s="108" t="s">
        <v>791</v>
      </c>
      <c r="I283" s="109">
        <v>0.72</v>
      </c>
      <c r="J283" s="110">
        <v>5000</v>
      </c>
      <c r="K283" s="110">
        <f>IF(I283="","",J283*I283)</f>
        <v>3600</v>
      </c>
      <c r="L283" s="111" t="str">
        <f>IF(A283=1,K283,"")</f>
        <v/>
      </c>
      <c r="M283" s="111">
        <f>IF(A283=2,K283,"")</f>
        <v>3600</v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>
        <v>2</v>
      </c>
      <c r="B284" s="104"/>
      <c r="C284" s="105" t="s">
        <v>943</v>
      </c>
      <c r="D284" s="105"/>
      <c r="E284" s="105"/>
      <c r="F284" s="113"/>
      <c r="G284" s="107"/>
      <c r="H284" s="108" t="s">
        <v>792</v>
      </c>
      <c r="I284" s="109">
        <v>0.72</v>
      </c>
      <c r="J284" s="110">
        <v>2000</v>
      </c>
      <c r="K284" s="110">
        <f>IF(I284="","",J284*I284)</f>
        <v>1440</v>
      </c>
      <c r="L284" s="111" t="str">
        <f>IF(A284=1,K284,"")</f>
        <v/>
      </c>
      <c r="M284" s="111">
        <f>IF(A284=2,K284,"")</f>
        <v>1440</v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>
        <v>2</v>
      </c>
      <c r="B285" s="104"/>
      <c r="C285" s="105" t="s">
        <v>784</v>
      </c>
      <c r="D285" s="105"/>
      <c r="E285" s="105"/>
      <c r="F285" s="106"/>
      <c r="G285" s="107"/>
      <c r="H285" s="108" t="s">
        <v>750</v>
      </c>
      <c r="I285" s="109">
        <v>0.72</v>
      </c>
      <c r="J285" s="110">
        <v>32000</v>
      </c>
      <c r="K285" s="110">
        <f>IF(I285="","",J285*I285)</f>
        <v>23040</v>
      </c>
      <c r="L285" s="111" t="str">
        <f>IF(A285=1,K285,"")</f>
        <v/>
      </c>
      <c r="M285" s="111">
        <f>IF(A285=2,K285,"")</f>
        <v>23040</v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>
        <v>2</v>
      </c>
      <c r="B286" s="104"/>
      <c r="C286" s="105" t="s">
        <v>785</v>
      </c>
      <c r="D286" s="105"/>
      <c r="E286" s="105"/>
      <c r="F286" s="106"/>
      <c r="G286" s="107"/>
      <c r="H286" s="108" t="s">
        <v>750</v>
      </c>
      <c r="I286" s="109">
        <v>2.9</v>
      </c>
      <c r="J286" s="110">
        <v>28200</v>
      </c>
      <c r="K286" s="110">
        <f>IF(I286="","",J286*I286)</f>
        <v>81780</v>
      </c>
      <c r="L286" s="111" t="str">
        <f>IF(A286=1,K286,"")</f>
        <v/>
      </c>
      <c r="M286" s="111">
        <f>IF(A286=2,K286,"")</f>
        <v>81780</v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>
        <v>2</v>
      </c>
      <c r="B287" s="104"/>
      <c r="C287" s="105" t="s">
        <v>790</v>
      </c>
      <c r="D287" s="105"/>
      <c r="E287" s="105"/>
      <c r="F287" s="106"/>
      <c r="G287" s="107"/>
      <c r="H287" s="108" t="s">
        <v>750</v>
      </c>
      <c r="I287" s="109">
        <v>0.72</v>
      </c>
      <c r="J287" s="110">
        <v>30600</v>
      </c>
      <c r="K287" s="110">
        <f>IF(I287="","",J287*I287)</f>
        <v>22032</v>
      </c>
      <c r="L287" s="111" t="str">
        <f>IF(A287=1,K287,"")</f>
        <v/>
      </c>
      <c r="M287" s="111">
        <f>IF(A287=2,K287,"")</f>
        <v>22032</v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>
        <v>2</v>
      </c>
      <c r="B288" s="104"/>
      <c r="C288" s="105" t="s">
        <v>786</v>
      </c>
      <c r="D288" s="105"/>
      <c r="E288" s="105"/>
      <c r="F288" s="106"/>
      <c r="G288" s="107"/>
      <c r="H288" s="108" t="s">
        <v>793</v>
      </c>
      <c r="I288" s="109">
        <v>41.76</v>
      </c>
      <c r="J288" s="110">
        <v>155</v>
      </c>
      <c r="K288" s="110">
        <f>IF(I288="","",J288*I288)</f>
        <v>6472.7999999999993</v>
      </c>
      <c r="L288" s="111" t="str">
        <f>IF(A288=1,K288,"")</f>
        <v/>
      </c>
      <c r="M288" s="111">
        <f>IF(A288=2,K288,"")</f>
        <v>6472.7999999999993</v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>
        <v>2</v>
      </c>
      <c r="B289" s="104"/>
      <c r="C289" s="105" t="s">
        <v>981</v>
      </c>
      <c r="D289" s="105"/>
      <c r="E289" s="105"/>
      <c r="F289" s="114"/>
      <c r="G289" s="107"/>
      <c r="H289" s="108" t="s">
        <v>792</v>
      </c>
      <c r="I289" s="109">
        <v>0.72</v>
      </c>
      <c r="J289" s="110">
        <v>2000</v>
      </c>
      <c r="K289" s="110">
        <f>IF(I289="","",J289*I289)</f>
        <v>1440</v>
      </c>
      <c r="L289" s="111" t="str">
        <f>IF(A289=1,K289,"")</f>
        <v/>
      </c>
      <c r="M289" s="111">
        <f>IF(A289=2,K289,"")</f>
        <v>1440</v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>
        <v>2</v>
      </c>
      <c r="B290" s="104"/>
      <c r="C290" s="105" t="s">
        <v>944</v>
      </c>
      <c r="D290" s="105"/>
      <c r="E290" s="105"/>
      <c r="F290" s="114"/>
      <c r="G290" s="107"/>
      <c r="H290" s="108" t="s">
        <v>76</v>
      </c>
      <c r="I290" s="109">
        <v>27</v>
      </c>
      <c r="J290" s="110">
        <v>700</v>
      </c>
      <c r="K290" s="110">
        <f>IF(I290="","",J290*I290)</f>
        <v>18900</v>
      </c>
      <c r="L290" s="111" t="str">
        <f>IF(A290=1,K290,"")</f>
        <v/>
      </c>
      <c r="M290" s="111">
        <f>IF(A290=2,K290,"")</f>
        <v>18900</v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>
        <v>1</v>
      </c>
      <c r="B291" s="104"/>
      <c r="C291" s="105" t="s">
        <v>352</v>
      </c>
      <c r="D291" s="105"/>
      <c r="E291" s="105"/>
      <c r="F291" s="113"/>
      <c r="G291" s="107"/>
      <c r="H291" s="108" t="s">
        <v>68</v>
      </c>
      <c r="I291" s="109">
        <v>7.56</v>
      </c>
      <c r="J291" s="110">
        <v>1900</v>
      </c>
      <c r="K291" s="110">
        <f>IF(I291="","",J291*I291)</f>
        <v>14364</v>
      </c>
      <c r="L291" s="111">
        <f>IF(A291=1,K291,"")</f>
        <v>14364</v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 t="s">
        <v>855</v>
      </c>
      <c r="R291" s="115"/>
    </row>
    <row r="292" spans="1:18" ht="27" customHeight="1">
      <c r="A292" s="103"/>
      <c r="B292" s="104"/>
      <c r="C292" s="105" t="s">
        <v>945</v>
      </c>
      <c r="D292" s="105"/>
      <c r="E292" s="105"/>
      <c r="F292" s="114" t="s">
        <v>1030</v>
      </c>
      <c r="G292" s="107"/>
      <c r="H292" s="108" t="s">
        <v>68</v>
      </c>
      <c r="I292" s="109">
        <v>6.984</v>
      </c>
      <c r="J292" s="110">
        <v>9722.2723367697599</v>
      </c>
      <c r="K292" s="110">
        <f>IF(I292="","",J292*I292)</f>
        <v>67900.350000000006</v>
      </c>
      <c r="L292" s="111">
        <v>38332</v>
      </c>
      <c r="M292" s="111">
        <v>29568.35</v>
      </c>
      <c r="N292" s="111">
        <v>0</v>
      </c>
      <c r="O292" s="111" t="str">
        <f>IF(A292=4,K292,"")</f>
        <v/>
      </c>
      <c r="P292" s="111">
        <v>0</v>
      </c>
      <c r="Q292" s="112" t="s">
        <v>1031</v>
      </c>
      <c r="R292" s="115"/>
    </row>
    <row r="293" spans="1:18" ht="27" customHeight="1">
      <c r="A293" s="103">
        <v>1</v>
      </c>
      <c r="B293" s="104"/>
      <c r="C293" s="105" t="s">
        <v>946</v>
      </c>
      <c r="D293" s="105"/>
      <c r="E293" s="105"/>
      <c r="F293" s="114" t="s">
        <v>571</v>
      </c>
      <c r="G293" s="107"/>
      <c r="H293" s="108" t="s">
        <v>643</v>
      </c>
      <c r="I293" s="109">
        <v>6</v>
      </c>
      <c r="J293" s="110">
        <v>164700</v>
      </c>
      <c r="K293" s="110">
        <f>IF(I293="","",J293*I293)</f>
        <v>988200</v>
      </c>
      <c r="L293" s="111">
        <f>IF(A293=1,K293,"")</f>
        <v>988200</v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 t="s">
        <v>1032</v>
      </c>
      <c r="R293" s="82"/>
    </row>
    <row r="294" spans="1:18" ht="27" customHeight="1">
      <c r="A294" s="103">
        <v>2</v>
      </c>
      <c r="B294" s="104"/>
      <c r="C294" s="105" t="s">
        <v>941</v>
      </c>
      <c r="D294" s="105"/>
      <c r="E294" s="105"/>
      <c r="F294" s="114"/>
      <c r="G294" s="107"/>
      <c r="H294" s="108" t="s">
        <v>947</v>
      </c>
      <c r="I294" s="109">
        <v>0.08</v>
      </c>
      <c r="J294" s="110">
        <v>331513</v>
      </c>
      <c r="K294" s="110">
        <f>IF(I294="","",J294*I294)</f>
        <v>26521.040000000001</v>
      </c>
      <c r="L294" s="111" t="str">
        <f>IF(A294=1,K294,"")</f>
        <v/>
      </c>
      <c r="M294" s="111">
        <f>IF(A294=2,K294,"")</f>
        <v>26521.040000000001</v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1504330.19</v>
      </c>
      <c r="L295" s="119">
        <f>SUM(L275:L294)</f>
        <v>1146296</v>
      </c>
      <c r="M295" s="119">
        <f>SUM(M275:M294)</f>
        <v>358034.18999999994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125360.84916666667</v>
      </c>
      <c r="L296" s="126">
        <f>IF($I$4="","",L295/$I$4)</f>
        <v>143287</v>
      </c>
      <c r="M296" s="126">
        <f>IF($I$4="","",M295/$I$4)</f>
        <v>44754.273749999993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24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931</v>
      </c>
      <c r="C299" s="84"/>
      <c r="D299" s="84"/>
      <c r="E299" s="84"/>
      <c r="F299" s="84"/>
      <c r="G299" s="84"/>
      <c r="H299" s="85"/>
      <c r="I299" s="86"/>
      <c r="J299" s="87"/>
      <c r="K299" s="87" t="s">
        <v>1034</v>
      </c>
      <c r="L299" s="88"/>
      <c r="M299" s="88"/>
      <c r="N299" s="88"/>
      <c r="O299" s="88"/>
      <c r="P299" s="89">
        <v>32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1033</v>
      </c>
      <c r="C301" s="232"/>
      <c r="D301" s="232"/>
      <c r="E301" s="232"/>
      <c r="F301" s="232"/>
      <c r="G301" s="232"/>
      <c r="H301" s="97" t="s">
        <v>110</v>
      </c>
      <c r="I301" s="98">
        <v>12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2</v>
      </c>
      <c r="B302" s="104"/>
      <c r="C302" s="105" t="s">
        <v>934</v>
      </c>
      <c r="D302" s="105"/>
      <c r="E302" s="105"/>
      <c r="F302" s="106"/>
      <c r="G302" s="107"/>
      <c r="H302" s="108" t="s">
        <v>76</v>
      </c>
      <c r="I302" s="109">
        <v>27</v>
      </c>
      <c r="J302" s="110">
        <v>400</v>
      </c>
      <c r="K302" s="110">
        <f>IF(I302="","",J302*I302)</f>
        <v>10800</v>
      </c>
      <c r="L302" s="111" t="str">
        <f>IF(A302=1,K302,"")</f>
        <v/>
      </c>
      <c r="M302" s="111">
        <f>IF(A302=2,K302,"")</f>
        <v>10800</v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>
        <v>2</v>
      </c>
      <c r="B303" s="104"/>
      <c r="C303" s="105" t="s">
        <v>935</v>
      </c>
      <c r="D303" s="105"/>
      <c r="E303" s="105"/>
      <c r="F303" s="106" t="s">
        <v>1018</v>
      </c>
      <c r="G303" s="107"/>
      <c r="H303" s="108" t="s">
        <v>76</v>
      </c>
      <c r="I303" s="109">
        <v>4.28</v>
      </c>
      <c r="J303" s="110">
        <v>5500</v>
      </c>
      <c r="K303" s="110">
        <f>IF(I303="","",J303*I303)</f>
        <v>23540</v>
      </c>
      <c r="L303" s="111" t="str">
        <f>IF(A303=1,K303,"")</f>
        <v/>
      </c>
      <c r="M303" s="111">
        <f>IF(A303=2,K303,"")</f>
        <v>23540</v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/>
      <c r="R303" s="102"/>
    </row>
    <row r="304" spans="1:18" ht="27" customHeight="1">
      <c r="A304" s="103">
        <v>1</v>
      </c>
      <c r="B304" s="104"/>
      <c r="C304" s="105" t="s">
        <v>936</v>
      </c>
      <c r="D304" s="105"/>
      <c r="E304" s="105"/>
      <c r="F304" s="106" t="s">
        <v>368</v>
      </c>
      <c r="G304" s="107"/>
      <c r="H304" s="108" t="s">
        <v>68</v>
      </c>
      <c r="I304" s="109">
        <v>4.25</v>
      </c>
      <c r="J304" s="110">
        <v>20800</v>
      </c>
      <c r="K304" s="110">
        <f>IF(I304="","",J304*I304)</f>
        <v>88400</v>
      </c>
      <c r="L304" s="111">
        <f>IF(A304=1,K304,"")</f>
        <v>88400</v>
      </c>
      <c r="M304" s="111" t="str">
        <f>IF(A304=2,K304,"")</f>
        <v/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 t="s">
        <v>949</v>
      </c>
      <c r="R304" s="102"/>
    </row>
    <row r="305" spans="1:18" ht="27" customHeight="1">
      <c r="A305" s="103">
        <v>2</v>
      </c>
      <c r="B305" s="104"/>
      <c r="C305" s="105" t="s">
        <v>938</v>
      </c>
      <c r="D305" s="105"/>
      <c r="E305" s="105"/>
      <c r="F305" s="113"/>
      <c r="G305" s="107"/>
      <c r="H305" s="108" t="s">
        <v>68</v>
      </c>
      <c r="I305" s="109">
        <v>4.05</v>
      </c>
      <c r="J305" s="110">
        <v>10000</v>
      </c>
      <c r="K305" s="110">
        <f>IF(I305="","",J305*I305)</f>
        <v>40500</v>
      </c>
      <c r="L305" s="111" t="str">
        <f>IF(A305=1,K305,"")</f>
        <v/>
      </c>
      <c r="M305" s="111">
        <f>IF(A305=2,K305,"")</f>
        <v>40500</v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>
        <v>1</v>
      </c>
      <c r="B306" s="104"/>
      <c r="C306" s="105" t="s">
        <v>939</v>
      </c>
      <c r="D306" s="105"/>
      <c r="E306" s="105"/>
      <c r="F306" s="106"/>
      <c r="G306" s="107"/>
      <c r="H306" s="108" t="s">
        <v>68</v>
      </c>
      <c r="I306" s="109">
        <v>0.73</v>
      </c>
      <c r="J306" s="110">
        <v>20000</v>
      </c>
      <c r="K306" s="110">
        <f>IF(I306="","",J306*I306)</f>
        <v>14600</v>
      </c>
      <c r="L306" s="111">
        <f>IF(A306=1,K306,"")</f>
        <v>14600</v>
      </c>
      <c r="M306" s="111" t="str">
        <f>IF(A306=2,K306,"")</f>
        <v/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>
        <v>1</v>
      </c>
      <c r="B307" s="104"/>
      <c r="C307" s="105" t="s">
        <v>940</v>
      </c>
      <c r="D307" s="105"/>
      <c r="E307" s="105"/>
      <c r="F307" s="113"/>
      <c r="G307" s="107"/>
      <c r="H307" s="108" t="s">
        <v>110</v>
      </c>
      <c r="I307" s="109">
        <v>12</v>
      </c>
      <c r="J307" s="110">
        <v>200</v>
      </c>
      <c r="K307" s="110">
        <f>IF(I307="","",J307*I307)</f>
        <v>2400</v>
      </c>
      <c r="L307" s="111">
        <f>IF(A307=1,K307,"")</f>
        <v>2400</v>
      </c>
      <c r="M307" s="111" t="str">
        <f>IF(A307=2,K307,"")</f>
        <v/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>
        <v>2</v>
      </c>
      <c r="B308" s="104"/>
      <c r="C308" s="105" t="s">
        <v>992</v>
      </c>
      <c r="D308" s="105"/>
      <c r="E308" s="105"/>
      <c r="F308" s="114" t="s">
        <v>998</v>
      </c>
      <c r="G308" s="107">
        <v>22</v>
      </c>
      <c r="H308" s="108" t="s">
        <v>791</v>
      </c>
      <c r="I308" s="109">
        <v>0.8</v>
      </c>
      <c r="J308" s="110">
        <v>75000</v>
      </c>
      <c r="K308" s="110">
        <f>IF(I308="","",J308*I308)</f>
        <v>60000</v>
      </c>
      <c r="L308" s="111" t="str">
        <f>IF(A308=1,K308,"")</f>
        <v/>
      </c>
      <c r="M308" s="111">
        <f>IF(A308=2,K308,"")</f>
        <v>60000</v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>
        <v>2</v>
      </c>
      <c r="B309" s="104"/>
      <c r="C309" s="105" t="s">
        <v>798</v>
      </c>
      <c r="D309" s="105"/>
      <c r="E309" s="105"/>
      <c r="F309" s="113" t="s">
        <v>956</v>
      </c>
      <c r="G309" s="107">
        <v>9</v>
      </c>
      <c r="H309" s="108" t="s">
        <v>791</v>
      </c>
      <c r="I309" s="109">
        <v>0.8</v>
      </c>
      <c r="J309" s="110">
        <v>20000</v>
      </c>
      <c r="K309" s="110">
        <f>IF(I309="","",J309*I309)</f>
        <v>16000</v>
      </c>
      <c r="L309" s="111" t="str">
        <f>IF(A309=1,K309,"")</f>
        <v/>
      </c>
      <c r="M309" s="111">
        <f>IF(A309=2,K309,"")</f>
        <v>16000</v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>
        <v>2</v>
      </c>
      <c r="B310" s="104"/>
      <c r="C310" s="105" t="s">
        <v>789</v>
      </c>
      <c r="D310" s="105"/>
      <c r="E310" s="105"/>
      <c r="F310" s="113" t="s">
        <v>957</v>
      </c>
      <c r="G310" s="107">
        <v>3.8</v>
      </c>
      <c r="H310" s="108" t="s">
        <v>791</v>
      </c>
      <c r="I310" s="109">
        <v>0.8</v>
      </c>
      <c r="J310" s="110">
        <v>5000</v>
      </c>
      <c r="K310" s="110">
        <f>IF(I310="","",J310*I310)</f>
        <v>4000</v>
      </c>
      <c r="L310" s="111" t="str">
        <f>IF(A310=1,K310,"")</f>
        <v/>
      </c>
      <c r="M310" s="111">
        <f>IF(A310=2,K310,"")</f>
        <v>4000</v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>
        <v>2</v>
      </c>
      <c r="B311" s="104"/>
      <c r="C311" s="105" t="s">
        <v>943</v>
      </c>
      <c r="D311" s="105"/>
      <c r="E311" s="105"/>
      <c r="F311" s="113"/>
      <c r="G311" s="107"/>
      <c r="H311" s="108" t="s">
        <v>792</v>
      </c>
      <c r="I311" s="109">
        <v>0.8</v>
      </c>
      <c r="J311" s="110">
        <v>2000</v>
      </c>
      <c r="K311" s="110">
        <f>IF(I311="","",J311*I311)</f>
        <v>1600</v>
      </c>
      <c r="L311" s="111" t="str">
        <f>IF(A311=1,K311,"")</f>
        <v/>
      </c>
      <c r="M311" s="111">
        <f>IF(A311=2,K311,"")</f>
        <v>1600</v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>
        <v>2</v>
      </c>
      <c r="B312" s="104"/>
      <c r="C312" s="105" t="s">
        <v>784</v>
      </c>
      <c r="D312" s="105"/>
      <c r="E312" s="105"/>
      <c r="F312" s="106"/>
      <c r="G312" s="107"/>
      <c r="H312" s="108" t="s">
        <v>750</v>
      </c>
      <c r="I312" s="109">
        <v>0.8</v>
      </c>
      <c r="J312" s="110">
        <v>29640</v>
      </c>
      <c r="K312" s="110">
        <f>IF(I312="","",J312*I312)</f>
        <v>23712</v>
      </c>
      <c r="L312" s="111" t="str">
        <f>IF(A312=1,K312,"")</f>
        <v/>
      </c>
      <c r="M312" s="111">
        <f>IF(A312=2,K312,"")</f>
        <v>23712</v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>
        <v>2</v>
      </c>
      <c r="B313" s="104"/>
      <c r="C313" s="105" t="s">
        <v>785</v>
      </c>
      <c r="D313" s="105"/>
      <c r="E313" s="105"/>
      <c r="F313" s="106"/>
      <c r="G313" s="107"/>
      <c r="H313" s="108" t="s">
        <v>750</v>
      </c>
      <c r="I313" s="109">
        <v>3.2</v>
      </c>
      <c r="J313" s="110">
        <v>26150</v>
      </c>
      <c r="K313" s="110">
        <f>IF(I313="","",J313*I313)</f>
        <v>83680</v>
      </c>
      <c r="L313" s="111" t="str">
        <f>IF(A313=1,K313,"")</f>
        <v/>
      </c>
      <c r="M313" s="111">
        <f>IF(A313=2,K313,"")</f>
        <v>83680</v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>
        <v>2</v>
      </c>
      <c r="B314" s="104"/>
      <c r="C314" s="105" t="s">
        <v>790</v>
      </c>
      <c r="D314" s="105"/>
      <c r="E314" s="105"/>
      <c r="F314" s="106"/>
      <c r="G314" s="107"/>
      <c r="H314" s="108" t="s">
        <v>750</v>
      </c>
      <c r="I314" s="109">
        <v>0.8</v>
      </c>
      <c r="J314" s="110">
        <v>27890</v>
      </c>
      <c r="K314" s="110">
        <f>IF(I314="","",J314*I314)</f>
        <v>22312</v>
      </c>
      <c r="L314" s="111" t="str">
        <f>IF(A314=1,K314,"")</f>
        <v/>
      </c>
      <c r="M314" s="111">
        <f>IF(A314=2,K314,"")</f>
        <v>22312</v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>
        <v>2</v>
      </c>
      <c r="B315" s="104"/>
      <c r="C315" s="105" t="s">
        <v>786</v>
      </c>
      <c r="D315" s="105"/>
      <c r="E315" s="105"/>
      <c r="F315" s="106"/>
      <c r="G315" s="107"/>
      <c r="H315" s="108" t="s">
        <v>793</v>
      </c>
      <c r="I315" s="109">
        <v>46.06</v>
      </c>
      <c r="J315" s="110">
        <v>155</v>
      </c>
      <c r="K315" s="110">
        <f>IF(I315="","",J315*I315)</f>
        <v>7139.3</v>
      </c>
      <c r="L315" s="111" t="str">
        <f>IF(A315=1,K315,"")</f>
        <v/>
      </c>
      <c r="M315" s="111">
        <f>IF(A315=2,K315,"")</f>
        <v>7139.3</v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>
        <v>2</v>
      </c>
      <c r="B316" s="104"/>
      <c r="C316" s="105" t="s">
        <v>981</v>
      </c>
      <c r="D316" s="105"/>
      <c r="E316" s="105"/>
      <c r="F316" s="114"/>
      <c r="G316" s="107"/>
      <c r="H316" s="108" t="s">
        <v>792</v>
      </c>
      <c r="I316" s="109">
        <v>0.8</v>
      </c>
      <c r="J316" s="110">
        <v>2000</v>
      </c>
      <c r="K316" s="110">
        <f>IF(I316="","",J316*I316)</f>
        <v>1600</v>
      </c>
      <c r="L316" s="111" t="str">
        <f>IF(A316=1,K316,"")</f>
        <v/>
      </c>
      <c r="M316" s="111">
        <f>IF(A316=2,K316,"")</f>
        <v>1600</v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>
        <v>2</v>
      </c>
      <c r="B317" s="104"/>
      <c r="C317" s="105" t="s">
        <v>944</v>
      </c>
      <c r="D317" s="105"/>
      <c r="E317" s="105"/>
      <c r="F317" s="114"/>
      <c r="G317" s="107"/>
      <c r="H317" s="108" t="s">
        <v>76</v>
      </c>
      <c r="I317" s="109">
        <v>27</v>
      </c>
      <c r="J317" s="110">
        <v>700</v>
      </c>
      <c r="K317" s="110">
        <f>IF(I317="","",J317*I317)</f>
        <v>18900</v>
      </c>
      <c r="L317" s="111" t="str">
        <f>IF(A317=1,K317,"")</f>
        <v/>
      </c>
      <c r="M317" s="111">
        <f>IF(A317=2,K317,"")</f>
        <v>18900</v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>
        <v>1</v>
      </c>
      <c r="B318" s="104"/>
      <c r="C318" s="105" t="s">
        <v>352</v>
      </c>
      <c r="D318" s="105"/>
      <c r="E318" s="105"/>
      <c r="F318" s="113"/>
      <c r="G318" s="107"/>
      <c r="H318" s="108" t="s">
        <v>68</v>
      </c>
      <c r="I318" s="109">
        <v>7.56</v>
      </c>
      <c r="J318" s="110">
        <v>1900</v>
      </c>
      <c r="K318" s="110">
        <f>IF(I318="","",J318*I318)</f>
        <v>14364</v>
      </c>
      <c r="L318" s="111">
        <f>IF(A318=1,K318,"")</f>
        <v>14364</v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 t="s">
        <v>855</v>
      </c>
      <c r="R318" s="115"/>
    </row>
    <row r="319" spans="1:18" ht="27" customHeight="1">
      <c r="A319" s="103"/>
      <c r="B319" s="104"/>
      <c r="C319" s="105" t="s">
        <v>945</v>
      </c>
      <c r="D319" s="105"/>
      <c r="E319" s="105"/>
      <c r="F319" s="114" t="s">
        <v>1035</v>
      </c>
      <c r="G319" s="107"/>
      <c r="H319" s="108" t="s">
        <v>68</v>
      </c>
      <c r="I319" s="109">
        <v>7.3439999999999994</v>
      </c>
      <c r="J319" s="110">
        <v>9629.6364379084971</v>
      </c>
      <c r="K319" s="110">
        <f>IF(I319="","",J319*I319)</f>
        <v>70720.05</v>
      </c>
      <c r="L319" s="111">
        <v>39695</v>
      </c>
      <c r="M319" s="111">
        <v>31025.05</v>
      </c>
      <c r="N319" s="111">
        <v>0</v>
      </c>
      <c r="O319" s="111" t="str">
        <f>IF(A319=4,K319,"")</f>
        <v/>
      </c>
      <c r="P319" s="111">
        <v>0</v>
      </c>
      <c r="Q319" s="112" t="s">
        <v>1036</v>
      </c>
      <c r="R319" s="115"/>
    </row>
    <row r="320" spans="1:18" ht="27" customHeight="1">
      <c r="A320" s="103">
        <v>1</v>
      </c>
      <c r="B320" s="104"/>
      <c r="C320" s="105" t="s">
        <v>946</v>
      </c>
      <c r="D320" s="105"/>
      <c r="E320" s="105"/>
      <c r="F320" s="114" t="s">
        <v>573</v>
      </c>
      <c r="G320" s="107"/>
      <c r="H320" s="108" t="s">
        <v>643</v>
      </c>
      <c r="I320" s="109">
        <v>6</v>
      </c>
      <c r="J320" s="110">
        <v>168800</v>
      </c>
      <c r="K320" s="110">
        <f>IF(I320="","",J320*I320)</f>
        <v>1012800</v>
      </c>
      <c r="L320" s="111">
        <f>IF(A320=1,K320,"")</f>
        <v>1012800</v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 t="s">
        <v>1037</v>
      </c>
      <c r="R320" s="82"/>
    </row>
    <row r="321" spans="1:18" ht="27" customHeight="1">
      <c r="A321" s="103">
        <v>2</v>
      </c>
      <c r="B321" s="104"/>
      <c r="C321" s="105" t="s">
        <v>941</v>
      </c>
      <c r="D321" s="105"/>
      <c r="E321" s="105"/>
      <c r="F321" s="114"/>
      <c r="G321" s="107"/>
      <c r="H321" s="108" t="s">
        <v>947</v>
      </c>
      <c r="I321" s="109">
        <v>0.08</v>
      </c>
      <c r="J321" s="110">
        <v>344808</v>
      </c>
      <c r="K321" s="110">
        <f>IF(I321="","",J321*I321)</f>
        <v>27584.639999999999</v>
      </c>
      <c r="L321" s="111" t="str">
        <f>IF(A321=1,K321,"")</f>
        <v/>
      </c>
      <c r="M321" s="111">
        <f>IF(A321=2,K321,"")</f>
        <v>27584.639999999999</v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1544651.99</v>
      </c>
      <c r="L322" s="119">
        <f>SUM(L302:L321)</f>
        <v>1172259</v>
      </c>
      <c r="M322" s="119">
        <f>SUM(M302:M321)</f>
        <v>372392.99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128720.99916666666</v>
      </c>
      <c r="L323" s="126">
        <f>IF($I$4="","",L322/$I$4)</f>
        <v>146532.375</v>
      </c>
      <c r="M323" s="126">
        <f>IF($I$4="","",M322/$I$4)</f>
        <v>46549.123749999999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24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931</v>
      </c>
      <c r="C326" s="84"/>
      <c r="D326" s="84"/>
      <c r="E326" s="84"/>
      <c r="F326" s="84"/>
      <c r="G326" s="84"/>
      <c r="H326" s="85"/>
      <c r="I326" s="86"/>
      <c r="J326" s="87"/>
      <c r="K326" s="87" t="s">
        <v>1039</v>
      </c>
      <c r="L326" s="88"/>
      <c r="M326" s="88"/>
      <c r="N326" s="88"/>
      <c r="O326" s="88"/>
      <c r="P326" s="89">
        <v>33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1038</v>
      </c>
      <c r="C328" s="232"/>
      <c r="D328" s="232"/>
      <c r="E328" s="232"/>
      <c r="F328" s="232"/>
      <c r="G328" s="232"/>
      <c r="H328" s="97" t="s">
        <v>110</v>
      </c>
      <c r="I328" s="98">
        <v>24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2</v>
      </c>
      <c r="B329" s="104"/>
      <c r="C329" s="105" t="s">
        <v>934</v>
      </c>
      <c r="D329" s="105"/>
      <c r="E329" s="105"/>
      <c r="F329" s="106"/>
      <c r="G329" s="107"/>
      <c r="H329" s="108" t="s">
        <v>76</v>
      </c>
      <c r="I329" s="109">
        <v>56.400000000000006</v>
      </c>
      <c r="J329" s="110">
        <v>400</v>
      </c>
      <c r="K329" s="110">
        <f>IF(I329="","",J329*I329)</f>
        <v>22560.000000000004</v>
      </c>
      <c r="L329" s="111" t="str">
        <f>IF(A329=1,K329,"")</f>
        <v/>
      </c>
      <c r="M329" s="111">
        <f>IF(A329=2,K329,"")</f>
        <v>22560.000000000004</v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>
        <v>2</v>
      </c>
      <c r="B330" s="104"/>
      <c r="C330" s="105" t="s">
        <v>935</v>
      </c>
      <c r="D330" s="105"/>
      <c r="E330" s="105"/>
      <c r="F330" s="106" t="s">
        <v>1018</v>
      </c>
      <c r="G330" s="107"/>
      <c r="H330" s="108" t="s">
        <v>76</v>
      </c>
      <c r="I330" s="109">
        <v>7.1999999999999993</v>
      </c>
      <c r="J330" s="110">
        <v>5500</v>
      </c>
      <c r="K330" s="110">
        <f>IF(I330="","",J330*I330)</f>
        <v>39599.999999999993</v>
      </c>
      <c r="L330" s="111" t="str">
        <f>IF(A330=1,K330,"")</f>
        <v/>
      </c>
      <c r="M330" s="111">
        <f>IF(A330=2,K330,"")</f>
        <v>39599.999999999993</v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>
        <v>1</v>
      </c>
      <c r="B331" s="104"/>
      <c r="C331" s="105" t="s">
        <v>936</v>
      </c>
      <c r="D331" s="105"/>
      <c r="E331" s="105"/>
      <c r="F331" s="106" t="s">
        <v>368</v>
      </c>
      <c r="G331" s="107"/>
      <c r="H331" s="108" t="s">
        <v>68</v>
      </c>
      <c r="I331" s="109">
        <v>9.0500000000000007</v>
      </c>
      <c r="J331" s="110">
        <v>20800</v>
      </c>
      <c r="K331" s="110">
        <f>IF(I331="","",J331*I331)</f>
        <v>188240.00000000003</v>
      </c>
      <c r="L331" s="111">
        <f>IF(A331=1,K331,"")</f>
        <v>188240.00000000003</v>
      </c>
      <c r="M331" s="111" t="str">
        <f>IF(A331=2,K331,"")</f>
        <v/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 t="s">
        <v>949</v>
      </c>
      <c r="R331" s="102"/>
    </row>
    <row r="332" spans="1:18" ht="27" customHeight="1">
      <c r="A332" s="103">
        <v>2</v>
      </c>
      <c r="B332" s="104"/>
      <c r="C332" s="105" t="s">
        <v>938</v>
      </c>
      <c r="D332" s="105"/>
      <c r="E332" s="105"/>
      <c r="F332" s="113"/>
      <c r="G332" s="107"/>
      <c r="H332" s="108" t="s">
        <v>68</v>
      </c>
      <c r="I332" s="109">
        <v>8.4600000000000009</v>
      </c>
      <c r="J332" s="110">
        <v>10000</v>
      </c>
      <c r="K332" s="110">
        <f>IF(I332="","",J332*I332)</f>
        <v>84600.000000000015</v>
      </c>
      <c r="L332" s="111" t="str">
        <f>IF(A332=1,K332,"")</f>
        <v/>
      </c>
      <c r="M332" s="111">
        <f>IF(A332=2,K332,"")</f>
        <v>84600.000000000015</v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/>
      <c r="R332" s="102"/>
    </row>
    <row r="333" spans="1:18" ht="27" customHeight="1">
      <c r="A333" s="103">
        <v>1</v>
      </c>
      <c r="B333" s="104"/>
      <c r="C333" s="105" t="s">
        <v>939</v>
      </c>
      <c r="D333" s="105"/>
      <c r="E333" s="105"/>
      <c r="F333" s="106"/>
      <c r="G333" s="107"/>
      <c r="H333" s="108" t="s">
        <v>68</v>
      </c>
      <c r="I333" s="109">
        <v>1.548</v>
      </c>
      <c r="J333" s="110">
        <v>20000</v>
      </c>
      <c r="K333" s="110">
        <f>IF(I333="","",J333*I333)</f>
        <v>30960</v>
      </c>
      <c r="L333" s="111">
        <f>IF(A333=1,K333,"")</f>
        <v>30960</v>
      </c>
      <c r="M333" s="111" t="str">
        <f>IF(A333=2,K333,"")</f>
        <v/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>
        <v>1</v>
      </c>
      <c r="B334" s="104"/>
      <c r="C334" s="105" t="s">
        <v>940</v>
      </c>
      <c r="D334" s="105"/>
      <c r="E334" s="105"/>
      <c r="F334" s="113"/>
      <c r="G334" s="107"/>
      <c r="H334" s="108" t="s">
        <v>110</v>
      </c>
      <c r="I334" s="109">
        <v>24</v>
      </c>
      <c r="J334" s="110">
        <v>200</v>
      </c>
      <c r="K334" s="110">
        <f>IF(I334="","",J334*I334)</f>
        <v>4800</v>
      </c>
      <c r="L334" s="111">
        <f>IF(A334=1,K334,"")</f>
        <v>4800</v>
      </c>
      <c r="M334" s="111" t="str">
        <f>IF(A334=2,K334,"")</f>
        <v/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>
        <v>1</v>
      </c>
      <c r="B335" s="104"/>
      <c r="C335" s="105" t="s">
        <v>992</v>
      </c>
      <c r="D335" s="105"/>
      <c r="E335" s="105"/>
      <c r="F335" s="114" t="s">
        <v>1040</v>
      </c>
      <c r="G335" s="107">
        <v>22</v>
      </c>
      <c r="H335" s="108" t="s">
        <v>791</v>
      </c>
      <c r="I335" s="109">
        <v>1.6842105263157894</v>
      </c>
      <c r="J335" s="110">
        <v>75000</v>
      </c>
      <c r="K335" s="110">
        <f>IF(I335="","",J335*I335)</f>
        <v>126315.7894736842</v>
      </c>
      <c r="L335" s="111">
        <f>IF(A335=1,K335,"")</f>
        <v>126315.7894736842</v>
      </c>
      <c r="M335" s="111" t="str">
        <f>IF(A335=2,K335,"")</f>
        <v/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>
        <v>2</v>
      </c>
      <c r="B336" s="104"/>
      <c r="C336" s="105" t="s">
        <v>798</v>
      </c>
      <c r="D336" s="105"/>
      <c r="E336" s="105"/>
      <c r="F336" s="113" t="s">
        <v>956</v>
      </c>
      <c r="G336" s="107">
        <v>9</v>
      </c>
      <c r="H336" s="108" t="s">
        <v>791</v>
      </c>
      <c r="I336" s="109">
        <v>1.68</v>
      </c>
      <c r="J336" s="110">
        <v>20000</v>
      </c>
      <c r="K336" s="110">
        <f>IF(I336="","",J336*I336)</f>
        <v>33600</v>
      </c>
      <c r="L336" s="111" t="str">
        <f>IF(A336=1,K336,"")</f>
        <v/>
      </c>
      <c r="M336" s="111">
        <f>IF(A336=2,K336,"")</f>
        <v>33600</v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/>
      <c r="R336" s="82"/>
    </row>
    <row r="337" spans="1:18" ht="27" customHeight="1">
      <c r="A337" s="103">
        <v>2</v>
      </c>
      <c r="B337" s="104"/>
      <c r="C337" s="105" t="s">
        <v>789</v>
      </c>
      <c r="D337" s="105"/>
      <c r="E337" s="105"/>
      <c r="F337" s="113" t="s">
        <v>957</v>
      </c>
      <c r="G337" s="107">
        <v>3.8</v>
      </c>
      <c r="H337" s="108" t="s">
        <v>791</v>
      </c>
      <c r="I337" s="109">
        <v>1.68</v>
      </c>
      <c r="J337" s="110">
        <v>5000</v>
      </c>
      <c r="K337" s="110">
        <f>IF(I337="","",J337*I337)</f>
        <v>8400</v>
      </c>
      <c r="L337" s="111" t="str">
        <f>IF(A337=1,K337,"")</f>
        <v/>
      </c>
      <c r="M337" s="111">
        <f>IF(A337=2,K337,"")</f>
        <v>8400</v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>
        <v>2</v>
      </c>
      <c r="B338" s="104"/>
      <c r="C338" s="105" t="s">
        <v>941</v>
      </c>
      <c r="D338" s="105"/>
      <c r="E338" s="105"/>
      <c r="F338" s="113"/>
      <c r="G338" s="107"/>
      <c r="H338" s="108" t="s">
        <v>947</v>
      </c>
      <c r="I338" s="109">
        <v>0.08</v>
      </c>
      <c r="J338" s="110">
        <v>753996</v>
      </c>
      <c r="K338" s="110">
        <f>IF(I338="","",J338*I338)</f>
        <v>60319.68</v>
      </c>
      <c r="L338" s="111" t="str">
        <f>IF(A338=1,K338,"")</f>
        <v/>
      </c>
      <c r="M338" s="111">
        <f>IF(A338=2,K338,"")</f>
        <v>60319.68</v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>
        <v>2</v>
      </c>
      <c r="B339" s="104"/>
      <c r="C339" s="105" t="s">
        <v>784</v>
      </c>
      <c r="D339" s="105"/>
      <c r="E339" s="105"/>
      <c r="F339" s="106"/>
      <c r="G339" s="107"/>
      <c r="H339" s="108" t="s">
        <v>750</v>
      </c>
      <c r="I339" s="109">
        <v>1.68</v>
      </c>
      <c r="J339" s="110">
        <v>32000</v>
      </c>
      <c r="K339" s="110">
        <f>IF(I339="","",J339*I339)</f>
        <v>53760</v>
      </c>
      <c r="L339" s="111" t="str">
        <f>IF(A339=1,K339,"")</f>
        <v/>
      </c>
      <c r="M339" s="111">
        <f>IF(A339=2,K339,"")</f>
        <v>53760</v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>
        <v>2</v>
      </c>
      <c r="B340" s="104"/>
      <c r="C340" s="105" t="s">
        <v>785</v>
      </c>
      <c r="D340" s="105"/>
      <c r="E340" s="105"/>
      <c r="F340" s="106"/>
      <c r="G340" s="107"/>
      <c r="H340" s="108" t="s">
        <v>750</v>
      </c>
      <c r="I340" s="109">
        <v>6.73</v>
      </c>
      <c r="J340" s="110">
        <v>28200</v>
      </c>
      <c r="K340" s="110">
        <f>IF(I340="","",J340*I340)</f>
        <v>189786</v>
      </c>
      <c r="L340" s="111" t="str">
        <f>IF(A340=1,K340,"")</f>
        <v/>
      </c>
      <c r="M340" s="111">
        <f>IF(A340=2,K340,"")</f>
        <v>189786</v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>
        <v>2</v>
      </c>
      <c r="B341" s="104"/>
      <c r="C341" s="105" t="s">
        <v>790</v>
      </c>
      <c r="D341" s="105"/>
      <c r="E341" s="105"/>
      <c r="F341" s="106"/>
      <c r="G341" s="107"/>
      <c r="H341" s="108" t="s">
        <v>750</v>
      </c>
      <c r="I341" s="109">
        <v>1.68</v>
      </c>
      <c r="J341" s="110">
        <v>30600</v>
      </c>
      <c r="K341" s="110">
        <f>IF(I341="","",J341*I341)</f>
        <v>51408</v>
      </c>
      <c r="L341" s="111" t="str">
        <f>IF(A341=1,K341,"")</f>
        <v/>
      </c>
      <c r="M341" s="111">
        <f>IF(A341=2,K341,"")</f>
        <v>51408</v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>
        <v>2</v>
      </c>
      <c r="B342" s="104"/>
      <c r="C342" s="105" t="s">
        <v>786</v>
      </c>
      <c r="D342" s="105"/>
      <c r="E342" s="105"/>
      <c r="F342" s="106"/>
      <c r="G342" s="107"/>
      <c r="H342" s="108" t="s">
        <v>793</v>
      </c>
      <c r="I342" s="109">
        <v>105.6</v>
      </c>
      <c r="J342" s="110">
        <v>155</v>
      </c>
      <c r="K342" s="110">
        <f>IF(I342="","",J342*I342)</f>
        <v>16368</v>
      </c>
      <c r="L342" s="111" t="str">
        <f>IF(A342=1,K342,"")</f>
        <v/>
      </c>
      <c r="M342" s="111">
        <f>IF(A342=2,K342,"")</f>
        <v>16368</v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>
        <v>1</v>
      </c>
      <c r="B343" s="104"/>
      <c r="C343" s="105" t="s">
        <v>1041</v>
      </c>
      <c r="D343" s="105"/>
      <c r="E343" s="105"/>
      <c r="F343" s="114"/>
      <c r="G343" s="107"/>
      <c r="H343" s="108" t="s">
        <v>792</v>
      </c>
      <c r="I343" s="109">
        <v>1.68</v>
      </c>
      <c r="J343" s="110">
        <v>4000</v>
      </c>
      <c r="K343" s="110">
        <f>IF(I343="","",J343*I343)</f>
        <v>6720</v>
      </c>
      <c r="L343" s="111">
        <f>IF(A343=1,K343,"")</f>
        <v>6720</v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/>
      <c r="R343" s="115"/>
    </row>
    <row r="344" spans="1:18" ht="27" customHeight="1">
      <c r="A344" s="103">
        <v>2</v>
      </c>
      <c r="B344" s="104"/>
      <c r="C344" s="105" t="s">
        <v>944</v>
      </c>
      <c r="D344" s="105"/>
      <c r="E344" s="105"/>
      <c r="F344" s="114"/>
      <c r="G344" s="107"/>
      <c r="H344" s="108" t="s">
        <v>76</v>
      </c>
      <c r="I344" s="109">
        <v>56.4</v>
      </c>
      <c r="J344" s="110">
        <v>700</v>
      </c>
      <c r="K344" s="110">
        <f>IF(I344="","",J344*I344)</f>
        <v>39480</v>
      </c>
      <c r="L344" s="111" t="str">
        <f>IF(A344=1,K344,"")</f>
        <v/>
      </c>
      <c r="M344" s="111">
        <f>IF(A344=2,K344,"")</f>
        <v>39480</v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>
        <v>1</v>
      </c>
      <c r="B345" s="104"/>
      <c r="C345" s="105" t="s">
        <v>352</v>
      </c>
      <c r="D345" s="105"/>
      <c r="E345" s="105"/>
      <c r="F345" s="113"/>
      <c r="G345" s="107"/>
      <c r="H345" s="108" t="s">
        <v>68</v>
      </c>
      <c r="I345" s="109">
        <v>15.792</v>
      </c>
      <c r="J345" s="110">
        <v>1900</v>
      </c>
      <c r="K345" s="110">
        <f>IF(I345="","",J345*I345)</f>
        <v>30004.799999999999</v>
      </c>
      <c r="L345" s="111">
        <f>IF(A345=1,K345,"")</f>
        <v>30004.799999999999</v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 t="s">
        <v>855</v>
      </c>
      <c r="R345" s="115"/>
    </row>
    <row r="346" spans="1:18" ht="27" customHeight="1">
      <c r="A346" s="103"/>
      <c r="B346" s="104"/>
      <c r="C346" s="105" t="s">
        <v>945</v>
      </c>
      <c r="D346" s="105"/>
      <c r="E346" s="105"/>
      <c r="F346" s="114" t="s">
        <v>1042</v>
      </c>
      <c r="G346" s="107"/>
      <c r="H346" s="108" t="s">
        <v>68</v>
      </c>
      <c r="I346" s="109">
        <v>26.11</v>
      </c>
      <c r="J346" s="110">
        <v>14338.243967828417</v>
      </c>
      <c r="K346" s="110">
        <f>IF(I346="","",J346*I346)</f>
        <v>374371.55</v>
      </c>
      <c r="L346" s="111">
        <v>216038</v>
      </c>
      <c r="M346" s="111">
        <v>158333.54999999999</v>
      </c>
      <c r="N346" s="111">
        <v>0</v>
      </c>
      <c r="O346" s="111" t="str">
        <f>IF(A346=4,K346,"")</f>
        <v/>
      </c>
      <c r="P346" s="111">
        <v>0</v>
      </c>
      <c r="Q346" s="112" t="s">
        <v>1043</v>
      </c>
      <c r="R346" s="115"/>
    </row>
    <row r="347" spans="1:18" ht="27" customHeight="1">
      <c r="A347" s="103">
        <v>1</v>
      </c>
      <c r="B347" s="104"/>
      <c r="C347" s="105" t="s">
        <v>946</v>
      </c>
      <c r="D347" s="105"/>
      <c r="E347" s="105"/>
      <c r="F347" s="114" t="s">
        <v>574</v>
      </c>
      <c r="G347" s="107"/>
      <c r="H347" s="108" t="s">
        <v>643</v>
      </c>
      <c r="I347" s="109">
        <v>12</v>
      </c>
      <c r="J347" s="110">
        <v>198500</v>
      </c>
      <c r="K347" s="110">
        <f>IF(I347="","",J347*I347)</f>
        <v>2382000</v>
      </c>
      <c r="L347" s="111">
        <f>IF(A347=1,K347,"")</f>
        <v>2382000</v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 t="s">
        <v>1044</v>
      </c>
      <c r="R347" s="82"/>
    </row>
    <row r="348" spans="1:18" ht="27" customHeight="1">
      <c r="A348" s="103">
        <v>2</v>
      </c>
      <c r="B348" s="104"/>
      <c r="C348" s="105" t="s">
        <v>941</v>
      </c>
      <c r="D348" s="105"/>
      <c r="E348" s="105"/>
      <c r="F348" s="114"/>
      <c r="G348" s="107"/>
      <c r="H348" s="108" t="s">
        <v>947</v>
      </c>
      <c r="I348" s="109">
        <v>0.08</v>
      </c>
      <c r="J348" s="110">
        <v>701255.55</v>
      </c>
      <c r="K348" s="110">
        <f>IF(I348="","",J348*I348)</f>
        <v>56100.444000000003</v>
      </c>
      <c r="L348" s="111" t="str">
        <f>IF(A348=1,K348,"")</f>
        <v/>
      </c>
      <c r="M348" s="111">
        <f>IF(A348=2,K348,"")</f>
        <v>56100.444000000003</v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3799394.2634736844</v>
      </c>
      <c r="L349" s="119">
        <f>SUM(L329:L348)</f>
        <v>2985078.5894736843</v>
      </c>
      <c r="M349" s="119">
        <f>SUM(M329:M348)</f>
        <v>814315.674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158308.09431140352</v>
      </c>
      <c r="L350" s="126">
        <f>IF($I$4="","",L349/$I$4)</f>
        <v>373134.82368421054</v>
      </c>
      <c r="M350" s="126">
        <f>IF($I$4="","",M349/$I$4)</f>
        <v>101789.45925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24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931</v>
      </c>
      <c r="C353" s="84"/>
      <c r="D353" s="84"/>
      <c r="E353" s="84"/>
      <c r="F353" s="84"/>
      <c r="G353" s="84"/>
      <c r="H353" s="85"/>
      <c r="I353" s="86"/>
      <c r="J353" s="87"/>
      <c r="K353" s="87" t="s">
        <v>1046</v>
      </c>
      <c r="L353" s="88"/>
      <c r="M353" s="88"/>
      <c r="N353" s="88"/>
      <c r="O353" s="88"/>
      <c r="P353" s="89">
        <v>34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1045</v>
      </c>
      <c r="C355" s="232"/>
      <c r="D355" s="232"/>
      <c r="E355" s="232"/>
      <c r="F355" s="232"/>
      <c r="G355" s="232"/>
      <c r="H355" s="97" t="s">
        <v>110</v>
      </c>
      <c r="I355" s="98">
        <v>34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2</v>
      </c>
      <c r="B356" s="104"/>
      <c r="C356" s="105" t="s">
        <v>934</v>
      </c>
      <c r="D356" s="105"/>
      <c r="E356" s="105"/>
      <c r="F356" s="106"/>
      <c r="G356" s="107"/>
      <c r="H356" s="108" t="s">
        <v>76</v>
      </c>
      <c r="I356" s="109">
        <v>81.599999999999994</v>
      </c>
      <c r="J356" s="110">
        <v>400</v>
      </c>
      <c r="K356" s="110">
        <f>IF(I356="","",J356*I356)</f>
        <v>32639.999999999996</v>
      </c>
      <c r="L356" s="111" t="str">
        <f>IF(A356=1,K356,"")</f>
        <v/>
      </c>
      <c r="M356" s="111">
        <f>IF(A356=2,K356,"")</f>
        <v>32639.999999999996</v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/>
      <c r="R356" s="102"/>
    </row>
    <row r="357" spans="1:18" ht="27" customHeight="1">
      <c r="A357" s="103">
        <v>2</v>
      </c>
      <c r="B357" s="104"/>
      <c r="C357" s="105" t="s">
        <v>935</v>
      </c>
      <c r="D357" s="105"/>
      <c r="E357" s="105"/>
      <c r="F357" s="106" t="s">
        <v>1018</v>
      </c>
      <c r="G357" s="107"/>
      <c r="H357" s="108" t="s">
        <v>76</v>
      </c>
      <c r="I357" s="109">
        <v>10.199999999999999</v>
      </c>
      <c r="J357" s="110">
        <v>5500</v>
      </c>
      <c r="K357" s="110">
        <f>IF(I357="","",J357*I357)</f>
        <v>56099.999999999993</v>
      </c>
      <c r="L357" s="111" t="str">
        <f>IF(A357=1,K357,"")</f>
        <v/>
      </c>
      <c r="M357" s="111">
        <f>IF(A357=2,K357,"")</f>
        <v>56099.999999999993</v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/>
      <c r="R357" s="102"/>
    </row>
    <row r="358" spans="1:18" ht="27" customHeight="1">
      <c r="A358" s="103">
        <v>1</v>
      </c>
      <c r="B358" s="104"/>
      <c r="C358" s="105" t="s">
        <v>936</v>
      </c>
      <c r="D358" s="105"/>
      <c r="E358" s="105"/>
      <c r="F358" s="106" t="s">
        <v>368</v>
      </c>
      <c r="G358" s="107"/>
      <c r="H358" s="108" t="s">
        <v>68</v>
      </c>
      <c r="I358" s="109">
        <v>13.096799999999998</v>
      </c>
      <c r="J358" s="110">
        <v>20800</v>
      </c>
      <c r="K358" s="110">
        <f>IF(I358="","",J358*I358)</f>
        <v>272413.43999999994</v>
      </c>
      <c r="L358" s="111">
        <f>IF(A358=1,K358,"")</f>
        <v>272413.43999999994</v>
      </c>
      <c r="M358" s="111" t="str">
        <f>IF(A358=2,K358,"")</f>
        <v/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 t="s">
        <v>949</v>
      </c>
      <c r="R358" s="102"/>
    </row>
    <row r="359" spans="1:18" ht="27" customHeight="1">
      <c r="A359" s="103">
        <v>2</v>
      </c>
      <c r="B359" s="104"/>
      <c r="C359" s="105" t="s">
        <v>938</v>
      </c>
      <c r="D359" s="105"/>
      <c r="E359" s="105"/>
      <c r="F359" s="113"/>
      <c r="G359" s="107"/>
      <c r="H359" s="108" t="s">
        <v>68</v>
      </c>
      <c r="I359" s="109">
        <v>12.239999999999998</v>
      </c>
      <c r="J359" s="110">
        <v>10000</v>
      </c>
      <c r="K359" s="110">
        <f>IF(I359="","",J359*I359)</f>
        <v>122399.99999999999</v>
      </c>
      <c r="L359" s="111" t="str">
        <f>IF(A359=1,K359,"")</f>
        <v/>
      </c>
      <c r="M359" s="111">
        <f>IF(A359=2,K359,"")</f>
        <v>122399.99999999999</v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>
        <v>1</v>
      </c>
      <c r="B360" s="104"/>
      <c r="C360" s="105" t="s">
        <v>939</v>
      </c>
      <c r="D360" s="105"/>
      <c r="E360" s="105"/>
      <c r="F360" s="106"/>
      <c r="G360" s="107"/>
      <c r="H360" s="108" t="s">
        <v>68</v>
      </c>
      <c r="I360" s="109">
        <v>2.2440000000000002</v>
      </c>
      <c r="J360" s="110">
        <v>20000</v>
      </c>
      <c r="K360" s="110">
        <f>IF(I360="","",J360*I360)</f>
        <v>44880.000000000007</v>
      </c>
      <c r="L360" s="111">
        <f>IF(A360=1,K360,"")</f>
        <v>44880.000000000007</v>
      </c>
      <c r="M360" s="111" t="str">
        <f>IF(A360=2,K360,"")</f>
        <v/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/>
      <c r="R360" s="102"/>
    </row>
    <row r="361" spans="1:18" ht="27" customHeight="1">
      <c r="A361" s="103">
        <v>1</v>
      </c>
      <c r="B361" s="104"/>
      <c r="C361" s="105" t="s">
        <v>940</v>
      </c>
      <c r="D361" s="105"/>
      <c r="E361" s="105"/>
      <c r="F361" s="113"/>
      <c r="G361" s="107"/>
      <c r="H361" s="108" t="s">
        <v>110</v>
      </c>
      <c r="I361" s="109">
        <v>34</v>
      </c>
      <c r="J361" s="110">
        <v>200</v>
      </c>
      <c r="K361" s="110">
        <f>IF(I361="","",J361*I361)</f>
        <v>6800</v>
      </c>
      <c r="L361" s="111">
        <f>IF(A361=1,K361,"")</f>
        <v>6800</v>
      </c>
      <c r="M361" s="111" t="str">
        <f>IF(A361=2,K361,"")</f>
        <v/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>
        <v>2</v>
      </c>
      <c r="B362" s="104"/>
      <c r="C362" s="105" t="s">
        <v>992</v>
      </c>
      <c r="D362" s="105"/>
      <c r="E362" s="105"/>
      <c r="F362" s="114" t="s">
        <v>1040</v>
      </c>
      <c r="G362" s="107">
        <v>22</v>
      </c>
      <c r="H362" s="108" t="s">
        <v>791</v>
      </c>
      <c r="I362" s="109">
        <v>2.5185185185185186</v>
      </c>
      <c r="J362" s="110">
        <v>90000</v>
      </c>
      <c r="K362" s="110">
        <f>IF(I362="","",J362*I362)</f>
        <v>226666.66666666669</v>
      </c>
      <c r="L362" s="111" t="str">
        <f>IF(A362=1,K362,"")</f>
        <v/>
      </c>
      <c r="M362" s="111">
        <f>IF(A362=2,K362,"")</f>
        <v>226666.66666666669</v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>
        <v>2</v>
      </c>
      <c r="B363" s="104"/>
      <c r="C363" s="105" t="s">
        <v>798</v>
      </c>
      <c r="D363" s="105"/>
      <c r="E363" s="105"/>
      <c r="F363" s="113" t="s">
        <v>956</v>
      </c>
      <c r="G363" s="107">
        <v>9</v>
      </c>
      <c r="H363" s="108" t="s">
        <v>791</v>
      </c>
      <c r="I363" s="109">
        <v>2.52</v>
      </c>
      <c r="J363" s="110">
        <v>20000</v>
      </c>
      <c r="K363" s="110">
        <f>IF(I363="","",J363*I363)</f>
        <v>50400</v>
      </c>
      <c r="L363" s="111" t="str">
        <f>IF(A363=1,K363,"")</f>
        <v/>
      </c>
      <c r="M363" s="111">
        <f>IF(A363=2,K363,"")</f>
        <v>50400</v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>
        <v>2</v>
      </c>
      <c r="B364" s="104"/>
      <c r="C364" s="105" t="s">
        <v>789</v>
      </c>
      <c r="D364" s="105"/>
      <c r="E364" s="105"/>
      <c r="F364" s="113" t="s">
        <v>957</v>
      </c>
      <c r="G364" s="107">
        <v>3.8</v>
      </c>
      <c r="H364" s="108" t="s">
        <v>791</v>
      </c>
      <c r="I364" s="109">
        <v>2.52</v>
      </c>
      <c r="J364" s="110">
        <v>5000</v>
      </c>
      <c r="K364" s="110">
        <f>IF(I364="","",J364*I364)</f>
        <v>12600</v>
      </c>
      <c r="L364" s="111" t="str">
        <f>IF(A364=1,K364,"")</f>
        <v/>
      </c>
      <c r="M364" s="111">
        <f>IF(A364=2,K364,"")</f>
        <v>12600</v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>
        <v>2</v>
      </c>
      <c r="B365" s="104"/>
      <c r="C365" s="105" t="s">
        <v>943</v>
      </c>
      <c r="D365" s="105"/>
      <c r="E365" s="105"/>
      <c r="F365" s="113"/>
      <c r="G365" s="107"/>
      <c r="H365" s="108" t="s">
        <v>792</v>
      </c>
      <c r="I365" s="109">
        <v>2.52</v>
      </c>
      <c r="J365" s="110">
        <v>2000</v>
      </c>
      <c r="K365" s="110">
        <f>IF(I365="","",J365*I365)</f>
        <v>5040</v>
      </c>
      <c r="L365" s="111" t="str">
        <f>IF(A365=1,K365,"")</f>
        <v/>
      </c>
      <c r="M365" s="111">
        <f>IF(A365=2,K365,"")</f>
        <v>5040</v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>
        <v>2</v>
      </c>
      <c r="B366" s="104"/>
      <c r="C366" s="105" t="s">
        <v>784</v>
      </c>
      <c r="D366" s="105"/>
      <c r="E366" s="105"/>
      <c r="F366" s="106"/>
      <c r="G366" s="107"/>
      <c r="H366" s="108" t="s">
        <v>750</v>
      </c>
      <c r="I366" s="109">
        <v>2.52</v>
      </c>
      <c r="J366" s="110">
        <v>29640</v>
      </c>
      <c r="K366" s="110">
        <f>IF(I366="","",J366*I366)</f>
        <v>74692.800000000003</v>
      </c>
      <c r="L366" s="111" t="str">
        <f>IF(A366=1,K366,"")</f>
        <v/>
      </c>
      <c r="M366" s="111">
        <f>IF(A366=2,K366,"")</f>
        <v>74692.800000000003</v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>
        <v>2</v>
      </c>
      <c r="B367" s="104"/>
      <c r="C367" s="105" t="s">
        <v>785</v>
      </c>
      <c r="D367" s="105"/>
      <c r="E367" s="105"/>
      <c r="F367" s="106"/>
      <c r="G367" s="107"/>
      <c r="H367" s="108" t="s">
        <v>750</v>
      </c>
      <c r="I367" s="109">
        <v>10.07</v>
      </c>
      <c r="J367" s="110">
        <v>26150</v>
      </c>
      <c r="K367" s="110">
        <f>IF(I367="","",J367*I367)</f>
        <v>263330.5</v>
      </c>
      <c r="L367" s="111" t="str">
        <f>IF(A367=1,K367,"")</f>
        <v/>
      </c>
      <c r="M367" s="111">
        <f>IF(A367=2,K367,"")</f>
        <v>263330.5</v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/>
      <c r="R367" s="115"/>
    </row>
    <row r="368" spans="1:18" ht="27" customHeight="1">
      <c r="A368" s="103">
        <v>2</v>
      </c>
      <c r="B368" s="104"/>
      <c r="C368" s="105" t="s">
        <v>790</v>
      </c>
      <c r="D368" s="105"/>
      <c r="E368" s="105"/>
      <c r="F368" s="106"/>
      <c r="G368" s="107"/>
      <c r="H368" s="108" t="s">
        <v>750</v>
      </c>
      <c r="I368" s="109">
        <v>2.52</v>
      </c>
      <c r="J368" s="110">
        <v>27890</v>
      </c>
      <c r="K368" s="110">
        <f>IF(I368="","",J368*I368)</f>
        <v>70282.8</v>
      </c>
      <c r="L368" s="111" t="str">
        <f>IF(A368=1,K368,"")</f>
        <v/>
      </c>
      <c r="M368" s="111">
        <f>IF(A368=2,K368,"")</f>
        <v>70282.8</v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>
        <v>2</v>
      </c>
      <c r="B369" s="104"/>
      <c r="C369" s="105" t="s">
        <v>786</v>
      </c>
      <c r="D369" s="105"/>
      <c r="E369" s="105"/>
      <c r="F369" s="106"/>
      <c r="G369" s="107"/>
      <c r="H369" s="108" t="s">
        <v>793</v>
      </c>
      <c r="I369" s="109">
        <v>149.61000000000001</v>
      </c>
      <c r="J369" s="110">
        <v>155</v>
      </c>
      <c r="K369" s="110">
        <f>IF(I369="","",J369*I369)</f>
        <v>23189.550000000003</v>
      </c>
      <c r="L369" s="111" t="str">
        <f>IF(A369=1,K369,"")</f>
        <v/>
      </c>
      <c r="M369" s="111">
        <f>IF(A369=2,K369,"")</f>
        <v>23189.550000000003</v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>
        <v>4</v>
      </c>
      <c r="B370" s="104"/>
      <c r="C370" s="105" t="s">
        <v>1041</v>
      </c>
      <c r="D370" s="105"/>
      <c r="E370" s="105"/>
      <c r="F370" s="114"/>
      <c r="G370" s="107"/>
      <c r="H370" s="108" t="s">
        <v>792</v>
      </c>
      <c r="I370" s="109">
        <v>2.6</v>
      </c>
      <c r="J370" s="110">
        <v>2000</v>
      </c>
      <c r="K370" s="110">
        <f>IF(I370="","",J370*I370)</f>
        <v>5200</v>
      </c>
      <c r="L370" s="111" t="str">
        <f>IF(A370=1,K370,"")</f>
        <v/>
      </c>
      <c r="M370" s="111" t="str">
        <f>IF(A370=2,K370,"")</f>
        <v/>
      </c>
      <c r="N370" s="111" t="str">
        <f>IF(A370=3,K370,"")</f>
        <v/>
      </c>
      <c r="O370" s="111">
        <f>IF(A370=4,K370,"")</f>
        <v>5200</v>
      </c>
      <c r="P370" s="111" t="str">
        <f>IF(A370=5,K370,"")</f>
        <v/>
      </c>
      <c r="Q370" s="112"/>
      <c r="R370" s="115"/>
    </row>
    <row r="371" spans="1:18" ht="27" customHeight="1">
      <c r="A371" s="103">
        <v>2</v>
      </c>
      <c r="B371" s="104"/>
      <c r="C371" s="105" t="s">
        <v>944</v>
      </c>
      <c r="D371" s="105"/>
      <c r="E371" s="105"/>
      <c r="F371" s="114"/>
      <c r="G371" s="107"/>
      <c r="H371" s="108" t="s">
        <v>76</v>
      </c>
      <c r="I371" s="109">
        <v>81.599999999999994</v>
      </c>
      <c r="J371" s="110">
        <v>700</v>
      </c>
      <c r="K371" s="110">
        <f>IF(I371="","",J371*I371)</f>
        <v>57119.999999999993</v>
      </c>
      <c r="L371" s="111" t="str">
        <f>IF(A371=1,K371,"")</f>
        <v/>
      </c>
      <c r="M371" s="111">
        <f>IF(A371=2,K371,"")</f>
        <v>57119.999999999993</v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/>
      <c r="R371" s="115"/>
    </row>
    <row r="372" spans="1:18" ht="27" customHeight="1">
      <c r="A372" s="103">
        <v>1</v>
      </c>
      <c r="B372" s="104"/>
      <c r="C372" s="105" t="s">
        <v>352</v>
      </c>
      <c r="D372" s="105"/>
      <c r="E372" s="105"/>
      <c r="F372" s="113"/>
      <c r="G372" s="107"/>
      <c r="H372" s="108" t="s">
        <v>68</v>
      </c>
      <c r="I372" s="109">
        <v>22.847999999999999</v>
      </c>
      <c r="J372" s="110">
        <v>1900</v>
      </c>
      <c r="K372" s="110">
        <f>IF(I372="","",J372*I372)</f>
        <v>43411.199999999997</v>
      </c>
      <c r="L372" s="111">
        <f>IF(A372=1,K372,"")</f>
        <v>43411.199999999997</v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 t="s">
        <v>855</v>
      </c>
      <c r="R372" s="115"/>
    </row>
    <row r="373" spans="1:18" ht="27" customHeight="1">
      <c r="A373" s="103"/>
      <c r="B373" s="104"/>
      <c r="C373" s="105" t="s">
        <v>1047</v>
      </c>
      <c r="D373" s="105"/>
      <c r="E373" s="105"/>
      <c r="F373" s="114" t="s">
        <v>1048</v>
      </c>
      <c r="G373" s="107"/>
      <c r="H373" s="108" t="s">
        <v>68</v>
      </c>
      <c r="I373" s="109">
        <v>22.541999999999998</v>
      </c>
      <c r="J373" s="110">
        <v>9519.494720965311</v>
      </c>
      <c r="K373" s="110">
        <f>IF(I373="","",J373*I373)</f>
        <v>214588.45</v>
      </c>
      <c r="L373" s="111">
        <v>118970</v>
      </c>
      <c r="M373" s="111">
        <v>95618.45</v>
      </c>
      <c r="N373" s="111">
        <v>0</v>
      </c>
      <c r="O373" s="111" t="str">
        <f>IF(A373=4,K373,"")</f>
        <v/>
      </c>
      <c r="P373" s="111">
        <v>0</v>
      </c>
      <c r="Q373" s="112" t="s">
        <v>1049</v>
      </c>
      <c r="R373" s="115"/>
    </row>
    <row r="374" spans="1:18" ht="27" customHeight="1">
      <c r="A374" s="103">
        <v>1</v>
      </c>
      <c r="B374" s="104"/>
      <c r="C374" s="105" t="s">
        <v>946</v>
      </c>
      <c r="D374" s="105"/>
      <c r="E374" s="105"/>
      <c r="F374" s="114" t="s">
        <v>575</v>
      </c>
      <c r="G374" s="107"/>
      <c r="H374" s="108" t="s">
        <v>643</v>
      </c>
      <c r="I374" s="109">
        <v>17</v>
      </c>
      <c r="J374" s="110">
        <v>202200</v>
      </c>
      <c r="K374" s="110">
        <f>IF(I374="","",J374*I374)</f>
        <v>3437400</v>
      </c>
      <c r="L374" s="111">
        <f>IF(A374=1,K374,"")</f>
        <v>3437400</v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 t="s">
        <v>1050</v>
      </c>
      <c r="R374" s="82"/>
    </row>
    <row r="375" spans="1:18" ht="27" customHeight="1">
      <c r="A375" s="103">
        <v>2</v>
      </c>
      <c r="B375" s="104"/>
      <c r="C375" s="105" t="s">
        <v>941</v>
      </c>
      <c r="D375" s="105"/>
      <c r="E375" s="105"/>
      <c r="F375" s="114"/>
      <c r="G375" s="107"/>
      <c r="H375" s="108" t="s">
        <v>947</v>
      </c>
      <c r="I375" s="109">
        <v>0.08</v>
      </c>
      <c r="J375" s="110">
        <v>1090081</v>
      </c>
      <c r="K375" s="110">
        <f>IF(I375="","",J375*I375)</f>
        <v>87206.48</v>
      </c>
      <c r="L375" s="111" t="str">
        <f>IF(A375=1,K375,"")</f>
        <v/>
      </c>
      <c r="M375" s="111">
        <f>IF(A375=2,K375,"")</f>
        <v>87206.48</v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5106361.8866666667</v>
      </c>
      <c r="L376" s="119">
        <f>SUM(L356:L375)</f>
        <v>3923874.64</v>
      </c>
      <c r="M376" s="119">
        <f>SUM(M356:M375)</f>
        <v>1177287.2466666668</v>
      </c>
      <c r="N376" s="119">
        <f>SUM(N356:N375)</f>
        <v>0</v>
      </c>
      <c r="O376" s="119">
        <f>SUM(O356:O375)</f>
        <v>5200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150187.1143137255</v>
      </c>
      <c r="L377" s="126">
        <f>IF($I$4="","",L376/$I$4)</f>
        <v>490484.33</v>
      </c>
      <c r="M377" s="126">
        <f>IF($I$4="","",M376/$I$4)</f>
        <v>147160.90583333335</v>
      </c>
      <c r="N377" s="126">
        <f>IF($I$4="","",N376/$I$4)</f>
        <v>0</v>
      </c>
      <c r="O377" s="126">
        <f>IF($I$4="","",O376/$I$4)</f>
        <v>650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24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931</v>
      </c>
      <c r="C380" s="84"/>
      <c r="D380" s="84"/>
      <c r="E380" s="84"/>
      <c r="F380" s="84"/>
      <c r="G380" s="84"/>
      <c r="H380" s="85"/>
      <c r="I380" s="86"/>
      <c r="J380" s="87"/>
      <c r="K380" s="87" t="s">
        <v>1052</v>
      </c>
      <c r="L380" s="88"/>
      <c r="M380" s="88"/>
      <c r="N380" s="88"/>
      <c r="O380" s="88"/>
      <c r="P380" s="89">
        <v>35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1051</v>
      </c>
      <c r="C382" s="232"/>
      <c r="D382" s="232"/>
      <c r="E382" s="232"/>
      <c r="F382" s="232"/>
      <c r="G382" s="232"/>
      <c r="H382" s="97" t="s">
        <v>110</v>
      </c>
      <c r="I382" s="98">
        <v>48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2</v>
      </c>
      <c r="B383" s="104"/>
      <c r="C383" s="105" t="s">
        <v>934</v>
      </c>
      <c r="D383" s="105"/>
      <c r="E383" s="105"/>
      <c r="F383" s="106"/>
      <c r="G383" s="107"/>
      <c r="H383" s="108" t="s">
        <v>76</v>
      </c>
      <c r="I383" s="109">
        <v>117.60000000000001</v>
      </c>
      <c r="J383" s="110">
        <v>400</v>
      </c>
      <c r="K383" s="110">
        <f>IF(I383="","",J383*I383)</f>
        <v>47040</v>
      </c>
      <c r="L383" s="111" t="str">
        <f>IF(A383=1,K383,"")</f>
        <v/>
      </c>
      <c r="M383" s="111">
        <f>IF(A383=2,K383,"")</f>
        <v>47040</v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>
        <v>2</v>
      </c>
      <c r="B384" s="104"/>
      <c r="C384" s="105" t="s">
        <v>935</v>
      </c>
      <c r="D384" s="105"/>
      <c r="E384" s="105"/>
      <c r="F384" s="106" t="s">
        <v>1018</v>
      </c>
      <c r="G384" s="107"/>
      <c r="H384" s="108" t="s">
        <v>76</v>
      </c>
      <c r="I384" s="109">
        <v>14.399999999999999</v>
      </c>
      <c r="J384" s="110">
        <v>5500</v>
      </c>
      <c r="K384" s="110">
        <f>IF(I384="","",J384*I384)</f>
        <v>79199.999999999985</v>
      </c>
      <c r="L384" s="111" t="str">
        <f>IF(A384=1,K384,"")</f>
        <v/>
      </c>
      <c r="M384" s="111">
        <f>IF(A384=2,K384,"")</f>
        <v>79199.999999999985</v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/>
      <c r="R384" s="102"/>
    </row>
    <row r="385" spans="1:18" ht="27" customHeight="1">
      <c r="A385" s="103">
        <v>1</v>
      </c>
      <c r="B385" s="104"/>
      <c r="C385" s="105" t="s">
        <v>936</v>
      </c>
      <c r="D385" s="105"/>
      <c r="E385" s="105"/>
      <c r="F385" s="106" t="s">
        <v>368</v>
      </c>
      <c r="G385" s="107"/>
      <c r="H385" s="108" t="s">
        <v>68</v>
      </c>
      <c r="I385" s="109">
        <v>18.8748</v>
      </c>
      <c r="J385" s="110">
        <v>20800</v>
      </c>
      <c r="K385" s="110">
        <f>IF(I385="","",J385*I385)</f>
        <v>392595.84</v>
      </c>
      <c r="L385" s="111">
        <f>IF(A385=1,K385,"")</f>
        <v>392595.84</v>
      </c>
      <c r="M385" s="111" t="str">
        <f>IF(A385=2,K385,"")</f>
        <v/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 t="s">
        <v>949</v>
      </c>
      <c r="R385" s="102"/>
    </row>
    <row r="386" spans="1:18" ht="27" customHeight="1">
      <c r="A386" s="103">
        <v>2</v>
      </c>
      <c r="B386" s="104"/>
      <c r="C386" s="105" t="s">
        <v>938</v>
      </c>
      <c r="D386" s="105"/>
      <c r="E386" s="105"/>
      <c r="F386" s="113"/>
      <c r="G386" s="107"/>
      <c r="H386" s="108" t="s">
        <v>68</v>
      </c>
      <c r="I386" s="109">
        <v>17.64</v>
      </c>
      <c r="J386" s="110">
        <v>10000</v>
      </c>
      <c r="K386" s="110">
        <f>IF(I386="","",J386*I386)</f>
        <v>176400</v>
      </c>
      <c r="L386" s="111" t="str">
        <f>IF(A386=1,K386,"")</f>
        <v/>
      </c>
      <c r="M386" s="111">
        <f>IF(A386=2,K386,"")</f>
        <v>176400</v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>
        <v>1</v>
      </c>
      <c r="B387" s="104"/>
      <c r="C387" s="105" t="s">
        <v>939</v>
      </c>
      <c r="D387" s="105"/>
      <c r="E387" s="105"/>
      <c r="F387" s="106"/>
      <c r="G387" s="107"/>
      <c r="H387" s="108" t="s">
        <v>68</v>
      </c>
      <c r="I387" s="109">
        <v>6.7500000000000004E-2</v>
      </c>
      <c r="J387" s="110">
        <v>20000</v>
      </c>
      <c r="K387" s="110">
        <f>IF(I387="","",J387*I387)</f>
        <v>1350</v>
      </c>
      <c r="L387" s="111">
        <f>IF(A387=1,K387,"")</f>
        <v>1350</v>
      </c>
      <c r="M387" s="111" t="str">
        <f>IF(A387=2,K387,"")</f>
        <v/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>
        <v>1</v>
      </c>
      <c r="B388" s="104"/>
      <c r="C388" s="105" t="s">
        <v>940</v>
      </c>
      <c r="D388" s="105"/>
      <c r="E388" s="105"/>
      <c r="F388" s="113"/>
      <c r="G388" s="107"/>
      <c r="H388" s="108" t="s">
        <v>110</v>
      </c>
      <c r="I388" s="109">
        <v>48</v>
      </c>
      <c r="J388" s="110">
        <v>200</v>
      </c>
      <c r="K388" s="110">
        <f>IF(I388="","",J388*I388)</f>
        <v>9600</v>
      </c>
      <c r="L388" s="111">
        <f>IF(A388=1,K388,"")</f>
        <v>9600</v>
      </c>
      <c r="M388" s="111" t="str">
        <f>IF(A388=2,K388,"")</f>
        <v/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>
        <v>2</v>
      </c>
      <c r="B389" s="104"/>
      <c r="C389" s="105" t="s">
        <v>992</v>
      </c>
      <c r="D389" s="105"/>
      <c r="E389" s="105"/>
      <c r="F389" s="114" t="s">
        <v>1040</v>
      </c>
      <c r="G389" s="107">
        <v>22</v>
      </c>
      <c r="H389" s="108" t="s">
        <v>791</v>
      </c>
      <c r="I389" s="109">
        <v>3.7647058823529411</v>
      </c>
      <c r="J389" s="110">
        <v>90000</v>
      </c>
      <c r="K389" s="110">
        <f>IF(I389="","",J389*I389)</f>
        <v>338823.5294117647</v>
      </c>
      <c r="L389" s="111" t="str">
        <f>IF(A389=1,K389,"")</f>
        <v/>
      </c>
      <c r="M389" s="111">
        <f>IF(A389=2,K389,"")</f>
        <v>338823.5294117647</v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>
        <v>2</v>
      </c>
      <c r="B390" s="104"/>
      <c r="C390" s="105" t="s">
        <v>798</v>
      </c>
      <c r="D390" s="105"/>
      <c r="E390" s="105"/>
      <c r="F390" s="113" t="s">
        <v>956</v>
      </c>
      <c r="G390" s="107">
        <v>9</v>
      </c>
      <c r="H390" s="108" t="s">
        <v>791</v>
      </c>
      <c r="I390" s="109">
        <v>3.76</v>
      </c>
      <c r="J390" s="110">
        <v>20000</v>
      </c>
      <c r="K390" s="110">
        <f>IF(I390="","",J390*I390)</f>
        <v>75200</v>
      </c>
      <c r="L390" s="111" t="str">
        <f>IF(A390=1,K390,"")</f>
        <v/>
      </c>
      <c r="M390" s="111">
        <f>IF(A390=2,K390,"")</f>
        <v>75200</v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>
        <v>2</v>
      </c>
      <c r="B391" s="104"/>
      <c r="C391" s="105" t="s">
        <v>789</v>
      </c>
      <c r="D391" s="105"/>
      <c r="E391" s="105"/>
      <c r="F391" s="113" t="s">
        <v>957</v>
      </c>
      <c r="G391" s="107">
        <v>3.8</v>
      </c>
      <c r="H391" s="108" t="s">
        <v>791</v>
      </c>
      <c r="I391" s="109">
        <v>3.76</v>
      </c>
      <c r="J391" s="110">
        <v>5000</v>
      </c>
      <c r="K391" s="110">
        <f>IF(I391="","",J391*I391)</f>
        <v>18800</v>
      </c>
      <c r="L391" s="111" t="str">
        <f>IF(A391=1,K391,"")</f>
        <v/>
      </c>
      <c r="M391" s="111">
        <f>IF(A391=2,K391,"")</f>
        <v>18800</v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>
        <v>2</v>
      </c>
      <c r="B392" s="104"/>
      <c r="C392" s="105" t="s">
        <v>943</v>
      </c>
      <c r="D392" s="105"/>
      <c r="E392" s="105"/>
      <c r="F392" s="113"/>
      <c r="G392" s="107"/>
      <c r="H392" s="108" t="s">
        <v>792</v>
      </c>
      <c r="I392" s="109">
        <v>3.76</v>
      </c>
      <c r="J392" s="110">
        <v>2000</v>
      </c>
      <c r="K392" s="110">
        <f>IF(I392="","",J392*I392)</f>
        <v>7520</v>
      </c>
      <c r="L392" s="111" t="str">
        <f>IF(A392=1,K392,"")</f>
        <v/>
      </c>
      <c r="M392" s="111">
        <f>IF(A392=2,K392,"")</f>
        <v>7520</v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>
        <v>2</v>
      </c>
      <c r="B393" s="104"/>
      <c r="C393" s="105" t="s">
        <v>784</v>
      </c>
      <c r="D393" s="105"/>
      <c r="E393" s="105"/>
      <c r="F393" s="106"/>
      <c r="G393" s="107"/>
      <c r="H393" s="108" t="s">
        <v>750</v>
      </c>
      <c r="I393" s="109">
        <v>3.76</v>
      </c>
      <c r="J393" s="110">
        <v>32000</v>
      </c>
      <c r="K393" s="110">
        <f>IF(I393="","",J393*I393)</f>
        <v>120320</v>
      </c>
      <c r="L393" s="111" t="str">
        <f>IF(A393=1,K393,"")</f>
        <v/>
      </c>
      <c r="M393" s="111">
        <f>IF(A393=2,K393,"")</f>
        <v>120320</v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>
        <v>2</v>
      </c>
      <c r="B394" s="104"/>
      <c r="C394" s="105" t="s">
        <v>785</v>
      </c>
      <c r="D394" s="105"/>
      <c r="E394" s="105"/>
      <c r="F394" s="106"/>
      <c r="G394" s="107"/>
      <c r="H394" s="108" t="s">
        <v>750</v>
      </c>
      <c r="I394" s="109">
        <v>15.05</v>
      </c>
      <c r="J394" s="110">
        <v>28200</v>
      </c>
      <c r="K394" s="110">
        <f>IF(I394="","",J394*I394)</f>
        <v>424410</v>
      </c>
      <c r="L394" s="111" t="str">
        <f>IF(A394=1,K394,"")</f>
        <v/>
      </c>
      <c r="M394" s="111">
        <f>IF(A394=2,K394,"")</f>
        <v>424410</v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>
        <v>2</v>
      </c>
      <c r="B395" s="104"/>
      <c r="C395" s="105" t="s">
        <v>790</v>
      </c>
      <c r="D395" s="105"/>
      <c r="E395" s="105"/>
      <c r="F395" s="106"/>
      <c r="G395" s="107"/>
      <c r="H395" s="108" t="s">
        <v>750</v>
      </c>
      <c r="I395" s="109">
        <v>3.76</v>
      </c>
      <c r="J395" s="110">
        <v>30600</v>
      </c>
      <c r="K395" s="110">
        <f>IF(I395="","",J395*I395)</f>
        <v>115056</v>
      </c>
      <c r="L395" s="111" t="str">
        <f>IF(A395=1,K395,"")</f>
        <v/>
      </c>
      <c r="M395" s="111">
        <f>IF(A395=2,K395,"")</f>
        <v>115056</v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>
        <v>2</v>
      </c>
      <c r="B396" s="104"/>
      <c r="C396" s="105" t="s">
        <v>786</v>
      </c>
      <c r="D396" s="105"/>
      <c r="E396" s="105"/>
      <c r="F396" s="106"/>
      <c r="G396" s="107"/>
      <c r="H396" s="108" t="s">
        <v>793</v>
      </c>
      <c r="I396" s="109">
        <v>211.21</v>
      </c>
      <c r="J396" s="110">
        <v>155</v>
      </c>
      <c r="K396" s="110">
        <f>IF(I396="","",J396*I396)</f>
        <v>32737.550000000003</v>
      </c>
      <c r="L396" s="111" t="str">
        <f>IF(A396=1,K396,"")</f>
        <v/>
      </c>
      <c r="M396" s="111">
        <f>IF(A396=2,K396,"")</f>
        <v>32737.550000000003</v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>
        <v>2</v>
      </c>
      <c r="B397" s="104"/>
      <c r="C397" s="105" t="s">
        <v>1041</v>
      </c>
      <c r="D397" s="105"/>
      <c r="E397" s="105"/>
      <c r="F397" s="114"/>
      <c r="G397" s="107"/>
      <c r="H397" s="108" t="s">
        <v>792</v>
      </c>
      <c r="I397" s="109">
        <v>3.67</v>
      </c>
      <c r="J397" s="110">
        <v>2000</v>
      </c>
      <c r="K397" s="110">
        <f>IF(I397="","",J397*I397)</f>
        <v>7340</v>
      </c>
      <c r="L397" s="111" t="str">
        <f>IF(A397=1,K397,"")</f>
        <v/>
      </c>
      <c r="M397" s="111">
        <f>IF(A397=2,K397,"")</f>
        <v>7340</v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>
        <v>2</v>
      </c>
      <c r="B398" s="104"/>
      <c r="C398" s="105" t="s">
        <v>944</v>
      </c>
      <c r="D398" s="105"/>
      <c r="E398" s="105"/>
      <c r="F398" s="114"/>
      <c r="G398" s="107"/>
      <c r="H398" s="108" t="s">
        <v>76</v>
      </c>
      <c r="I398" s="109">
        <v>117.60000000000001</v>
      </c>
      <c r="J398" s="110">
        <v>700</v>
      </c>
      <c r="K398" s="110">
        <f>IF(I398="","",J398*I398)</f>
        <v>82320</v>
      </c>
      <c r="L398" s="111" t="str">
        <f>IF(A398=1,K398,"")</f>
        <v/>
      </c>
      <c r="M398" s="111">
        <f>IF(A398=2,K398,"")</f>
        <v>82320</v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>
        <v>1</v>
      </c>
      <c r="B399" s="104"/>
      <c r="C399" s="105" t="s">
        <v>352</v>
      </c>
      <c r="D399" s="105"/>
      <c r="E399" s="105"/>
      <c r="F399" s="113"/>
      <c r="G399" s="107"/>
      <c r="H399" s="108" t="s">
        <v>68</v>
      </c>
      <c r="I399" s="109">
        <v>32.928000000000004</v>
      </c>
      <c r="J399" s="110">
        <v>1900</v>
      </c>
      <c r="K399" s="110">
        <f>IF(I399="","",J399*I399)</f>
        <v>62563.200000000012</v>
      </c>
      <c r="L399" s="111">
        <f>IF(A399=1,K399,"")</f>
        <v>62563.200000000012</v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 t="s">
        <v>855</v>
      </c>
      <c r="R399" s="115"/>
    </row>
    <row r="400" spans="1:18" ht="27" customHeight="1">
      <c r="A400" s="103"/>
      <c r="B400" s="104"/>
      <c r="C400" s="105" t="s">
        <v>945</v>
      </c>
      <c r="D400" s="105"/>
      <c r="E400" s="105"/>
      <c r="F400" s="114" t="s">
        <v>1053</v>
      </c>
      <c r="G400" s="107"/>
      <c r="H400" s="108" t="s">
        <v>68</v>
      </c>
      <c r="I400" s="109">
        <v>48.692999999999998</v>
      </c>
      <c r="J400" s="110">
        <v>8388.9419423736472</v>
      </c>
      <c r="K400" s="110">
        <f>IF(I400="","",J400*I400)</f>
        <v>408482.75</v>
      </c>
      <c r="L400" s="111">
        <v>229570</v>
      </c>
      <c r="M400" s="111">
        <v>178912.75</v>
      </c>
      <c r="N400" s="111">
        <v>0</v>
      </c>
      <c r="O400" s="111" t="str">
        <f>IF(A400=4,K400,"")</f>
        <v/>
      </c>
      <c r="P400" s="111">
        <v>0</v>
      </c>
      <c r="Q400" s="112" t="s">
        <v>1054</v>
      </c>
      <c r="R400" s="115"/>
    </row>
    <row r="401" spans="1:18" ht="27" customHeight="1">
      <c r="A401" s="103">
        <v>1</v>
      </c>
      <c r="B401" s="104"/>
      <c r="C401" s="105" t="s">
        <v>946</v>
      </c>
      <c r="D401" s="105"/>
      <c r="E401" s="105"/>
      <c r="F401" s="114" t="s">
        <v>576</v>
      </c>
      <c r="G401" s="107"/>
      <c r="H401" s="108" t="s">
        <v>643</v>
      </c>
      <c r="I401" s="109">
        <v>24</v>
      </c>
      <c r="J401" s="110">
        <v>205700</v>
      </c>
      <c r="K401" s="110">
        <f>IF(I401="","",J401*I401)</f>
        <v>4936800</v>
      </c>
      <c r="L401" s="111">
        <f>IF(A401=1,K401,"")</f>
        <v>4936800</v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 t="s">
        <v>1055</v>
      </c>
      <c r="R401" s="82"/>
    </row>
    <row r="402" spans="1:18" ht="27" customHeight="1">
      <c r="A402" s="103">
        <v>2</v>
      </c>
      <c r="B402" s="104"/>
      <c r="C402" s="105" t="s">
        <v>941</v>
      </c>
      <c r="D402" s="105"/>
      <c r="E402" s="105"/>
      <c r="F402" s="114"/>
      <c r="G402" s="107"/>
      <c r="H402" s="108" t="s">
        <v>947</v>
      </c>
      <c r="I402" s="109">
        <v>0.08</v>
      </c>
      <c r="J402" s="110">
        <v>1704080</v>
      </c>
      <c r="K402" s="110">
        <f>IF(I402="","",J402*I402)</f>
        <v>136326.39999999999</v>
      </c>
      <c r="L402" s="111" t="str">
        <f>IF(A402=1,K402,"")</f>
        <v/>
      </c>
      <c r="M402" s="111">
        <f>IF(A402=2,K402,"")</f>
        <v>136326.39999999999</v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7472885.269411765</v>
      </c>
      <c r="L403" s="119">
        <f>SUM(L383:L402)</f>
        <v>5632479.04</v>
      </c>
      <c r="M403" s="119">
        <f>SUM(M383:M402)</f>
        <v>1840406.2294117648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155685.10977941178</v>
      </c>
      <c r="L404" s="126">
        <f>IF($I$4="","",L403/$I$4)</f>
        <v>704059.88</v>
      </c>
      <c r="M404" s="126">
        <f>IF($I$4="","",M403/$I$4)</f>
        <v>230050.7786764706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24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931</v>
      </c>
      <c r="C407" s="84"/>
      <c r="D407" s="84"/>
      <c r="E407" s="84"/>
      <c r="F407" s="84"/>
      <c r="G407" s="84"/>
      <c r="H407" s="85"/>
      <c r="I407" s="86"/>
      <c r="J407" s="87"/>
      <c r="K407" s="87" t="s">
        <v>1057</v>
      </c>
      <c r="L407" s="88"/>
      <c r="M407" s="88"/>
      <c r="N407" s="88"/>
      <c r="O407" s="88"/>
      <c r="P407" s="89">
        <v>36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1056</v>
      </c>
      <c r="C409" s="232"/>
      <c r="D409" s="232"/>
      <c r="E409" s="232"/>
      <c r="F409" s="232"/>
      <c r="G409" s="232"/>
      <c r="H409" s="97" t="s">
        <v>110</v>
      </c>
      <c r="I409" s="98">
        <v>31.72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2</v>
      </c>
      <c r="B410" s="104"/>
      <c r="C410" s="105" t="s">
        <v>934</v>
      </c>
      <c r="D410" s="105"/>
      <c r="E410" s="105"/>
      <c r="F410" s="106"/>
      <c r="G410" s="107"/>
      <c r="H410" s="108" t="s">
        <v>76</v>
      </c>
      <c r="I410" s="109">
        <v>79.3</v>
      </c>
      <c r="J410" s="110">
        <v>400</v>
      </c>
      <c r="K410" s="110">
        <f>IF(I410="","",J410*I410)</f>
        <v>31720</v>
      </c>
      <c r="L410" s="111" t="str">
        <f>IF(A410=1,K410,"")</f>
        <v/>
      </c>
      <c r="M410" s="111">
        <f>IF(A410=2,K410,"")</f>
        <v>31720</v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>
        <v>2</v>
      </c>
      <c r="B411" s="104"/>
      <c r="C411" s="105" t="s">
        <v>935</v>
      </c>
      <c r="D411" s="105"/>
      <c r="E411" s="105"/>
      <c r="F411" s="106" t="s">
        <v>1018</v>
      </c>
      <c r="G411" s="107"/>
      <c r="H411" s="108" t="s">
        <v>76</v>
      </c>
      <c r="I411" s="109">
        <v>9.516</v>
      </c>
      <c r="J411" s="110">
        <v>5500</v>
      </c>
      <c r="K411" s="110">
        <f>IF(I411="","",J411*I411)</f>
        <v>52338</v>
      </c>
      <c r="L411" s="111" t="str">
        <f>IF(A411=1,K411,"")</f>
        <v/>
      </c>
      <c r="M411" s="111">
        <f>IF(A411=2,K411,"")</f>
        <v>52338</v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>
        <v>1</v>
      </c>
      <c r="B412" s="104"/>
      <c r="C412" s="105" t="s">
        <v>936</v>
      </c>
      <c r="D412" s="105"/>
      <c r="E412" s="105"/>
      <c r="F412" s="106" t="s">
        <v>368</v>
      </c>
      <c r="G412" s="107"/>
      <c r="H412" s="108" t="s">
        <v>68</v>
      </c>
      <c r="I412" s="109">
        <v>12.727650000000001</v>
      </c>
      <c r="J412" s="110">
        <v>20800</v>
      </c>
      <c r="K412" s="110">
        <f>IF(I412="","",J412*I412)</f>
        <v>264735.12</v>
      </c>
      <c r="L412" s="111">
        <f>IF(A412=1,K412,"")</f>
        <v>264735.12</v>
      </c>
      <c r="M412" s="111" t="str">
        <f>IF(A412=2,K412,"")</f>
        <v/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 t="s">
        <v>949</v>
      </c>
      <c r="R412" s="102"/>
    </row>
    <row r="413" spans="1:18" ht="27" customHeight="1">
      <c r="A413" s="103">
        <v>2</v>
      </c>
      <c r="B413" s="104"/>
      <c r="C413" s="105" t="s">
        <v>938</v>
      </c>
      <c r="D413" s="105"/>
      <c r="E413" s="105"/>
      <c r="F413" s="113"/>
      <c r="G413" s="107"/>
      <c r="H413" s="108" t="s">
        <v>68</v>
      </c>
      <c r="I413" s="109">
        <v>11.895</v>
      </c>
      <c r="J413" s="110">
        <v>10000</v>
      </c>
      <c r="K413" s="110">
        <f>IF(I413="","",J413*I413)</f>
        <v>118950</v>
      </c>
      <c r="L413" s="111" t="str">
        <f>IF(A413=1,K413,"")</f>
        <v/>
      </c>
      <c r="M413" s="111">
        <f>IF(A413=2,K413,"")</f>
        <v>118950</v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>
        <v>1</v>
      </c>
      <c r="B414" s="104"/>
      <c r="C414" s="105" t="s">
        <v>939</v>
      </c>
      <c r="D414" s="105"/>
      <c r="E414" s="105"/>
      <c r="F414" s="106"/>
      <c r="G414" s="107"/>
      <c r="H414" s="108" t="s">
        <v>68</v>
      </c>
      <c r="I414" s="109">
        <v>2.1886799999999997</v>
      </c>
      <c r="J414" s="110">
        <v>20000</v>
      </c>
      <c r="K414" s="110">
        <f>IF(I414="","",J414*I414)</f>
        <v>43773.599999999991</v>
      </c>
      <c r="L414" s="111">
        <f>IF(A414=1,K414,"")</f>
        <v>43773.599999999991</v>
      </c>
      <c r="M414" s="111" t="str">
        <f>IF(A414=2,K414,"")</f>
        <v/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>
        <v>1</v>
      </c>
      <c r="B415" s="104"/>
      <c r="C415" s="105" t="s">
        <v>940</v>
      </c>
      <c r="D415" s="105"/>
      <c r="E415" s="105"/>
      <c r="F415" s="113"/>
      <c r="G415" s="107"/>
      <c r="H415" s="108" t="s">
        <v>110</v>
      </c>
      <c r="I415" s="109">
        <v>31.72</v>
      </c>
      <c r="J415" s="110">
        <v>200</v>
      </c>
      <c r="K415" s="110">
        <f>IF(I415="","",J415*I415)</f>
        <v>6344</v>
      </c>
      <c r="L415" s="111">
        <f>IF(A415=1,K415,"")</f>
        <v>6344</v>
      </c>
      <c r="M415" s="111" t="str">
        <f>IF(A415=2,K415,"")</f>
        <v/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>
        <v>2</v>
      </c>
      <c r="B416" s="104"/>
      <c r="C416" s="105" t="s">
        <v>992</v>
      </c>
      <c r="D416" s="105"/>
      <c r="E416" s="105"/>
      <c r="F416" s="114" t="s">
        <v>1040</v>
      </c>
      <c r="G416" s="107">
        <v>17</v>
      </c>
      <c r="H416" s="108" t="s">
        <v>791</v>
      </c>
      <c r="I416" s="109">
        <v>2.5499999999999998</v>
      </c>
      <c r="J416" s="110">
        <v>90000</v>
      </c>
      <c r="K416" s="110">
        <f>IF(I416="","",J416*I416)</f>
        <v>229499.99999999997</v>
      </c>
      <c r="L416" s="111" t="str">
        <f>IF(A416=1,K416,"")</f>
        <v/>
      </c>
      <c r="M416" s="111">
        <f>IF(A416=2,K416,"")</f>
        <v>229499.99999999997</v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>
        <v>2</v>
      </c>
      <c r="B417" s="104"/>
      <c r="C417" s="105" t="s">
        <v>798</v>
      </c>
      <c r="D417" s="105"/>
      <c r="E417" s="105"/>
      <c r="F417" s="113" t="s">
        <v>956</v>
      </c>
      <c r="G417" s="107">
        <v>9</v>
      </c>
      <c r="H417" s="108" t="s">
        <v>791</v>
      </c>
      <c r="I417" s="109">
        <v>2.5499999999999998</v>
      </c>
      <c r="J417" s="110">
        <v>20000</v>
      </c>
      <c r="K417" s="110">
        <f>IF(I417="","",J417*I417)</f>
        <v>51000</v>
      </c>
      <c r="L417" s="111" t="str">
        <f>IF(A417=1,K417,"")</f>
        <v/>
      </c>
      <c r="M417" s="111">
        <f>IF(A417=2,K417,"")</f>
        <v>51000</v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>
        <v>2</v>
      </c>
      <c r="B418" s="104"/>
      <c r="C418" s="105" t="s">
        <v>789</v>
      </c>
      <c r="D418" s="105"/>
      <c r="E418" s="105"/>
      <c r="F418" s="113" t="s">
        <v>957</v>
      </c>
      <c r="G418" s="107">
        <v>3.8</v>
      </c>
      <c r="H418" s="108" t="s">
        <v>791</v>
      </c>
      <c r="I418" s="109">
        <v>2.5499999999999998</v>
      </c>
      <c r="J418" s="110">
        <v>5000</v>
      </c>
      <c r="K418" s="110">
        <f>IF(I418="","",J418*I418)</f>
        <v>12750</v>
      </c>
      <c r="L418" s="111" t="str">
        <f>IF(A418=1,K418,"")</f>
        <v/>
      </c>
      <c r="M418" s="111">
        <f>IF(A418=2,K418,"")</f>
        <v>12750</v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>
        <v>2</v>
      </c>
      <c r="B419" s="104"/>
      <c r="C419" s="105" t="s">
        <v>941</v>
      </c>
      <c r="D419" s="105"/>
      <c r="E419" s="105"/>
      <c r="F419" s="113"/>
      <c r="G419" s="107"/>
      <c r="H419" s="108" t="s">
        <v>947</v>
      </c>
      <c r="I419" s="109">
        <v>0.08</v>
      </c>
      <c r="J419" s="110">
        <v>1262294</v>
      </c>
      <c r="K419" s="110">
        <f>IF(I419="","",J419*I419)</f>
        <v>100983.52</v>
      </c>
      <c r="L419" s="111" t="str">
        <f>IF(A419=1,K419,"")</f>
        <v/>
      </c>
      <c r="M419" s="111">
        <f>IF(A419=2,K419,"")</f>
        <v>100983.52</v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>
        <v>2</v>
      </c>
      <c r="B420" s="104"/>
      <c r="C420" s="105" t="s">
        <v>784</v>
      </c>
      <c r="D420" s="105"/>
      <c r="E420" s="105"/>
      <c r="F420" s="106"/>
      <c r="G420" s="107"/>
      <c r="H420" s="108" t="s">
        <v>750</v>
      </c>
      <c r="I420" s="109">
        <v>2.5499999999999998</v>
      </c>
      <c r="J420" s="110">
        <v>32000</v>
      </c>
      <c r="K420" s="110">
        <f>IF(I420="","",J420*I420)</f>
        <v>81600</v>
      </c>
      <c r="L420" s="111" t="str">
        <f>IF(A420=1,K420,"")</f>
        <v/>
      </c>
      <c r="M420" s="111">
        <f>IF(A420=2,K420,"")</f>
        <v>81600</v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>
        <v>2</v>
      </c>
      <c r="B421" s="104"/>
      <c r="C421" s="105" t="s">
        <v>785</v>
      </c>
      <c r="D421" s="105"/>
      <c r="E421" s="105"/>
      <c r="F421" s="106"/>
      <c r="G421" s="107"/>
      <c r="H421" s="108" t="s">
        <v>750</v>
      </c>
      <c r="I421" s="109">
        <v>10.199999999999999</v>
      </c>
      <c r="J421" s="110">
        <v>28200</v>
      </c>
      <c r="K421" s="110">
        <f>IF(I421="","",J421*I421)</f>
        <v>287640</v>
      </c>
      <c r="L421" s="111" t="str">
        <f>IF(A421=1,K421,"")</f>
        <v/>
      </c>
      <c r="M421" s="111">
        <f>IF(A421=2,K421,"")</f>
        <v>287640</v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>
        <v>2</v>
      </c>
      <c r="B422" s="104"/>
      <c r="C422" s="105" t="s">
        <v>790</v>
      </c>
      <c r="D422" s="105"/>
      <c r="E422" s="105"/>
      <c r="F422" s="106"/>
      <c r="G422" s="107"/>
      <c r="H422" s="108" t="s">
        <v>750</v>
      </c>
      <c r="I422" s="109">
        <v>2.5499999999999998</v>
      </c>
      <c r="J422" s="110">
        <v>30600</v>
      </c>
      <c r="K422" s="110">
        <f>IF(I422="","",J422*I422)</f>
        <v>78030</v>
      </c>
      <c r="L422" s="111" t="str">
        <f>IF(A422=1,K422,"")</f>
        <v/>
      </c>
      <c r="M422" s="111">
        <f>IF(A422=2,K422,"")</f>
        <v>78030</v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>
        <v>2</v>
      </c>
      <c r="B423" s="104"/>
      <c r="C423" s="105" t="s">
        <v>786</v>
      </c>
      <c r="D423" s="105"/>
      <c r="E423" s="105"/>
      <c r="F423" s="106"/>
      <c r="G423" s="107"/>
      <c r="H423" s="108" t="s">
        <v>793</v>
      </c>
      <c r="I423" s="109">
        <v>303.95999999999998</v>
      </c>
      <c r="J423" s="110">
        <v>155</v>
      </c>
      <c r="K423" s="110">
        <f>IF(I423="","",J423*I423)</f>
        <v>47113.799999999996</v>
      </c>
      <c r="L423" s="111" t="str">
        <f>IF(A423=1,K423,"")</f>
        <v/>
      </c>
      <c r="M423" s="111">
        <f>IF(A423=2,K423,"")</f>
        <v>47113.799999999996</v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>
        <v>2</v>
      </c>
      <c r="B424" s="104"/>
      <c r="C424" s="105" t="s">
        <v>1041</v>
      </c>
      <c r="D424" s="105"/>
      <c r="E424" s="105"/>
      <c r="F424" s="114"/>
      <c r="G424" s="107"/>
      <c r="H424" s="108" t="s">
        <v>792</v>
      </c>
      <c r="I424" s="109">
        <v>2.5499999999999998</v>
      </c>
      <c r="J424" s="110">
        <v>4000</v>
      </c>
      <c r="K424" s="110">
        <f>IF(I424="","",J424*I424)</f>
        <v>10200</v>
      </c>
      <c r="L424" s="111" t="str">
        <f>IF(A424=1,K424,"")</f>
        <v/>
      </c>
      <c r="M424" s="111">
        <f>IF(A424=2,K424,"")</f>
        <v>10200</v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>
        <v>2</v>
      </c>
      <c r="B425" s="104"/>
      <c r="C425" s="105" t="s">
        <v>944</v>
      </c>
      <c r="D425" s="105"/>
      <c r="E425" s="105"/>
      <c r="F425" s="114"/>
      <c r="G425" s="107"/>
      <c r="H425" s="108" t="s">
        <v>76</v>
      </c>
      <c r="I425" s="109">
        <v>79.3</v>
      </c>
      <c r="J425" s="110">
        <v>700</v>
      </c>
      <c r="K425" s="110">
        <f>IF(I425="","",J425*I425)</f>
        <v>55510</v>
      </c>
      <c r="L425" s="111" t="str">
        <f>IF(A425=1,K425,"")</f>
        <v/>
      </c>
      <c r="M425" s="111">
        <f>IF(A425=2,K425,"")</f>
        <v>55510</v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>
        <v>1</v>
      </c>
      <c r="B426" s="104"/>
      <c r="C426" s="105" t="s">
        <v>352</v>
      </c>
      <c r="D426" s="105"/>
      <c r="E426" s="105"/>
      <c r="F426" s="113"/>
      <c r="G426" s="107"/>
      <c r="H426" s="108" t="s">
        <v>68</v>
      </c>
      <c r="I426" s="109">
        <v>22.203999999999997</v>
      </c>
      <c r="J426" s="110">
        <v>1900</v>
      </c>
      <c r="K426" s="110">
        <f>IF(I426="","",J426*I426)</f>
        <v>42187.599999999991</v>
      </c>
      <c r="L426" s="111">
        <f>IF(A426=1,K426,"")</f>
        <v>42187.599999999991</v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 t="s">
        <v>855</v>
      </c>
      <c r="R426" s="115"/>
    </row>
    <row r="427" spans="1:18" ht="27" customHeight="1">
      <c r="A427" s="103"/>
      <c r="B427" s="104"/>
      <c r="C427" s="105" t="s">
        <v>1058</v>
      </c>
      <c r="D427" s="105"/>
      <c r="E427" s="105"/>
      <c r="F427" s="114"/>
      <c r="G427" s="107"/>
      <c r="H427" s="108" t="s">
        <v>110</v>
      </c>
      <c r="I427" s="109">
        <v>2</v>
      </c>
      <c r="J427" s="110">
        <v>69818.074999999997</v>
      </c>
      <c r="K427" s="110">
        <f>IF(I427="","",J427*I427)</f>
        <v>139636.15</v>
      </c>
      <c r="L427" s="111">
        <v>48663.16</v>
      </c>
      <c r="M427" s="111">
        <v>90972.99</v>
      </c>
      <c r="N427" s="111">
        <v>0</v>
      </c>
      <c r="O427" s="111" t="str">
        <f>IF(A427=4,K427,"")</f>
        <v/>
      </c>
      <c r="P427" s="111">
        <v>0</v>
      </c>
      <c r="Q427" s="112" t="s">
        <v>1061</v>
      </c>
      <c r="R427" s="115"/>
    </row>
    <row r="428" spans="1:18" ht="27" customHeight="1">
      <c r="A428" s="103"/>
      <c r="B428" s="104"/>
      <c r="C428" s="105" t="s">
        <v>1059</v>
      </c>
      <c r="D428" s="105"/>
      <c r="E428" s="105"/>
      <c r="F428" s="114"/>
      <c r="G428" s="107"/>
      <c r="H428" s="108" t="s">
        <v>68</v>
      </c>
      <c r="I428" s="109">
        <v>22.93356</v>
      </c>
      <c r="J428" s="110">
        <v>9681.3237020331781</v>
      </c>
      <c r="K428" s="110">
        <f>IF(I428="","",J428*I428)</f>
        <v>222027.21800000002</v>
      </c>
      <c r="L428" s="111">
        <v>107058.17200000001</v>
      </c>
      <c r="M428" s="111">
        <v>114969.046</v>
      </c>
      <c r="N428" s="111">
        <v>0</v>
      </c>
      <c r="O428" s="111" t="str">
        <f>IF(A428=4,K428,"")</f>
        <v/>
      </c>
      <c r="P428" s="111">
        <v>0</v>
      </c>
      <c r="Q428" s="112" t="s">
        <v>1062</v>
      </c>
      <c r="R428" s="82"/>
    </row>
    <row r="429" spans="1:18" ht="27" customHeight="1">
      <c r="A429" s="103"/>
      <c r="B429" s="104"/>
      <c r="C429" s="105" t="s">
        <v>1060</v>
      </c>
      <c r="D429" s="105"/>
      <c r="E429" s="105"/>
      <c r="F429" s="114"/>
      <c r="G429" s="107"/>
      <c r="H429" s="108" t="s">
        <v>110</v>
      </c>
      <c r="I429" s="109">
        <v>31.72</v>
      </c>
      <c r="J429" s="110">
        <v>113650.69356872636</v>
      </c>
      <c r="K429" s="110">
        <f>IF(I429="","",J429*I429)</f>
        <v>3605000</v>
      </c>
      <c r="L429" s="111">
        <v>3605000</v>
      </c>
      <c r="M429" s="111">
        <v>0</v>
      </c>
      <c r="N429" s="111">
        <v>0</v>
      </c>
      <c r="O429" s="111" t="str">
        <f>IF(A429=4,K429,"")</f>
        <v/>
      </c>
      <c r="P429" s="111">
        <v>0</v>
      </c>
      <c r="Q429" s="112" t="s">
        <v>1063</v>
      </c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5481039.0080000004</v>
      </c>
      <c r="L430" s="119">
        <f>SUM(L410:L429)</f>
        <v>4117761.6519999998</v>
      </c>
      <c r="M430" s="119">
        <f>SUM(M410:M429)</f>
        <v>1363277.3560000001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172794.42017654478</v>
      </c>
      <c r="L431" s="126">
        <f>IF($I$4="","",L430/$I$4)</f>
        <v>514720.20649999997</v>
      </c>
      <c r="M431" s="126">
        <f>IF($I$4="","",M430/$I$4)</f>
        <v>170409.66950000002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24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931</v>
      </c>
      <c r="C434" s="84"/>
      <c r="D434" s="84"/>
      <c r="E434" s="84"/>
      <c r="F434" s="84"/>
      <c r="G434" s="84"/>
      <c r="H434" s="85"/>
      <c r="I434" s="86"/>
      <c r="J434" s="87"/>
      <c r="K434" s="87" t="s">
        <v>1065</v>
      </c>
      <c r="L434" s="88"/>
      <c r="M434" s="88"/>
      <c r="N434" s="88"/>
      <c r="O434" s="88"/>
      <c r="P434" s="89">
        <v>37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1064</v>
      </c>
      <c r="C436" s="232"/>
      <c r="D436" s="232"/>
      <c r="E436" s="232"/>
      <c r="F436" s="232"/>
      <c r="G436" s="232"/>
      <c r="H436" s="97" t="s">
        <v>110</v>
      </c>
      <c r="I436" s="98">
        <v>10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2</v>
      </c>
      <c r="B437" s="104"/>
      <c r="C437" s="105" t="s">
        <v>934</v>
      </c>
      <c r="D437" s="105"/>
      <c r="E437" s="105"/>
      <c r="F437" s="106"/>
      <c r="G437" s="107"/>
      <c r="H437" s="108" t="s">
        <v>76</v>
      </c>
      <c r="I437" s="109">
        <v>25.85</v>
      </c>
      <c r="J437" s="110">
        <v>400</v>
      </c>
      <c r="K437" s="110">
        <f>IF(I437="","",J437*I437)</f>
        <v>10340</v>
      </c>
      <c r="L437" s="111" t="str">
        <f>IF(A437=1,K437,"")</f>
        <v/>
      </c>
      <c r="M437" s="111">
        <f>IF(A437=2,K437,"")</f>
        <v>10340</v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/>
      <c r="R437" s="102"/>
    </row>
    <row r="438" spans="1:18" ht="27" customHeight="1">
      <c r="A438" s="103">
        <v>2</v>
      </c>
      <c r="B438" s="104"/>
      <c r="C438" s="105" t="s">
        <v>935</v>
      </c>
      <c r="D438" s="105"/>
      <c r="E438" s="105"/>
      <c r="F438" s="106" t="s">
        <v>1018</v>
      </c>
      <c r="G438" s="107"/>
      <c r="H438" s="108" t="s">
        <v>76</v>
      </c>
      <c r="I438" s="109">
        <v>3.77</v>
      </c>
      <c r="J438" s="110">
        <v>5500</v>
      </c>
      <c r="K438" s="110">
        <f>IF(I438="","",J438*I438)</f>
        <v>20735</v>
      </c>
      <c r="L438" s="111" t="str">
        <f>IF(A438=1,K438,"")</f>
        <v/>
      </c>
      <c r="M438" s="111">
        <f>IF(A438=2,K438,"")</f>
        <v>20735</v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/>
      <c r="R438" s="102"/>
    </row>
    <row r="439" spans="1:18" ht="27" customHeight="1">
      <c r="A439" s="103">
        <v>1</v>
      </c>
      <c r="B439" s="104"/>
      <c r="C439" s="105" t="s">
        <v>936</v>
      </c>
      <c r="D439" s="105"/>
      <c r="E439" s="105"/>
      <c r="F439" s="106" t="s">
        <v>368</v>
      </c>
      <c r="G439" s="107"/>
      <c r="H439" s="108" t="s">
        <v>68</v>
      </c>
      <c r="I439" s="109">
        <v>4</v>
      </c>
      <c r="J439" s="110">
        <v>20800</v>
      </c>
      <c r="K439" s="110">
        <f>IF(I439="","",J439*I439)</f>
        <v>83200</v>
      </c>
      <c r="L439" s="111">
        <f>IF(A439=1,K439,"")</f>
        <v>83200</v>
      </c>
      <c r="M439" s="111" t="str">
        <f>IF(A439=2,K439,"")</f>
        <v/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 t="s">
        <v>949</v>
      </c>
      <c r="R439" s="102"/>
    </row>
    <row r="440" spans="1:18" ht="27" customHeight="1">
      <c r="A440" s="103">
        <v>2</v>
      </c>
      <c r="B440" s="104"/>
      <c r="C440" s="105" t="s">
        <v>938</v>
      </c>
      <c r="D440" s="105"/>
      <c r="E440" s="105"/>
      <c r="F440" s="113"/>
      <c r="G440" s="107"/>
      <c r="H440" s="108" t="s">
        <v>68</v>
      </c>
      <c r="I440" s="109">
        <v>3.83</v>
      </c>
      <c r="J440" s="110">
        <v>10000</v>
      </c>
      <c r="K440" s="110">
        <f>IF(I440="","",J440*I440)</f>
        <v>38300</v>
      </c>
      <c r="L440" s="111" t="str">
        <f>IF(A440=1,K440,"")</f>
        <v/>
      </c>
      <c r="M440" s="111">
        <f>IF(A440=2,K440,"")</f>
        <v>38300</v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>
        <v>1</v>
      </c>
      <c r="B441" s="104"/>
      <c r="C441" s="105" t="s">
        <v>939</v>
      </c>
      <c r="D441" s="105"/>
      <c r="E441" s="105"/>
      <c r="F441" s="106"/>
      <c r="G441" s="107"/>
      <c r="H441" s="108" t="s">
        <v>68</v>
      </c>
      <c r="I441" s="109">
        <v>0.7</v>
      </c>
      <c r="J441" s="110">
        <v>20000</v>
      </c>
      <c r="K441" s="110">
        <f>IF(I441="","",J441*I441)</f>
        <v>14000</v>
      </c>
      <c r="L441" s="111">
        <f>IF(A441=1,K441,"")</f>
        <v>14000</v>
      </c>
      <c r="M441" s="111" t="str">
        <f>IF(A441=2,K441,"")</f>
        <v/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>
        <v>1</v>
      </c>
      <c r="B442" s="104"/>
      <c r="C442" s="105" t="s">
        <v>940</v>
      </c>
      <c r="D442" s="105"/>
      <c r="E442" s="105"/>
      <c r="F442" s="113"/>
      <c r="G442" s="107"/>
      <c r="H442" s="108" t="s">
        <v>110</v>
      </c>
      <c r="I442" s="109">
        <v>10</v>
      </c>
      <c r="J442" s="110">
        <v>200</v>
      </c>
      <c r="K442" s="110">
        <f>IF(I442="","",J442*I442)</f>
        <v>2000</v>
      </c>
      <c r="L442" s="111">
        <f>IF(A442=1,K442,"")</f>
        <v>2000</v>
      </c>
      <c r="M442" s="111" t="str">
        <f>IF(A442=2,K442,"")</f>
        <v/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>
        <v>2</v>
      </c>
      <c r="B443" s="104"/>
      <c r="C443" s="105" t="s">
        <v>992</v>
      </c>
      <c r="D443" s="105"/>
      <c r="E443" s="105"/>
      <c r="F443" s="114" t="s">
        <v>998</v>
      </c>
      <c r="G443" s="107">
        <v>17</v>
      </c>
      <c r="H443" s="108" t="s">
        <v>791</v>
      </c>
      <c r="I443" s="109">
        <v>0.85</v>
      </c>
      <c r="J443" s="110">
        <v>90000</v>
      </c>
      <c r="K443" s="110">
        <f>IF(I443="","",J443*I443)</f>
        <v>76500</v>
      </c>
      <c r="L443" s="111" t="str">
        <f>IF(A443=1,K443,"")</f>
        <v/>
      </c>
      <c r="M443" s="111">
        <f>IF(A443=2,K443,"")</f>
        <v>76500</v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>
        <v>2</v>
      </c>
      <c r="B444" s="104"/>
      <c r="C444" s="105" t="s">
        <v>798</v>
      </c>
      <c r="D444" s="105"/>
      <c r="E444" s="105"/>
      <c r="F444" s="113" t="s">
        <v>956</v>
      </c>
      <c r="G444" s="107">
        <v>9</v>
      </c>
      <c r="H444" s="108" t="s">
        <v>791</v>
      </c>
      <c r="I444" s="109">
        <v>0.85</v>
      </c>
      <c r="J444" s="110">
        <v>20000</v>
      </c>
      <c r="K444" s="110">
        <f>IF(I444="","",J444*I444)</f>
        <v>17000</v>
      </c>
      <c r="L444" s="111" t="str">
        <f>IF(A444=1,K444,"")</f>
        <v/>
      </c>
      <c r="M444" s="111">
        <f>IF(A444=2,K444,"")</f>
        <v>17000</v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>
        <v>2</v>
      </c>
      <c r="B445" s="104"/>
      <c r="C445" s="105" t="s">
        <v>789</v>
      </c>
      <c r="D445" s="105"/>
      <c r="E445" s="105"/>
      <c r="F445" s="113" t="s">
        <v>957</v>
      </c>
      <c r="G445" s="107">
        <v>3.8</v>
      </c>
      <c r="H445" s="108" t="s">
        <v>791</v>
      </c>
      <c r="I445" s="109">
        <v>0.85</v>
      </c>
      <c r="J445" s="110">
        <v>5000</v>
      </c>
      <c r="K445" s="110">
        <f>IF(I445="","",J445*I445)</f>
        <v>4250</v>
      </c>
      <c r="L445" s="111" t="str">
        <f>IF(A445=1,K445,"")</f>
        <v/>
      </c>
      <c r="M445" s="111">
        <f>IF(A445=2,K445,"")</f>
        <v>4250</v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>
        <v>2</v>
      </c>
      <c r="B446" s="104"/>
      <c r="C446" s="105" t="s">
        <v>943</v>
      </c>
      <c r="D446" s="105"/>
      <c r="E446" s="105"/>
      <c r="F446" s="113"/>
      <c r="G446" s="107"/>
      <c r="H446" s="108" t="s">
        <v>792</v>
      </c>
      <c r="I446" s="109">
        <v>0.85</v>
      </c>
      <c r="J446" s="110">
        <v>2000</v>
      </c>
      <c r="K446" s="110">
        <f>IF(I446="","",J446*I446)</f>
        <v>1700</v>
      </c>
      <c r="L446" s="111" t="str">
        <f>IF(A446=1,K446,"")</f>
        <v/>
      </c>
      <c r="M446" s="111">
        <f>IF(A446=2,K446,"")</f>
        <v>1700</v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>
        <v>2</v>
      </c>
      <c r="B447" s="104"/>
      <c r="C447" s="105" t="s">
        <v>784</v>
      </c>
      <c r="D447" s="105"/>
      <c r="E447" s="105"/>
      <c r="F447" s="106"/>
      <c r="G447" s="107"/>
      <c r="H447" s="108" t="s">
        <v>750</v>
      </c>
      <c r="I447" s="109">
        <v>0.85</v>
      </c>
      <c r="J447" s="110">
        <v>32000</v>
      </c>
      <c r="K447" s="110">
        <f>IF(I447="","",J447*I447)</f>
        <v>27200</v>
      </c>
      <c r="L447" s="111" t="str">
        <f>IF(A447=1,K447,"")</f>
        <v/>
      </c>
      <c r="M447" s="111">
        <f>IF(A447=2,K447,"")</f>
        <v>27200</v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>
        <v>2</v>
      </c>
      <c r="B448" s="104"/>
      <c r="C448" s="105" t="s">
        <v>785</v>
      </c>
      <c r="D448" s="105"/>
      <c r="E448" s="105"/>
      <c r="F448" s="106"/>
      <c r="G448" s="107"/>
      <c r="H448" s="108" t="s">
        <v>750</v>
      </c>
      <c r="I448" s="109">
        <v>3.4</v>
      </c>
      <c r="J448" s="110">
        <v>28200</v>
      </c>
      <c r="K448" s="110">
        <f>IF(I448="","",J448*I448)</f>
        <v>95880</v>
      </c>
      <c r="L448" s="111" t="str">
        <f>IF(A448=1,K448,"")</f>
        <v/>
      </c>
      <c r="M448" s="111">
        <f>IF(A448=2,K448,"")</f>
        <v>95880</v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>
        <v>2</v>
      </c>
      <c r="B449" s="104"/>
      <c r="C449" s="105" t="s">
        <v>790</v>
      </c>
      <c r="D449" s="105"/>
      <c r="E449" s="105"/>
      <c r="F449" s="106"/>
      <c r="G449" s="107"/>
      <c r="H449" s="108" t="s">
        <v>750</v>
      </c>
      <c r="I449" s="109">
        <v>0.85</v>
      </c>
      <c r="J449" s="110">
        <v>30600</v>
      </c>
      <c r="K449" s="110">
        <f>IF(I449="","",J449*I449)</f>
        <v>26010</v>
      </c>
      <c r="L449" s="111" t="str">
        <f>IF(A449=1,K449,"")</f>
        <v/>
      </c>
      <c r="M449" s="111">
        <f>IF(A449=2,K449,"")</f>
        <v>26010</v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>
        <v>2</v>
      </c>
      <c r="B450" s="104"/>
      <c r="C450" s="105" t="s">
        <v>786</v>
      </c>
      <c r="D450" s="105"/>
      <c r="E450" s="105"/>
      <c r="F450" s="106"/>
      <c r="G450" s="107"/>
      <c r="H450" s="108" t="s">
        <v>793</v>
      </c>
      <c r="I450" s="109">
        <v>101.32</v>
      </c>
      <c r="J450" s="110">
        <v>155</v>
      </c>
      <c r="K450" s="110">
        <f>IF(I450="","",J450*I450)</f>
        <v>15704.599999999999</v>
      </c>
      <c r="L450" s="111" t="str">
        <f>IF(A450=1,K450,"")</f>
        <v/>
      </c>
      <c r="M450" s="111">
        <f>IF(A450=2,K450,"")</f>
        <v>15704.599999999999</v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>
        <v>2</v>
      </c>
      <c r="B451" s="104"/>
      <c r="C451" s="105" t="s">
        <v>1041</v>
      </c>
      <c r="D451" s="105"/>
      <c r="E451" s="105"/>
      <c r="F451" s="114"/>
      <c r="G451" s="107"/>
      <c r="H451" s="108" t="s">
        <v>792</v>
      </c>
      <c r="I451" s="109">
        <v>0.78</v>
      </c>
      <c r="J451" s="110">
        <v>2000</v>
      </c>
      <c r="K451" s="110">
        <f>IF(I451="","",J451*I451)</f>
        <v>1560</v>
      </c>
      <c r="L451" s="111" t="str">
        <f>IF(A451=1,K451,"")</f>
        <v/>
      </c>
      <c r="M451" s="111">
        <f>IF(A451=2,K451,"")</f>
        <v>1560</v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>
        <v>2</v>
      </c>
      <c r="B452" s="104"/>
      <c r="C452" s="105" t="s">
        <v>944</v>
      </c>
      <c r="D452" s="105"/>
      <c r="E452" s="105"/>
      <c r="F452" s="114"/>
      <c r="G452" s="107"/>
      <c r="H452" s="108" t="s">
        <v>76</v>
      </c>
      <c r="I452" s="109">
        <v>25.85</v>
      </c>
      <c r="J452" s="110">
        <v>700</v>
      </c>
      <c r="K452" s="110">
        <f>IF(I452="","",J452*I452)</f>
        <v>18095</v>
      </c>
      <c r="L452" s="111" t="str">
        <f>IF(A452=1,K452,"")</f>
        <v/>
      </c>
      <c r="M452" s="111">
        <f>IF(A452=2,K452,"")</f>
        <v>18095</v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/>
      <c r="R452" s="115"/>
    </row>
    <row r="453" spans="1:18" ht="27" customHeight="1">
      <c r="A453" s="103">
        <v>1</v>
      </c>
      <c r="B453" s="104"/>
      <c r="C453" s="105" t="s">
        <v>352</v>
      </c>
      <c r="D453" s="105"/>
      <c r="E453" s="105"/>
      <c r="F453" s="113"/>
      <c r="G453" s="107"/>
      <c r="H453" s="108" t="s">
        <v>68</v>
      </c>
      <c r="I453" s="109">
        <v>7.1399999999999988</v>
      </c>
      <c r="J453" s="110">
        <v>1900</v>
      </c>
      <c r="K453" s="110">
        <f>IF(I453="","",J453*I453)</f>
        <v>13565.999999999998</v>
      </c>
      <c r="L453" s="111">
        <f>IF(A453=1,K453,"")</f>
        <v>13565.999999999998</v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 t="s">
        <v>855</v>
      </c>
      <c r="R453" s="115"/>
    </row>
    <row r="454" spans="1:18" ht="27" customHeight="1">
      <c r="A454" s="103"/>
      <c r="B454" s="104"/>
      <c r="C454" s="105" t="s">
        <v>945</v>
      </c>
      <c r="D454" s="105"/>
      <c r="E454" s="105"/>
      <c r="F454" s="114" t="s">
        <v>1066</v>
      </c>
      <c r="G454" s="107"/>
      <c r="H454" s="108" t="s">
        <v>68</v>
      </c>
      <c r="I454" s="109">
        <v>7.5299999999999994</v>
      </c>
      <c r="J454" s="110">
        <v>9371.3745019920334</v>
      </c>
      <c r="K454" s="110">
        <f>IF(I454="","",J454*I454)</f>
        <v>70566.450000000012</v>
      </c>
      <c r="L454" s="111">
        <v>38391</v>
      </c>
      <c r="M454" s="111">
        <v>32175.45</v>
      </c>
      <c r="N454" s="111">
        <v>0</v>
      </c>
      <c r="O454" s="111" t="str">
        <f>IF(A454=4,K454,"")</f>
        <v/>
      </c>
      <c r="P454" s="111">
        <v>0</v>
      </c>
      <c r="Q454" s="112" t="s">
        <v>1068</v>
      </c>
      <c r="R454" s="115"/>
    </row>
    <row r="455" spans="1:18" ht="27" customHeight="1">
      <c r="A455" s="103">
        <v>1</v>
      </c>
      <c r="B455" s="104"/>
      <c r="C455" s="105" t="s">
        <v>946</v>
      </c>
      <c r="D455" s="105"/>
      <c r="E455" s="105"/>
      <c r="F455" s="114" t="s">
        <v>1067</v>
      </c>
      <c r="G455" s="107"/>
      <c r="H455" s="108" t="s">
        <v>643</v>
      </c>
      <c r="I455" s="109">
        <v>5</v>
      </c>
      <c r="J455" s="110">
        <v>212900</v>
      </c>
      <c r="K455" s="110">
        <f>IF(I455="","",J455*I455)</f>
        <v>1064500</v>
      </c>
      <c r="L455" s="111">
        <f>IF(A455=1,K455,"")</f>
        <v>1064500</v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 t="s">
        <v>1069</v>
      </c>
      <c r="R455" s="82"/>
    </row>
    <row r="456" spans="1:18" ht="27" customHeight="1">
      <c r="A456" s="103">
        <v>2</v>
      </c>
      <c r="B456" s="104"/>
      <c r="C456" s="105" t="s">
        <v>941</v>
      </c>
      <c r="D456" s="105"/>
      <c r="E456" s="105"/>
      <c r="F456" s="114"/>
      <c r="G456" s="107"/>
      <c r="H456" s="108" t="s">
        <v>947</v>
      </c>
      <c r="I456" s="109">
        <v>0.08</v>
      </c>
      <c r="J456" s="110">
        <v>365450</v>
      </c>
      <c r="K456" s="110">
        <f>IF(I456="","",J456*I456)</f>
        <v>29236</v>
      </c>
      <c r="L456" s="111" t="str">
        <f>IF(A456=1,K456,"")</f>
        <v/>
      </c>
      <c r="M456" s="111">
        <f>IF(A456=2,K456,"")</f>
        <v>29236</v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1630343.05</v>
      </c>
      <c r="L457" s="119">
        <f>SUM(L437:L456)</f>
        <v>1215657</v>
      </c>
      <c r="M457" s="119">
        <f>SUM(M437:M456)</f>
        <v>414686.05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163034.30499999999</v>
      </c>
      <c r="L458" s="126">
        <f>IF($I$4="","",L457/$I$4)</f>
        <v>151957.125</v>
      </c>
      <c r="M458" s="126">
        <f>IF($I$4="","",M457/$I$4)</f>
        <v>51835.756249999999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24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931</v>
      </c>
      <c r="C461" s="84"/>
      <c r="D461" s="84"/>
      <c r="E461" s="84"/>
      <c r="F461" s="84"/>
      <c r="G461" s="84"/>
      <c r="H461" s="85"/>
      <c r="I461" s="86"/>
      <c r="J461" s="87"/>
      <c r="K461" s="87" t="s">
        <v>1071</v>
      </c>
      <c r="L461" s="88"/>
      <c r="M461" s="88"/>
      <c r="N461" s="88"/>
      <c r="O461" s="88"/>
      <c r="P461" s="89">
        <v>38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1070</v>
      </c>
      <c r="C463" s="232"/>
      <c r="D463" s="232"/>
      <c r="E463" s="232"/>
      <c r="F463" s="232"/>
      <c r="G463" s="232"/>
      <c r="H463" s="97" t="s">
        <v>110</v>
      </c>
      <c r="I463" s="98">
        <v>35.42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2</v>
      </c>
      <c r="B464" s="104"/>
      <c r="C464" s="105" t="s">
        <v>934</v>
      </c>
      <c r="D464" s="105"/>
      <c r="E464" s="105"/>
      <c r="F464" s="106"/>
      <c r="G464" s="107"/>
      <c r="H464" s="108" t="s">
        <v>76</v>
      </c>
      <c r="I464" s="109">
        <v>92.09</v>
      </c>
      <c r="J464" s="110">
        <v>400</v>
      </c>
      <c r="K464" s="110">
        <f>IF(I464="","",J464*I464)</f>
        <v>36836</v>
      </c>
      <c r="L464" s="111" t="str">
        <f>IF(A464=1,K464,"")</f>
        <v/>
      </c>
      <c r="M464" s="111">
        <f>IF(A464=2,K464,"")</f>
        <v>36836</v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/>
      <c r="R464" s="102"/>
    </row>
    <row r="465" spans="1:18" ht="27" customHeight="1">
      <c r="A465" s="103">
        <v>2</v>
      </c>
      <c r="B465" s="104"/>
      <c r="C465" s="105" t="s">
        <v>935</v>
      </c>
      <c r="D465" s="105"/>
      <c r="E465" s="105"/>
      <c r="F465" s="106" t="s">
        <v>1018</v>
      </c>
      <c r="G465" s="107"/>
      <c r="H465" s="108" t="s">
        <v>76</v>
      </c>
      <c r="I465" s="109">
        <v>10.37</v>
      </c>
      <c r="J465" s="110">
        <v>5500</v>
      </c>
      <c r="K465" s="110">
        <f>IF(I465="","",J465*I465)</f>
        <v>57034.999999999993</v>
      </c>
      <c r="L465" s="111" t="str">
        <f>IF(A465=1,K465,"")</f>
        <v/>
      </c>
      <c r="M465" s="111">
        <f>IF(A465=2,K465,"")</f>
        <v>57034.999999999993</v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/>
      <c r="R465" s="102"/>
    </row>
    <row r="466" spans="1:18" ht="27" customHeight="1">
      <c r="A466" s="103">
        <v>1</v>
      </c>
      <c r="B466" s="104"/>
      <c r="C466" s="105" t="s">
        <v>936</v>
      </c>
      <c r="D466" s="105"/>
      <c r="E466" s="105"/>
      <c r="F466" s="106" t="s">
        <v>368</v>
      </c>
      <c r="G466" s="107"/>
      <c r="H466" s="108" t="s">
        <v>68</v>
      </c>
      <c r="I466" s="109">
        <v>14.5</v>
      </c>
      <c r="J466" s="110">
        <v>20800</v>
      </c>
      <c r="K466" s="110">
        <f>IF(I466="","",J466*I466)</f>
        <v>301600</v>
      </c>
      <c r="L466" s="111">
        <f>IF(A466=1,K466,"")</f>
        <v>301600</v>
      </c>
      <c r="M466" s="111" t="str">
        <f>IF(A466=2,K466,"")</f>
        <v/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 t="s">
        <v>949</v>
      </c>
      <c r="R466" s="102"/>
    </row>
    <row r="467" spans="1:18" ht="27" customHeight="1">
      <c r="A467" s="103">
        <v>2</v>
      </c>
      <c r="B467" s="104"/>
      <c r="C467" s="105" t="s">
        <v>938</v>
      </c>
      <c r="D467" s="105"/>
      <c r="E467" s="105"/>
      <c r="F467" s="113"/>
      <c r="G467" s="107"/>
      <c r="H467" s="108" t="s">
        <v>68</v>
      </c>
      <c r="I467" s="109">
        <v>14.26</v>
      </c>
      <c r="J467" s="110">
        <v>10000</v>
      </c>
      <c r="K467" s="110">
        <f>IF(I467="","",J467*I467)</f>
        <v>142600</v>
      </c>
      <c r="L467" s="111" t="str">
        <f>IF(A467=1,K467,"")</f>
        <v/>
      </c>
      <c r="M467" s="111">
        <f>IF(A467=2,K467,"")</f>
        <v>142600</v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>
        <v>1</v>
      </c>
      <c r="B468" s="104"/>
      <c r="C468" s="105" t="s">
        <v>939</v>
      </c>
      <c r="D468" s="105"/>
      <c r="E468" s="105"/>
      <c r="F468" s="106"/>
      <c r="G468" s="107"/>
      <c r="H468" s="108" t="s">
        <v>68</v>
      </c>
      <c r="I468" s="109">
        <v>0.9</v>
      </c>
      <c r="J468" s="110">
        <v>20000</v>
      </c>
      <c r="K468" s="110">
        <f>IF(I468="","",J468*I468)</f>
        <v>18000</v>
      </c>
      <c r="L468" s="111">
        <f>IF(A468=1,K468,"")</f>
        <v>18000</v>
      </c>
      <c r="M468" s="111" t="str">
        <f>IF(A468=2,K468,"")</f>
        <v/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>
        <v>1</v>
      </c>
      <c r="B469" s="104"/>
      <c r="C469" s="105" t="s">
        <v>940</v>
      </c>
      <c r="D469" s="105"/>
      <c r="E469" s="105"/>
      <c r="F469" s="113"/>
      <c r="G469" s="107"/>
      <c r="H469" s="108" t="s">
        <v>110</v>
      </c>
      <c r="I469" s="109">
        <v>35.42</v>
      </c>
      <c r="J469" s="110">
        <v>200</v>
      </c>
      <c r="K469" s="110">
        <f>IF(I469="","",J469*I469)</f>
        <v>7084</v>
      </c>
      <c r="L469" s="111">
        <f>IF(A469=1,K469,"")</f>
        <v>7084</v>
      </c>
      <c r="M469" s="111" t="str">
        <f>IF(A469=2,K469,"")</f>
        <v/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>
        <v>2</v>
      </c>
      <c r="B470" s="104"/>
      <c r="C470" s="105" t="s">
        <v>992</v>
      </c>
      <c r="D470" s="105"/>
      <c r="E470" s="105"/>
      <c r="F470" s="114" t="s">
        <v>998</v>
      </c>
      <c r="G470" s="107">
        <v>22</v>
      </c>
      <c r="H470" s="108" t="s">
        <v>791</v>
      </c>
      <c r="I470" s="109">
        <v>5.69</v>
      </c>
      <c r="J470" s="110">
        <v>90000</v>
      </c>
      <c r="K470" s="110">
        <f>IF(I470="","",J470*I470)</f>
        <v>512100.00000000006</v>
      </c>
      <c r="L470" s="111" t="str">
        <f>IF(A470=1,K470,"")</f>
        <v/>
      </c>
      <c r="M470" s="111">
        <f>IF(A470=2,K470,"")</f>
        <v>512100.00000000006</v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>
        <v>2</v>
      </c>
      <c r="B471" s="104"/>
      <c r="C471" s="105" t="s">
        <v>798</v>
      </c>
      <c r="D471" s="105"/>
      <c r="E471" s="105"/>
      <c r="F471" s="113" t="s">
        <v>956</v>
      </c>
      <c r="G471" s="107">
        <v>9</v>
      </c>
      <c r="H471" s="108" t="s">
        <v>791</v>
      </c>
      <c r="I471" s="109">
        <v>2.84</v>
      </c>
      <c r="J471" s="110">
        <v>20000</v>
      </c>
      <c r="K471" s="110">
        <f>IF(I471="","",J471*I471)</f>
        <v>56800</v>
      </c>
      <c r="L471" s="111" t="str">
        <f>IF(A471=1,K471,"")</f>
        <v/>
      </c>
      <c r="M471" s="111">
        <f>IF(A471=2,K471,"")</f>
        <v>56800</v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>
        <v>2</v>
      </c>
      <c r="B472" s="104"/>
      <c r="C472" s="105" t="s">
        <v>789</v>
      </c>
      <c r="D472" s="105"/>
      <c r="E472" s="105"/>
      <c r="F472" s="113" t="s">
        <v>957</v>
      </c>
      <c r="G472" s="107">
        <v>3.8</v>
      </c>
      <c r="H472" s="108" t="s">
        <v>791</v>
      </c>
      <c r="I472" s="109">
        <v>2.84</v>
      </c>
      <c r="J472" s="110">
        <v>5000</v>
      </c>
      <c r="K472" s="110">
        <f>IF(I472="","",J472*I472)</f>
        <v>14200</v>
      </c>
      <c r="L472" s="111" t="str">
        <f>IF(A472=1,K472,"")</f>
        <v/>
      </c>
      <c r="M472" s="111">
        <f>IF(A472=2,K472,"")</f>
        <v>14200</v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>
        <v>2</v>
      </c>
      <c r="B473" s="104"/>
      <c r="C473" s="105" t="s">
        <v>941</v>
      </c>
      <c r="D473" s="105"/>
      <c r="E473" s="105"/>
      <c r="F473" s="113"/>
      <c r="G473" s="107"/>
      <c r="H473" s="108" t="s">
        <v>947</v>
      </c>
      <c r="I473" s="109">
        <v>0.08</v>
      </c>
      <c r="J473" s="110">
        <v>2218507</v>
      </c>
      <c r="K473" s="110">
        <f>IF(I473="","",J473*I473)</f>
        <v>177480.56</v>
      </c>
      <c r="L473" s="111" t="str">
        <f>IF(A473=1,K473,"")</f>
        <v/>
      </c>
      <c r="M473" s="111">
        <f>IF(A473=2,K473,"")</f>
        <v>177480.56</v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>
        <v>2</v>
      </c>
      <c r="B474" s="104"/>
      <c r="C474" s="105" t="s">
        <v>784</v>
      </c>
      <c r="D474" s="105"/>
      <c r="E474" s="105"/>
      <c r="F474" s="106"/>
      <c r="G474" s="107"/>
      <c r="H474" s="108" t="s">
        <v>750</v>
      </c>
      <c r="I474" s="109">
        <v>2.84</v>
      </c>
      <c r="J474" s="110">
        <v>32000</v>
      </c>
      <c r="K474" s="110">
        <f>IF(I474="","",J474*I474)</f>
        <v>90880</v>
      </c>
      <c r="L474" s="111" t="str">
        <f>IF(A474=1,K474,"")</f>
        <v/>
      </c>
      <c r="M474" s="111">
        <f>IF(A474=2,K474,"")</f>
        <v>90880</v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>
        <v>2</v>
      </c>
      <c r="B475" s="104"/>
      <c r="C475" s="105" t="s">
        <v>785</v>
      </c>
      <c r="D475" s="105"/>
      <c r="E475" s="105"/>
      <c r="F475" s="106"/>
      <c r="G475" s="107"/>
      <c r="H475" s="108" t="s">
        <v>750</v>
      </c>
      <c r="I475" s="109">
        <v>11.37</v>
      </c>
      <c r="J475" s="110">
        <v>28200</v>
      </c>
      <c r="K475" s="110">
        <f>IF(I475="","",J475*I475)</f>
        <v>320634</v>
      </c>
      <c r="L475" s="111" t="str">
        <f>IF(A475=1,K475,"")</f>
        <v/>
      </c>
      <c r="M475" s="111">
        <f>IF(A475=2,K475,"")</f>
        <v>320634</v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>
        <v>2</v>
      </c>
      <c r="B476" s="104"/>
      <c r="C476" s="105" t="s">
        <v>790</v>
      </c>
      <c r="D476" s="105"/>
      <c r="E476" s="105"/>
      <c r="F476" s="106"/>
      <c r="G476" s="107"/>
      <c r="H476" s="108" t="s">
        <v>750</v>
      </c>
      <c r="I476" s="109">
        <v>2.84</v>
      </c>
      <c r="J476" s="110">
        <v>30600</v>
      </c>
      <c r="K476" s="110">
        <f>IF(I476="","",J476*I476)</f>
        <v>86904</v>
      </c>
      <c r="L476" s="111" t="str">
        <f>IF(A476=1,K476,"")</f>
        <v/>
      </c>
      <c r="M476" s="111">
        <f>IF(A476=2,K476,"")</f>
        <v>86904</v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>
        <v>2</v>
      </c>
      <c r="B477" s="104"/>
      <c r="C477" s="105" t="s">
        <v>786</v>
      </c>
      <c r="D477" s="105"/>
      <c r="E477" s="105"/>
      <c r="F477" s="106"/>
      <c r="G477" s="107"/>
      <c r="H477" s="108" t="s">
        <v>793</v>
      </c>
      <c r="I477" s="109">
        <v>145.55000000000001</v>
      </c>
      <c r="J477" s="110">
        <v>155</v>
      </c>
      <c r="K477" s="110">
        <f>IF(I477="","",J477*I477)</f>
        <v>22560.25</v>
      </c>
      <c r="L477" s="111" t="str">
        <f>IF(A477=1,K477,"")</f>
        <v/>
      </c>
      <c r="M477" s="111">
        <f>IF(A477=2,K477,"")</f>
        <v>22560.25</v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>
        <v>2</v>
      </c>
      <c r="B478" s="104"/>
      <c r="C478" s="105" t="s">
        <v>1041</v>
      </c>
      <c r="D478" s="105"/>
      <c r="E478" s="105"/>
      <c r="F478" s="114"/>
      <c r="G478" s="107"/>
      <c r="H478" s="108" t="s">
        <v>792</v>
      </c>
      <c r="I478" s="109">
        <v>2.84</v>
      </c>
      <c r="J478" s="110">
        <v>4000</v>
      </c>
      <c r="K478" s="110">
        <f>IF(I478="","",J478*I478)</f>
        <v>11360</v>
      </c>
      <c r="L478" s="111" t="str">
        <f>IF(A478=1,K478,"")</f>
        <v/>
      </c>
      <c r="M478" s="111">
        <f>IF(A478=2,K478,"")</f>
        <v>11360</v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>
        <v>2</v>
      </c>
      <c r="B479" s="104"/>
      <c r="C479" s="105" t="s">
        <v>944</v>
      </c>
      <c r="D479" s="105"/>
      <c r="E479" s="105"/>
      <c r="F479" s="114"/>
      <c r="G479" s="107"/>
      <c r="H479" s="108" t="s">
        <v>76</v>
      </c>
      <c r="I479" s="109">
        <v>92.09</v>
      </c>
      <c r="J479" s="110">
        <v>700</v>
      </c>
      <c r="K479" s="110">
        <f>IF(I479="","",J479*I479)</f>
        <v>64463</v>
      </c>
      <c r="L479" s="111" t="str">
        <f>IF(A479=1,K479,"")</f>
        <v/>
      </c>
      <c r="M479" s="111">
        <f>IF(A479=2,K479,"")</f>
        <v>64463</v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/>
      <c r="R479" s="115"/>
    </row>
    <row r="480" spans="1:18" ht="27" customHeight="1">
      <c r="A480" s="103">
        <v>1</v>
      </c>
      <c r="B480" s="104"/>
      <c r="C480" s="105" t="s">
        <v>352</v>
      </c>
      <c r="D480" s="105"/>
      <c r="E480" s="105"/>
      <c r="F480" s="113"/>
      <c r="G480" s="107"/>
      <c r="H480" s="108" t="s">
        <v>68</v>
      </c>
      <c r="I480" s="109">
        <v>26.74</v>
      </c>
      <c r="J480" s="110">
        <v>1900</v>
      </c>
      <c r="K480" s="110">
        <f>IF(I480="","",J480*I480)</f>
        <v>50806</v>
      </c>
      <c r="L480" s="111">
        <f>IF(A480=1,K480,"")</f>
        <v>50806</v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 t="s">
        <v>855</v>
      </c>
      <c r="R480" s="115"/>
    </row>
    <row r="481" spans="1:18" ht="27" customHeight="1">
      <c r="A481" s="103"/>
      <c r="B481" s="104"/>
      <c r="C481" s="105" t="s">
        <v>1072</v>
      </c>
      <c r="D481" s="105"/>
      <c r="E481" s="105"/>
      <c r="F481" s="114" t="s">
        <v>1073</v>
      </c>
      <c r="G481" s="107"/>
      <c r="H481" s="108" t="s">
        <v>110</v>
      </c>
      <c r="I481" s="109">
        <v>31.25</v>
      </c>
      <c r="J481" s="110">
        <v>46556.398880000001</v>
      </c>
      <c r="K481" s="110">
        <f>IF(I481="","",J481*I481)</f>
        <v>1454887.4650000001</v>
      </c>
      <c r="L481" s="111">
        <v>765301.09</v>
      </c>
      <c r="M481" s="111">
        <v>689586.375</v>
      </c>
      <c r="N481" s="111">
        <v>0</v>
      </c>
      <c r="O481" s="111" t="str">
        <f>IF(A481=4,K481,"")</f>
        <v/>
      </c>
      <c r="P481" s="111">
        <v>0</v>
      </c>
      <c r="Q481" s="112" t="s">
        <v>1076</v>
      </c>
      <c r="R481" s="115"/>
    </row>
    <row r="482" spans="1:18" ht="27" customHeight="1">
      <c r="A482" s="103"/>
      <c r="B482" s="104"/>
      <c r="C482" s="105" t="s">
        <v>1074</v>
      </c>
      <c r="D482" s="105"/>
      <c r="E482" s="105"/>
      <c r="F482" s="114"/>
      <c r="G482" s="107"/>
      <c r="H482" s="108" t="s">
        <v>68</v>
      </c>
      <c r="I482" s="109">
        <v>26.565000000000001</v>
      </c>
      <c r="J482" s="110">
        <v>9338.8104648974204</v>
      </c>
      <c r="K482" s="110">
        <f>IF(I482="","",J482*I482)</f>
        <v>248085.49999999997</v>
      </c>
      <c r="L482" s="111">
        <v>135537</v>
      </c>
      <c r="M482" s="111">
        <v>112548.5</v>
      </c>
      <c r="N482" s="111">
        <v>0</v>
      </c>
      <c r="O482" s="111" t="str">
        <f>IF(A482=4,K482,"")</f>
        <v/>
      </c>
      <c r="P482" s="111">
        <v>0</v>
      </c>
      <c r="Q482" s="112" t="s">
        <v>1077</v>
      </c>
      <c r="R482" s="82"/>
    </row>
    <row r="483" spans="1:18" ht="27" customHeight="1">
      <c r="A483" s="103">
        <v>1</v>
      </c>
      <c r="B483" s="104"/>
      <c r="C483" s="105" t="s">
        <v>1075</v>
      </c>
      <c r="D483" s="105"/>
      <c r="E483" s="105"/>
      <c r="F483" s="114"/>
      <c r="G483" s="107"/>
      <c r="H483" s="108" t="s">
        <v>110</v>
      </c>
      <c r="I483" s="109">
        <v>35.42</v>
      </c>
      <c r="J483" s="110">
        <v>148283.45567476001</v>
      </c>
      <c r="K483" s="110">
        <f>IF(I483="","",J483*I483)</f>
        <v>5252200</v>
      </c>
      <c r="L483" s="111">
        <f>IF(A483=1,K483,"")</f>
        <v>5252200</v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 t="s">
        <v>1078</v>
      </c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8926515.7750000004</v>
      </c>
      <c r="L484" s="119">
        <f>SUM(L464:L483)</f>
        <v>6530528.0899999999</v>
      </c>
      <c r="M484" s="119">
        <f>SUM(M464:M483)</f>
        <v>2395987.6850000001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252019.07891022021</v>
      </c>
      <c r="L485" s="126">
        <f>IF($I$4="","",L484/$I$4)</f>
        <v>816316.01124999998</v>
      </c>
      <c r="M485" s="126">
        <f>IF($I$4="","",M484/$I$4)</f>
        <v>299498.46062500001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24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1079</v>
      </c>
      <c r="C488" s="84"/>
      <c r="D488" s="84"/>
      <c r="E488" s="84"/>
      <c r="F488" s="84"/>
      <c r="G488" s="84"/>
      <c r="H488" s="85"/>
      <c r="I488" s="86"/>
      <c r="J488" s="87"/>
      <c r="K488" s="87" t="s">
        <v>1081</v>
      </c>
      <c r="L488" s="88"/>
      <c r="M488" s="88"/>
      <c r="N488" s="88"/>
      <c r="O488" s="88"/>
      <c r="P488" s="89">
        <v>39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1080</v>
      </c>
      <c r="C490" s="232"/>
      <c r="D490" s="232"/>
      <c r="E490" s="232"/>
      <c r="F490" s="232"/>
      <c r="G490" s="232"/>
      <c r="H490" s="97" t="s">
        <v>110</v>
      </c>
      <c r="I490" s="98">
        <v>2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>
        <v>2</v>
      </c>
      <c r="B491" s="104"/>
      <c r="C491" s="105" t="s">
        <v>934</v>
      </c>
      <c r="D491" s="105"/>
      <c r="E491" s="105"/>
      <c r="F491" s="106"/>
      <c r="G491" s="107"/>
      <c r="H491" s="108" t="s">
        <v>76</v>
      </c>
      <c r="I491" s="109">
        <v>2.2000000000000002</v>
      </c>
      <c r="J491" s="110">
        <v>400</v>
      </c>
      <c r="K491" s="110">
        <f>IF(I491="","",J491*I491)</f>
        <v>880.00000000000011</v>
      </c>
      <c r="L491" s="111" t="str">
        <f>IF(A491=1,K491,"")</f>
        <v/>
      </c>
      <c r="M491" s="111">
        <f>IF(A491=2,K491,"")</f>
        <v>880.00000000000011</v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/>
      <c r="R491" s="102"/>
    </row>
    <row r="492" spans="1:18" ht="27" customHeight="1">
      <c r="A492" s="103">
        <v>2</v>
      </c>
      <c r="B492" s="104"/>
      <c r="C492" s="105" t="s">
        <v>935</v>
      </c>
      <c r="D492" s="105"/>
      <c r="E492" s="105"/>
      <c r="F492" s="106"/>
      <c r="G492" s="107"/>
      <c r="H492" s="108" t="s">
        <v>76</v>
      </c>
      <c r="I492" s="109">
        <v>0.62</v>
      </c>
      <c r="J492" s="110">
        <v>0</v>
      </c>
      <c r="K492" s="110">
        <f>IF(I492="","",J492*I492)</f>
        <v>0</v>
      </c>
      <c r="L492" s="111" t="str">
        <f>IF(A492=1,K492,"")</f>
        <v/>
      </c>
      <c r="M492" s="111">
        <f>IF(A492=2,K492,"")</f>
        <v>0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 t="s">
        <v>948</v>
      </c>
      <c r="R492" s="102"/>
    </row>
    <row r="493" spans="1:18" ht="27" customHeight="1">
      <c r="A493" s="103">
        <v>1</v>
      </c>
      <c r="B493" s="104"/>
      <c r="C493" s="105" t="s">
        <v>936</v>
      </c>
      <c r="D493" s="105"/>
      <c r="E493" s="105"/>
      <c r="F493" s="106" t="s">
        <v>368</v>
      </c>
      <c r="G493" s="107"/>
      <c r="H493" s="108" t="s">
        <v>68</v>
      </c>
      <c r="I493" s="109">
        <v>0.25</v>
      </c>
      <c r="J493" s="110">
        <v>20800</v>
      </c>
      <c r="K493" s="110">
        <f>IF(I493="","",J493*I493)</f>
        <v>5200</v>
      </c>
      <c r="L493" s="111">
        <f>IF(A493=1,K493,"")</f>
        <v>5200</v>
      </c>
      <c r="M493" s="111" t="str">
        <f>IF(A493=2,K493,"")</f>
        <v/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 t="s">
        <v>949</v>
      </c>
      <c r="R493" s="102"/>
    </row>
    <row r="494" spans="1:18" ht="27" customHeight="1">
      <c r="A494" s="103">
        <v>2</v>
      </c>
      <c r="B494" s="104"/>
      <c r="C494" s="105" t="s">
        <v>938</v>
      </c>
      <c r="D494" s="105"/>
      <c r="E494" s="105"/>
      <c r="F494" s="113"/>
      <c r="G494" s="107"/>
      <c r="H494" s="108" t="s">
        <v>68</v>
      </c>
      <c r="I494" s="109">
        <v>0.22</v>
      </c>
      <c r="J494" s="110">
        <v>10000</v>
      </c>
      <c r="K494" s="110">
        <f>IF(I494="","",J494*I494)</f>
        <v>2200</v>
      </c>
      <c r="L494" s="111" t="str">
        <f>IF(A494=1,K494,"")</f>
        <v/>
      </c>
      <c r="M494" s="111">
        <f>IF(A494=2,K494,"")</f>
        <v>2200</v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>
        <v>1</v>
      </c>
      <c r="B495" s="104"/>
      <c r="C495" s="105" t="s">
        <v>371</v>
      </c>
      <c r="D495" s="105"/>
      <c r="E495" s="105"/>
      <c r="F495" s="106"/>
      <c r="G495" s="107"/>
      <c r="H495" s="108" t="s">
        <v>68</v>
      </c>
      <c r="I495" s="109">
        <v>0.06</v>
      </c>
      <c r="J495" s="110">
        <v>24000</v>
      </c>
      <c r="K495" s="110">
        <f>IF(I495="","",J495*I495)</f>
        <v>1440</v>
      </c>
      <c r="L495" s="111">
        <f>IF(A495=1,K495,"")</f>
        <v>1440</v>
      </c>
      <c r="M495" s="111" t="str">
        <f>IF(A495=2,K495,"")</f>
        <v/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 t="s">
        <v>1085</v>
      </c>
      <c r="R495" s="102"/>
    </row>
    <row r="496" spans="1:18" ht="27" customHeight="1">
      <c r="A496" s="103">
        <v>1</v>
      </c>
      <c r="B496" s="104"/>
      <c r="C496" s="105" t="s">
        <v>940</v>
      </c>
      <c r="D496" s="105"/>
      <c r="E496" s="105"/>
      <c r="F496" s="113"/>
      <c r="G496" s="107"/>
      <c r="H496" s="108" t="s">
        <v>110</v>
      </c>
      <c r="I496" s="109">
        <v>2</v>
      </c>
      <c r="J496" s="110">
        <v>200</v>
      </c>
      <c r="K496" s="110">
        <f>IF(I496="","",J496*I496)</f>
        <v>400</v>
      </c>
      <c r="L496" s="111">
        <f>IF(A496=1,K496,"")</f>
        <v>400</v>
      </c>
      <c r="M496" s="111" t="str">
        <f>IF(A496=2,K496,"")</f>
        <v/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/>
      <c r="B497" s="104"/>
      <c r="C497" s="105" t="s">
        <v>1082</v>
      </c>
      <c r="D497" s="105"/>
      <c r="E497" s="105"/>
      <c r="F497" s="114"/>
      <c r="G497" s="107"/>
      <c r="H497" s="108"/>
      <c r="I497" s="109"/>
      <c r="J497" s="110"/>
      <c r="K497" s="110" t="str">
        <f>IF(I497="","",J497*I497)</f>
        <v/>
      </c>
      <c r="L497" s="111" t="str">
        <f>IF(A497=1,K497,"")</f>
        <v/>
      </c>
      <c r="M497" s="111" t="str">
        <f>IF(A497=2,K497,"")</f>
        <v/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>
        <v>2</v>
      </c>
      <c r="B498" s="104"/>
      <c r="C498" s="105" t="s">
        <v>798</v>
      </c>
      <c r="D498" s="105"/>
      <c r="E498" s="105"/>
      <c r="F498" s="113" t="s">
        <v>956</v>
      </c>
      <c r="G498" s="107">
        <v>18</v>
      </c>
      <c r="H498" s="108" t="s">
        <v>791</v>
      </c>
      <c r="I498" s="109">
        <v>7.0000000000000007E-2</v>
      </c>
      <c r="J498" s="110">
        <v>20000</v>
      </c>
      <c r="K498" s="110">
        <f>IF(I498="","",J498*I498)</f>
        <v>1400.0000000000002</v>
      </c>
      <c r="L498" s="111" t="str">
        <f>IF(A498=1,K498,"")</f>
        <v/>
      </c>
      <c r="M498" s="111">
        <f>IF(A498=2,K498,"")</f>
        <v>1400.0000000000002</v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>
        <v>2</v>
      </c>
      <c r="B499" s="104"/>
      <c r="C499" s="105" t="s">
        <v>789</v>
      </c>
      <c r="D499" s="105"/>
      <c r="E499" s="105"/>
      <c r="F499" s="113" t="s">
        <v>957</v>
      </c>
      <c r="G499" s="107">
        <v>3.8</v>
      </c>
      <c r="H499" s="108" t="s">
        <v>791</v>
      </c>
      <c r="I499" s="109">
        <v>7.0000000000000007E-2</v>
      </c>
      <c r="J499" s="110">
        <v>5000</v>
      </c>
      <c r="K499" s="110">
        <f>IF(I499="","",J499*I499)</f>
        <v>350.00000000000006</v>
      </c>
      <c r="L499" s="111" t="str">
        <f>IF(A499=1,K499,"")</f>
        <v/>
      </c>
      <c r="M499" s="111">
        <f>IF(A499=2,K499,"")</f>
        <v>350.00000000000006</v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>
        <v>2</v>
      </c>
      <c r="B500" s="104"/>
      <c r="C500" s="105" t="s">
        <v>943</v>
      </c>
      <c r="D500" s="105"/>
      <c r="E500" s="105"/>
      <c r="F500" s="113"/>
      <c r="G500" s="107"/>
      <c r="H500" s="108" t="s">
        <v>792</v>
      </c>
      <c r="I500" s="109">
        <v>7.0000000000000007E-2</v>
      </c>
      <c r="J500" s="110">
        <v>2000</v>
      </c>
      <c r="K500" s="110">
        <f>IF(I500="","",J500*I500)</f>
        <v>140</v>
      </c>
      <c r="L500" s="111" t="str">
        <f>IF(A500=1,K500,"")</f>
        <v/>
      </c>
      <c r="M500" s="111">
        <f>IF(A500=2,K500,"")</f>
        <v>140</v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>
        <v>2</v>
      </c>
      <c r="B501" s="104"/>
      <c r="C501" s="105" t="s">
        <v>784</v>
      </c>
      <c r="D501" s="105"/>
      <c r="E501" s="105"/>
      <c r="F501" s="106"/>
      <c r="G501" s="107"/>
      <c r="H501" s="108" t="s">
        <v>750</v>
      </c>
      <c r="I501" s="109">
        <v>7.0000000000000007E-2</v>
      </c>
      <c r="J501" s="110">
        <v>32000</v>
      </c>
      <c r="K501" s="110">
        <f>IF(I501="","",J501*I501)</f>
        <v>2240</v>
      </c>
      <c r="L501" s="111" t="str">
        <f>IF(A501=1,K501,"")</f>
        <v/>
      </c>
      <c r="M501" s="111">
        <f>IF(A501=2,K501,"")</f>
        <v>2240</v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>
        <v>2</v>
      </c>
      <c r="B502" s="104"/>
      <c r="C502" s="105" t="s">
        <v>785</v>
      </c>
      <c r="D502" s="105"/>
      <c r="E502" s="105"/>
      <c r="F502" s="106"/>
      <c r="G502" s="107"/>
      <c r="H502" s="108" t="s">
        <v>750</v>
      </c>
      <c r="I502" s="109">
        <v>0.2</v>
      </c>
      <c r="J502" s="110">
        <v>28200</v>
      </c>
      <c r="K502" s="110">
        <f>IF(I502="","",J502*I502)</f>
        <v>5640</v>
      </c>
      <c r="L502" s="111" t="str">
        <f>IF(A502=1,K502,"")</f>
        <v/>
      </c>
      <c r="M502" s="111">
        <f>IF(A502=2,K502,"")</f>
        <v>5640</v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>
        <v>2</v>
      </c>
      <c r="B503" s="104"/>
      <c r="C503" s="105" t="s">
        <v>790</v>
      </c>
      <c r="D503" s="105"/>
      <c r="E503" s="105"/>
      <c r="F503" s="106"/>
      <c r="G503" s="107"/>
      <c r="H503" s="108" t="s">
        <v>750</v>
      </c>
      <c r="I503" s="109">
        <v>7.0000000000000007E-2</v>
      </c>
      <c r="J503" s="110">
        <v>30600</v>
      </c>
      <c r="K503" s="110">
        <f>IF(I503="","",J503*I503)</f>
        <v>2142</v>
      </c>
      <c r="L503" s="111" t="str">
        <f>IF(A503=1,K503,"")</f>
        <v/>
      </c>
      <c r="M503" s="111">
        <f>IF(A503=2,K503,"")</f>
        <v>2142</v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>
        <v>2</v>
      </c>
      <c r="B504" s="104"/>
      <c r="C504" s="105" t="s">
        <v>786</v>
      </c>
      <c r="D504" s="105"/>
      <c r="E504" s="105"/>
      <c r="F504" s="106"/>
      <c r="G504" s="107"/>
      <c r="H504" s="108" t="s">
        <v>793</v>
      </c>
      <c r="I504" s="109">
        <v>7.27</v>
      </c>
      <c r="J504" s="110">
        <v>155</v>
      </c>
      <c r="K504" s="110">
        <f>IF(I504="","",J504*I504)</f>
        <v>1126.8499999999999</v>
      </c>
      <c r="L504" s="111" t="str">
        <f>IF(A504=1,K504,"")</f>
        <v/>
      </c>
      <c r="M504" s="111">
        <f>IF(A504=2,K504,"")</f>
        <v>1126.8499999999999</v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>
        <v>2</v>
      </c>
      <c r="B505" s="104"/>
      <c r="C505" s="105" t="s">
        <v>944</v>
      </c>
      <c r="D505" s="105"/>
      <c r="E505" s="105"/>
      <c r="F505" s="114"/>
      <c r="G505" s="107"/>
      <c r="H505" s="108" t="s">
        <v>76</v>
      </c>
      <c r="I505" s="109">
        <v>2.2000000000000002</v>
      </c>
      <c r="J505" s="110">
        <v>700</v>
      </c>
      <c r="K505" s="110">
        <f>IF(I505="","",J505*I505)</f>
        <v>1540.0000000000002</v>
      </c>
      <c r="L505" s="111" t="str">
        <f>IF(A505=1,K505,"")</f>
        <v/>
      </c>
      <c r="M505" s="111">
        <f>IF(A505=2,K505,"")</f>
        <v>1540.0000000000002</v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>
        <v>1</v>
      </c>
      <c r="B506" s="104"/>
      <c r="C506" s="105" t="s">
        <v>352</v>
      </c>
      <c r="D506" s="105"/>
      <c r="E506" s="105"/>
      <c r="F506" s="114"/>
      <c r="G506" s="107"/>
      <c r="H506" s="108" t="s">
        <v>68</v>
      </c>
      <c r="I506" s="109">
        <v>0.46199999999999997</v>
      </c>
      <c r="J506" s="110">
        <v>1900</v>
      </c>
      <c r="K506" s="110">
        <f>IF(I506="","",J506*I506)</f>
        <v>877.8</v>
      </c>
      <c r="L506" s="111">
        <f>IF(A506=1,K506,"")</f>
        <v>877.8</v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 t="s">
        <v>855</v>
      </c>
      <c r="R506" s="115"/>
    </row>
    <row r="507" spans="1:18" ht="27" customHeight="1">
      <c r="A507" s="103">
        <v>2</v>
      </c>
      <c r="B507" s="104"/>
      <c r="C507" s="105" t="s">
        <v>1083</v>
      </c>
      <c r="D507" s="105"/>
      <c r="E507" s="105"/>
      <c r="F507" s="113" t="s">
        <v>910</v>
      </c>
      <c r="G507" s="107"/>
      <c r="H507" s="108" t="s">
        <v>68</v>
      </c>
      <c r="I507" s="109">
        <v>2.4E-2</v>
      </c>
      <c r="J507" s="110">
        <v>12000</v>
      </c>
      <c r="K507" s="110">
        <f>IF(I507="","",J507*I507)</f>
        <v>288</v>
      </c>
      <c r="L507" s="111" t="str">
        <f>IF(A507=1,K507,"")</f>
        <v/>
      </c>
      <c r="M507" s="111">
        <f>IF(A507=2,K507,"")</f>
        <v>288</v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>
        <v>1</v>
      </c>
      <c r="B509" s="104"/>
      <c r="C509" s="105" t="s">
        <v>946</v>
      </c>
      <c r="D509" s="105"/>
      <c r="E509" s="105"/>
      <c r="F509" s="114" t="s">
        <v>1084</v>
      </c>
      <c r="G509" s="107"/>
      <c r="H509" s="108" t="s">
        <v>643</v>
      </c>
      <c r="I509" s="109">
        <v>1</v>
      </c>
      <c r="J509" s="110">
        <v>42800</v>
      </c>
      <c r="K509" s="110">
        <f>IF(I509="","",J509*I509)</f>
        <v>42800</v>
      </c>
      <c r="L509" s="111">
        <f>IF(A509=1,K509,"")</f>
        <v>42800</v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 t="s">
        <v>1086</v>
      </c>
      <c r="R509" s="82"/>
    </row>
    <row r="510" spans="1:18" ht="27" customHeight="1">
      <c r="A510" s="103">
        <v>2</v>
      </c>
      <c r="B510" s="104"/>
      <c r="C510" s="105" t="s">
        <v>941</v>
      </c>
      <c r="D510" s="105"/>
      <c r="E510" s="105"/>
      <c r="F510" s="114"/>
      <c r="G510" s="107"/>
      <c r="H510" s="108" t="s">
        <v>947</v>
      </c>
      <c r="I510" s="109">
        <v>0.08</v>
      </c>
      <c r="J510" s="110">
        <v>21357</v>
      </c>
      <c r="K510" s="110">
        <f>IF(I510="","",J510*I510)</f>
        <v>1708.56</v>
      </c>
      <c r="L510" s="111" t="str">
        <f>IF(A510=1,K510,"")</f>
        <v/>
      </c>
      <c r="M510" s="111">
        <f>IF(A510=2,K510,"")</f>
        <v>1708.56</v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70373.209999999992</v>
      </c>
      <c r="L511" s="119">
        <f>SUM(L491:L510)</f>
        <v>50717.8</v>
      </c>
      <c r="M511" s="119">
        <f>SUM(M491:M510)</f>
        <v>19655.410000000003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35186.604999999996</v>
      </c>
      <c r="L512" s="126">
        <f>IF($I$4="","",L511/$I$4)</f>
        <v>6339.7250000000004</v>
      </c>
      <c r="M512" s="126">
        <f>IF($I$4="","",M511/$I$4)</f>
        <v>2456.9262500000004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24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1079</v>
      </c>
      <c r="C515" s="84"/>
      <c r="D515" s="84"/>
      <c r="E515" s="84"/>
      <c r="F515" s="84"/>
      <c r="G515" s="84"/>
      <c r="H515" s="85"/>
      <c r="I515" s="86"/>
      <c r="J515" s="87"/>
      <c r="K515" s="87" t="s">
        <v>1088</v>
      </c>
      <c r="L515" s="88"/>
      <c r="M515" s="88"/>
      <c r="N515" s="88"/>
      <c r="O515" s="88"/>
      <c r="P515" s="89">
        <v>40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1087</v>
      </c>
      <c r="C517" s="232"/>
      <c r="D517" s="232"/>
      <c r="E517" s="232"/>
      <c r="F517" s="232"/>
      <c r="G517" s="232"/>
      <c r="H517" s="97" t="s">
        <v>110</v>
      </c>
      <c r="I517" s="98">
        <v>3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2</v>
      </c>
      <c r="B518" s="104"/>
      <c r="C518" s="105" t="s">
        <v>934</v>
      </c>
      <c r="D518" s="105"/>
      <c r="E518" s="105"/>
      <c r="F518" s="106"/>
      <c r="G518" s="107"/>
      <c r="H518" s="108" t="s">
        <v>76</v>
      </c>
      <c r="I518" s="109">
        <v>3</v>
      </c>
      <c r="J518" s="110">
        <v>400</v>
      </c>
      <c r="K518" s="110">
        <f>IF(I518="","",J518*I518)</f>
        <v>1200</v>
      </c>
      <c r="L518" s="111" t="str">
        <f>IF(A518=1,K518,"")</f>
        <v/>
      </c>
      <c r="M518" s="111">
        <f>IF(A518=2,K518,"")</f>
        <v>1200</v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/>
      <c r="R518" s="102"/>
    </row>
    <row r="519" spans="1:18" ht="27" customHeight="1">
      <c r="A519" s="103">
        <v>2</v>
      </c>
      <c r="B519" s="104"/>
      <c r="C519" s="105" t="s">
        <v>935</v>
      </c>
      <c r="D519" s="105"/>
      <c r="E519" s="105"/>
      <c r="F519" s="106"/>
      <c r="G519" s="107"/>
      <c r="H519" s="108" t="s">
        <v>76</v>
      </c>
      <c r="I519" s="109">
        <v>0.82</v>
      </c>
      <c r="J519" s="110">
        <v>0</v>
      </c>
      <c r="K519" s="110">
        <f>IF(I519="","",J519*I519)</f>
        <v>0</v>
      </c>
      <c r="L519" s="111" t="str">
        <f>IF(A519=1,K519,"")</f>
        <v/>
      </c>
      <c r="M519" s="111">
        <f>IF(A519=2,K519,"")</f>
        <v>0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 t="s">
        <v>948</v>
      </c>
      <c r="R519" s="102"/>
    </row>
    <row r="520" spans="1:18" ht="27" customHeight="1">
      <c r="A520" s="103">
        <v>1</v>
      </c>
      <c r="B520" s="104"/>
      <c r="C520" s="105" t="s">
        <v>936</v>
      </c>
      <c r="D520" s="105"/>
      <c r="E520" s="105"/>
      <c r="F520" s="106" t="s">
        <v>368</v>
      </c>
      <c r="G520" s="107"/>
      <c r="H520" s="108" t="s">
        <v>68</v>
      </c>
      <c r="I520" s="109">
        <v>0.5</v>
      </c>
      <c r="J520" s="110">
        <v>20800</v>
      </c>
      <c r="K520" s="110">
        <f>IF(I520="","",J520*I520)</f>
        <v>10400</v>
      </c>
      <c r="L520" s="111">
        <f>IF(A520=1,K520,"")</f>
        <v>10400</v>
      </c>
      <c r="M520" s="111" t="str">
        <f>IF(A520=2,K520,"")</f>
        <v/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 t="s">
        <v>949</v>
      </c>
      <c r="R520" s="102"/>
    </row>
    <row r="521" spans="1:18" ht="27" customHeight="1">
      <c r="A521" s="103">
        <v>2</v>
      </c>
      <c r="B521" s="104"/>
      <c r="C521" s="105" t="s">
        <v>938</v>
      </c>
      <c r="D521" s="105"/>
      <c r="E521" s="105"/>
      <c r="F521" s="113"/>
      <c r="G521" s="107"/>
      <c r="H521" s="108" t="s">
        <v>68</v>
      </c>
      <c r="I521" s="109">
        <v>0.33</v>
      </c>
      <c r="J521" s="110">
        <v>10000</v>
      </c>
      <c r="K521" s="110">
        <f>IF(I521="","",J521*I521)</f>
        <v>3300</v>
      </c>
      <c r="L521" s="111" t="str">
        <f>IF(A521=1,K521,"")</f>
        <v/>
      </c>
      <c r="M521" s="111">
        <f>IF(A521=2,K521,"")</f>
        <v>3300</v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>
        <v>1</v>
      </c>
      <c r="B522" s="104"/>
      <c r="C522" s="105" t="s">
        <v>371</v>
      </c>
      <c r="D522" s="105"/>
      <c r="E522" s="105"/>
      <c r="F522" s="106"/>
      <c r="G522" s="107"/>
      <c r="H522" s="108" t="s">
        <v>68</v>
      </c>
      <c r="I522" s="109">
        <v>0.08</v>
      </c>
      <c r="J522" s="110">
        <v>24000</v>
      </c>
      <c r="K522" s="110">
        <f>IF(I522="","",J522*I522)</f>
        <v>1920</v>
      </c>
      <c r="L522" s="111">
        <f>IF(A522=1,K522,"")</f>
        <v>1920</v>
      </c>
      <c r="M522" s="111" t="str">
        <f>IF(A522=2,K522,"")</f>
        <v/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 t="s">
        <v>1085</v>
      </c>
      <c r="R522" s="102"/>
    </row>
    <row r="523" spans="1:18" ht="27" customHeight="1">
      <c r="A523" s="103">
        <v>1</v>
      </c>
      <c r="B523" s="104"/>
      <c r="C523" s="105" t="s">
        <v>940</v>
      </c>
      <c r="D523" s="105"/>
      <c r="E523" s="105"/>
      <c r="F523" s="113"/>
      <c r="G523" s="107"/>
      <c r="H523" s="108" t="s">
        <v>110</v>
      </c>
      <c r="I523" s="109">
        <v>3</v>
      </c>
      <c r="J523" s="110">
        <v>200</v>
      </c>
      <c r="K523" s="110">
        <f>IF(I523="","",J523*I523)</f>
        <v>600</v>
      </c>
      <c r="L523" s="111">
        <f>IF(A523=1,K523,"")</f>
        <v>600</v>
      </c>
      <c r="M523" s="111" t="str">
        <f>IF(A523=2,K523,"")</f>
        <v/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/>
      <c r="B524" s="104"/>
      <c r="C524" s="105" t="s">
        <v>1082</v>
      </c>
      <c r="D524" s="105"/>
      <c r="E524" s="105"/>
      <c r="F524" s="114"/>
      <c r="G524" s="107"/>
      <c r="H524" s="108"/>
      <c r="I524" s="109"/>
      <c r="J524" s="110"/>
      <c r="K524" s="110" t="str">
        <f>IF(I524="","",J524*I524)</f>
        <v/>
      </c>
      <c r="L524" s="111" t="str">
        <f>IF(A524=1,K524,"")</f>
        <v/>
      </c>
      <c r="M524" s="111" t="str">
        <f>IF(A524=2,K524,"")</f>
        <v/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>
        <v>2</v>
      </c>
      <c r="B525" s="104"/>
      <c r="C525" s="105" t="s">
        <v>798</v>
      </c>
      <c r="D525" s="105"/>
      <c r="E525" s="105"/>
      <c r="F525" s="113" t="s">
        <v>956</v>
      </c>
      <c r="G525" s="107">
        <v>18</v>
      </c>
      <c r="H525" s="108" t="s">
        <v>791</v>
      </c>
      <c r="I525" s="109">
        <v>0.11</v>
      </c>
      <c r="J525" s="110">
        <v>20000</v>
      </c>
      <c r="K525" s="110">
        <f>IF(I525="","",J525*I525)</f>
        <v>2200</v>
      </c>
      <c r="L525" s="111" t="str">
        <f>IF(A525=1,K525,"")</f>
        <v/>
      </c>
      <c r="M525" s="111">
        <f>IF(A525=2,K525,"")</f>
        <v>2200</v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>
        <v>2</v>
      </c>
      <c r="B526" s="104"/>
      <c r="C526" s="105" t="s">
        <v>789</v>
      </c>
      <c r="D526" s="105"/>
      <c r="E526" s="105"/>
      <c r="F526" s="113" t="s">
        <v>957</v>
      </c>
      <c r="G526" s="107">
        <v>3.8</v>
      </c>
      <c r="H526" s="108" t="s">
        <v>791</v>
      </c>
      <c r="I526" s="109">
        <v>0.11</v>
      </c>
      <c r="J526" s="110">
        <v>5000</v>
      </c>
      <c r="K526" s="110">
        <f>IF(I526="","",J526*I526)</f>
        <v>550</v>
      </c>
      <c r="L526" s="111" t="str">
        <f>IF(A526=1,K526,"")</f>
        <v/>
      </c>
      <c r="M526" s="111">
        <f>IF(A526=2,K526,"")</f>
        <v>550</v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>
        <v>2</v>
      </c>
      <c r="B527" s="104"/>
      <c r="C527" s="105" t="s">
        <v>943</v>
      </c>
      <c r="D527" s="105"/>
      <c r="E527" s="105"/>
      <c r="F527" s="113"/>
      <c r="G527" s="107"/>
      <c r="H527" s="108" t="s">
        <v>792</v>
      </c>
      <c r="I527" s="109">
        <v>0.11</v>
      </c>
      <c r="J527" s="110">
        <v>2000</v>
      </c>
      <c r="K527" s="110">
        <f>IF(I527="","",J527*I527)</f>
        <v>220</v>
      </c>
      <c r="L527" s="111" t="str">
        <f>IF(A527=1,K527,"")</f>
        <v/>
      </c>
      <c r="M527" s="111">
        <f>IF(A527=2,K527,"")</f>
        <v>220</v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>
        <v>2</v>
      </c>
      <c r="B528" s="104"/>
      <c r="C528" s="105" t="s">
        <v>784</v>
      </c>
      <c r="D528" s="105"/>
      <c r="E528" s="105"/>
      <c r="F528" s="106"/>
      <c r="G528" s="107"/>
      <c r="H528" s="108" t="s">
        <v>750</v>
      </c>
      <c r="I528" s="109">
        <v>0.11</v>
      </c>
      <c r="J528" s="110">
        <v>32000</v>
      </c>
      <c r="K528" s="110">
        <f>IF(I528="","",J528*I528)</f>
        <v>3520</v>
      </c>
      <c r="L528" s="111" t="str">
        <f>IF(A528=1,K528,"")</f>
        <v/>
      </c>
      <c r="M528" s="111">
        <f>IF(A528=2,K528,"")</f>
        <v>3520</v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>
        <v>2</v>
      </c>
      <c r="B529" s="104"/>
      <c r="C529" s="105" t="s">
        <v>785</v>
      </c>
      <c r="D529" s="105"/>
      <c r="E529" s="105"/>
      <c r="F529" s="106"/>
      <c r="G529" s="107"/>
      <c r="H529" s="108" t="s">
        <v>750</v>
      </c>
      <c r="I529" s="109">
        <v>0.3</v>
      </c>
      <c r="J529" s="110">
        <v>28200</v>
      </c>
      <c r="K529" s="110">
        <f>IF(I529="","",J529*I529)</f>
        <v>8460</v>
      </c>
      <c r="L529" s="111" t="str">
        <f>IF(A529=1,K529,"")</f>
        <v/>
      </c>
      <c r="M529" s="111">
        <f>IF(A529=2,K529,"")</f>
        <v>8460</v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>
        <v>2</v>
      </c>
      <c r="B530" s="104"/>
      <c r="C530" s="105" t="s">
        <v>790</v>
      </c>
      <c r="D530" s="105"/>
      <c r="E530" s="105"/>
      <c r="F530" s="106"/>
      <c r="G530" s="107"/>
      <c r="H530" s="108" t="s">
        <v>750</v>
      </c>
      <c r="I530" s="109">
        <v>0.11</v>
      </c>
      <c r="J530" s="110">
        <v>30600</v>
      </c>
      <c r="K530" s="110">
        <f>IF(I530="","",J530*I530)</f>
        <v>3366</v>
      </c>
      <c r="L530" s="111" t="str">
        <f>IF(A530=1,K530,"")</f>
        <v/>
      </c>
      <c r="M530" s="111">
        <f>IF(A530=2,K530,"")</f>
        <v>3366</v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>
        <v>2</v>
      </c>
      <c r="B531" s="104"/>
      <c r="C531" s="105" t="s">
        <v>786</v>
      </c>
      <c r="D531" s="105"/>
      <c r="E531" s="105"/>
      <c r="F531" s="106"/>
      <c r="G531" s="107"/>
      <c r="H531" s="108" t="s">
        <v>793</v>
      </c>
      <c r="I531" s="109">
        <v>10.9</v>
      </c>
      <c r="J531" s="110">
        <v>155</v>
      </c>
      <c r="K531" s="110">
        <f>IF(I531="","",J531*I531)</f>
        <v>1689.5</v>
      </c>
      <c r="L531" s="111" t="str">
        <f>IF(A531=1,K531,"")</f>
        <v/>
      </c>
      <c r="M531" s="111">
        <f>IF(A531=2,K531,"")</f>
        <v>1689.5</v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>
        <v>2</v>
      </c>
      <c r="B532" s="104"/>
      <c r="C532" s="105" t="s">
        <v>944</v>
      </c>
      <c r="D532" s="105"/>
      <c r="E532" s="105"/>
      <c r="F532" s="114"/>
      <c r="G532" s="107"/>
      <c r="H532" s="108" t="s">
        <v>76</v>
      </c>
      <c r="I532" s="109">
        <v>3</v>
      </c>
      <c r="J532" s="110">
        <v>700</v>
      </c>
      <c r="K532" s="110">
        <f>IF(I532="","",J532*I532)</f>
        <v>2100</v>
      </c>
      <c r="L532" s="111" t="str">
        <f>IF(A532=1,K532,"")</f>
        <v/>
      </c>
      <c r="M532" s="111">
        <f>IF(A532=2,K532,"")</f>
        <v>2100</v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>
        <v>1</v>
      </c>
      <c r="B533" s="104"/>
      <c r="C533" s="105" t="s">
        <v>352</v>
      </c>
      <c r="D533" s="105"/>
      <c r="E533" s="105"/>
      <c r="F533" s="114"/>
      <c r="G533" s="107"/>
      <c r="H533" s="108" t="s">
        <v>68</v>
      </c>
      <c r="I533" s="109">
        <v>0.7</v>
      </c>
      <c r="J533" s="110">
        <v>1900</v>
      </c>
      <c r="K533" s="110">
        <f>IF(I533="","",J533*I533)</f>
        <v>1330</v>
      </c>
      <c r="L533" s="111">
        <f>IF(A533=1,K533,"")</f>
        <v>1330</v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 t="s">
        <v>855</v>
      </c>
      <c r="R533" s="115"/>
    </row>
    <row r="534" spans="1:18" ht="27" customHeight="1">
      <c r="A534" s="103">
        <v>2</v>
      </c>
      <c r="B534" s="104"/>
      <c r="C534" s="105" t="s">
        <v>1083</v>
      </c>
      <c r="D534" s="105"/>
      <c r="E534" s="105"/>
      <c r="F534" s="113" t="s">
        <v>1089</v>
      </c>
      <c r="G534" s="107"/>
      <c r="H534" s="108" t="s">
        <v>68</v>
      </c>
      <c r="I534" s="109">
        <v>0.22499999999999998</v>
      </c>
      <c r="J534" s="110">
        <v>11000</v>
      </c>
      <c r="K534" s="110">
        <f>IF(I534="","",J534*I534)</f>
        <v>2474.9999999999995</v>
      </c>
      <c r="L534" s="111" t="str">
        <f>IF(A534=1,K534,"")</f>
        <v/>
      </c>
      <c r="M534" s="111">
        <f>IF(A534=2,K534,"")</f>
        <v>2474.9999999999995</v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>
        <v>2</v>
      </c>
      <c r="B535" s="104"/>
      <c r="C535" s="105" t="s">
        <v>941</v>
      </c>
      <c r="D535" s="105"/>
      <c r="E535" s="105"/>
      <c r="F535" s="114"/>
      <c r="G535" s="107"/>
      <c r="H535" s="108" t="s">
        <v>947</v>
      </c>
      <c r="I535" s="109">
        <v>0.08</v>
      </c>
      <c r="J535" s="110">
        <v>33591</v>
      </c>
      <c r="K535" s="110">
        <f>IF(I535="","",J535*I535)</f>
        <v>2687.28</v>
      </c>
      <c r="L535" s="111" t="str">
        <f>IF(A535=1,K535,"")</f>
        <v/>
      </c>
      <c r="M535" s="111">
        <f>IF(A535=2,K535,"")</f>
        <v>2687.28</v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>
        <v>1</v>
      </c>
      <c r="B536" s="104"/>
      <c r="C536" s="105" t="s">
        <v>946</v>
      </c>
      <c r="D536" s="105"/>
      <c r="E536" s="105"/>
      <c r="F536" s="114" t="s">
        <v>1090</v>
      </c>
      <c r="G536" s="107"/>
      <c r="H536" s="108" t="s">
        <v>643</v>
      </c>
      <c r="I536" s="109">
        <v>1</v>
      </c>
      <c r="J536" s="110">
        <v>45400</v>
      </c>
      <c r="K536" s="110">
        <f>IF(I536="","",J536*I536)</f>
        <v>45400</v>
      </c>
      <c r="L536" s="111">
        <f>IF(A536=1,K536,"")</f>
        <v>45400</v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 t="s">
        <v>1091</v>
      </c>
      <c r="R536" s="82"/>
    </row>
    <row r="537" spans="1:18" ht="27" customHeight="1">
      <c r="A537" s="103">
        <v>1</v>
      </c>
      <c r="B537" s="104"/>
      <c r="C537" s="105" t="s">
        <v>946</v>
      </c>
      <c r="D537" s="105"/>
      <c r="E537" s="105"/>
      <c r="F537" s="114"/>
      <c r="G537" s="107"/>
      <c r="H537" s="108" t="s">
        <v>643</v>
      </c>
      <c r="I537" s="109">
        <v>1</v>
      </c>
      <c r="J537" s="110">
        <v>72900</v>
      </c>
      <c r="K537" s="110">
        <f>IF(I537="","",J537*I537)</f>
        <v>72900</v>
      </c>
      <c r="L537" s="111">
        <f>IF(A537=1,K537,"")</f>
        <v>72900</v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 t="s">
        <v>1092</v>
      </c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164317.78</v>
      </c>
      <c r="L538" s="119">
        <f>SUM(L518:L537)</f>
        <v>132550</v>
      </c>
      <c r="M538" s="119">
        <f>SUM(M518:M537)</f>
        <v>31767.78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54772.593333333331</v>
      </c>
      <c r="L539" s="126">
        <f>IF($I$4="","",L538/$I$4)</f>
        <v>16568.75</v>
      </c>
      <c r="M539" s="126">
        <f>IF($I$4="","",M538/$I$4)</f>
        <v>3970.9724999999999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imeMode="hiragana" allowBlank="1" showInputMessage="1" showErrorMessage="1" sqref="H2:H3 C2:G2 B538:C540 B457:B463 C5:F24 C29:G29 D81:H81 D54:H54 B25:B31 C56:G56 B1:B4 H488:H489 D540:H540 C83:G83 H515:H516 Q2:Q27 H29:H30 B52:B58 D27:H27 B79:B85 C110:G110 H56:H57 D108:H108 C137:G137 C59:F78 C32:F51 D135:H135 B133:B139 C164:G164 B106:B112 H110:H111 D162:H162 B160:B166 C191:G191 C113:F132 H137:H138 D189:H189 B187:B193 C218:G218 C140:F159 H164:H165 D216:H216 C245:G245 C167:F186 Q110:Q135 D243:H243 B241:B247 C272:G272 B214:B220 H218:H219 D270:H270 C299:G299 C221:F240 Q218:Q243 H245:H246 B268:B274 D297:H297 B295:B301 C326:G326 H272:H273 D324:H324 C353:G353 C275:F294 C248:F267 D351:H351 B349:B355 C380:G380 B322:B328 H326:H327 D378:H378 C407:G407 C329:F348 Q326:Q351 D405:H405 B403:B409 C434:G434 B376:B382 H380:H381 D432:H432 C461:G461 C383:F402 Q380:Q405 D459:H459 B484:B490 C488:G488 B430:B436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ECB651B6-1297-47A0-8337-22B991C2C30A}"/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9756714E-127A-46EB-989C-4D5D0C8F2897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F41791DE-3504-4A54-8F92-A13D64508126}">
      <formula1>単位</formula1>
    </dataValidation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56D04B80-6A84-482E-A63A-6B75B5931213}"/>
    <dataValidation imeMode="disabled" allowBlank="1" showInputMessage="1" showErrorMessage="1" sqref="A538:A540 A430:A435 A403:A408 A457:A462 A1:A3 A484:A489 A25:A30 A52:A57 A79:A84 A106:A111 A133:A138 A160:A165 A187:A192 A214:A219 A241:A246 A268:A273 A295:A300 A322:A327 A349:A354 A376:A381 A511:A516" xr:uid="{5B87A390-571A-4DBA-9269-217EECA7D5C0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D520825A-3DA8-43D8-8677-2BFAB5854456}">
      <formula1>1</formula1>
      <formula2>6</formula2>
    </dataValidation>
    <dataValidation allowBlank="1" sqref="B5:B24 B464:B483 B491:B510 B32:B51 B59:B78 B86:B105 B113:B132 B140:B159 B167:B186 B194:B213 B221:B240 B248:B267 B275:B294 B302:B321 B329:B348 B356:B375 B383:B402 B410:B429 B437:B456 B518:B537" xr:uid="{BA0B5FAC-90E0-48BF-9994-1DB096A1AD86}"/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26F09906-D9BE-419A-A810-C87BB074FD50}">
      <formula1>1</formula1>
      <formula2>5</formula2>
    </dataValidation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99125-B73F-4A17-814F-F92AAE5920E0}">
  <sheetPr>
    <pageSetUpPr fitToPage="1"/>
  </sheetPr>
  <dimension ref="A1:R540"/>
  <sheetViews>
    <sheetView topLeftCell="F515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24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1079</v>
      </c>
      <c r="C2" s="84"/>
      <c r="D2" s="84"/>
      <c r="E2" s="84"/>
      <c r="F2" s="84"/>
      <c r="G2" s="84"/>
      <c r="H2" s="85"/>
      <c r="I2" s="86"/>
      <c r="J2" s="87"/>
      <c r="K2" s="87" t="s">
        <v>1094</v>
      </c>
      <c r="L2" s="88"/>
      <c r="M2" s="88"/>
      <c r="N2" s="88"/>
      <c r="O2" s="88"/>
      <c r="P2" s="89">
        <v>41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1093</v>
      </c>
      <c r="C4" s="232"/>
      <c r="D4" s="232"/>
      <c r="E4" s="232"/>
      <c r="F4" s="232"/>
      <c r="G4" s="232"/>
      <c r="H4" s="97" t="s">
        <v>110</v>
      </c>
      <c r="I4" s="98">
        <v>5.03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2</v>
      </c>
      <c r="B5" s="104"/>
      <c r="C5" s="105" t="s">
        <v>934</v>
      </c>
      <c r="D5" s="105"/>
      <c r="E5" s="105"/>
      <c r="F5" s="106"/>
      <c r="G5" s="107"/>
      <c r="H5" s="108" t="s">
        <v>76</v>
      </c>
      <c r="I5" s="109">
        <v>5.03</v>
      </c>
      <c r="J5" s="110">
        <v>400</v>
      </c>
      <c r="K5" s="110">
        <f>IF(I5="","",J5*I5)</f>
        <v>2012</v>
      </c>
      <c r="L5" s="111" t="str">
        <f>IF(A5=1,K5,"")</f>
        <v/>
      </c>
      <c r="M5" s="111">
        <f>IF(A5=2,K5,"")</f>
        <v>2012</v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/>
      <c r="R5" s="102"/>
    </row>
    <row r="6" spans="1:18" ht="27" customHeight="1">
      <c r="A6" s="103">
        <v>2</v>
      </c>
      <c r="B6" s="104"/>
      <c r="C6" s="105" t="s">
        <v>935</v>
      </c>
      <c r="D6" s="105"/>
      <c r="E6" s="105"/>
      <c r="F6" s="106"/>
      <c r="G6" s="107"/>
      <c r="H6" s="108" t="s">
        <v>76</v>
      </c>
      <c r="I6" s="109">
        <v>1.25</v>
      </c>
      <c r="J6" s="110">
        <v>0</v>
      </c>
      <c r="K6" s="110">
        <f>IF(I6="","",J6*I6)</f>
        <v>0</v>
      </c>
      <c r="L6" s="111" t="str">
        <f>IF(A6=1,K6,"")</f>
        <v/>
      </c>
      <c r="M6" s="111">
        <f>IF(A6=2,K6,"")</f>
        <v>0</v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 t="s">
        <v>948</v>
      </c>
      <c r="R6" s="102"/>
    </row>
    <row r="7" spans="1:18" ht="27" customHeight="1">
      <c r="A7" s="103">
        <v>1</v>
      </c>
      <c r="B7" s="104"/>
      <c r="C7" s="105" t="s">
        <v>936</v>
      </c>
      <c r="D7" s="105"/>
      <c r="E7" s="105"/>
      <c r="F7" s="106" t="s">
        <v>368</v>
      </c>
      <c r="G7" s="107"/>
      <c r="H7" s="108" t="s">
        <v>68</v>
      </c>
      <c r="I7" s="109">
        <v>0.75</v>
      </c>
      <c r="J7" s="110">
        <v>20800</v>
      </c>
      <c r="K7" s="110">
        <f>IF(I7="","",J7*I7)</f>
        <v>15600</v>
      </c>
      <c r="L7" s="111">
        <f>IF(A7=1,K7,"")</f>
        <v>15600</v>
      </c>
      <c r="M7" s="111" t="str">
        <f>IF(A7=2,K7,"")</f>
        <v/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 t="s">
        <v>949</v>
      </c>
      <c r="R7" s="102"/>
    </row>
    <row r="8" spans="1:18" ht="27" customHeight="1">
      <c r="A8" s="103">
        <v>2</v>
      </c>
      <c r="B8" s="104"/>
      <c r="C8" s="105" t="s">
        <v>938</v>
      </c>
      <c r="D8" s="105"/>
      <c r="E8" s="105"/>
      <c r="F8" s="113"/>
      <c r="G8" s="107"/>
      <c r="H8" s="108" t="s">
        <v>68</v>
      </c>
      <c r="I8" s="109">
        <v>0.6</v>
      </c>
      <c r="J8" s="110">
        <v>10000</v>
      </c>
      <c r="K8" s="110">
        <f>IF(I8="","",J8*I8)</f>
        <v>6000</v>
      </c>
      <c r="L8" s="111" t="str">
        <f>IF(A8=1,K8,"")</f>
        <v/>
      </c>
      <c r="M8" s="111">
        <f>IF(A8=2,K8,"")</f>
        <v>6000</v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>
        <v>1</v>
      </c>
      <c r="B9" s="104"/>
      <c r="C9" s="105" t="s">
        <v>371</v>
      </c>
      <c r="D9" s="105"/>
      <c r="E9" s="105"/>
      <c r="F9" s="106"/>
      <c r="G9" s="107"/>
      <c r="H9" s="108" t="s">
        <v>68</v>
      </c>
      <c r="I9" s="109">
        <v>0.15</v>
      </c>
      <c r="J9" s="110">
        <v>24000</v>
      </c>
      <c r="K9" s="110">
        <f>IF(I9="","",J9*I9)</f>
        <v>3600</v>
      </c>
      <c r="L9" s="111">
        <f>IF(A9=1,K9,"")</f>
        <v>3600</v>
      </c>
      <c r="M9" s="111" t="str">
        <f>IF(A9=2,K9,"")</f>
        <v/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 t="s">
        <v>1085</v>
      </c>
      <c r="R9" s="102"/>
    </row>
    <row r="10" spans="1:18" ht="27" customHeight="1">
      <c r="A10" s="103">
        <v>1</v>
      </c>
      <c r="B10" s="104"/>
      <c r="C10" s="105" t="s">
        <v>940</v>
      </c>
      <c r="D10" s="105"/>
      <c r="E10" s="105"/>
      <c r="F10" s="113"/>
      <c r="G10" s="107"/>
      <c r="H10" s="108" t="s">
        <v>110</v>
      </c>
      <c r="I10" s="109">
        <v>11.13</v>
      </c>
      <c r="J10" s="110">
        <v>200</v>
      </c>
      <c r="K10" s="110">
        <f>IF(I10="","",J10*I10)</f>
        <v>2226</v>
      </c>
      <c r="L10" s="111">
        <f>IF(A10=1,K10,"")</f>
        <v>2226</v>
      </c>
      <c r="M10" s="111" t="str">
        <f>IF(A10=2,K10,"")</f>
        <v/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/>
      <c r="B11" s="104"/>
      <c r="C11" s="105" t="s">
        <v>1082</v>
      </c>
      <c r="D11" s="105"/>
      <c r="E11" s="105"/>
      <c r="F11" s="114"/>
      <c r="G11" s="107"/>
      <c r="H11" s="108"/>
      <c r="I11" s="109"/>
      <c r="J11" s="110"/>
      <c r="K11" s="110" t="str">
        <f>IF(I11="","",J11*I11)</f>
        <v/>
      </c>
      <c r="L11" s="111" t="str">
        <f>IF(A11=1,K11,"")</f>
        <v/>
      </c>
      <c r="M11" s="111" t="str">
        <f>IF(A11=2,K11,"")</f>
        <v/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>
        <v>2</v>
      </c>
      <c r="B12" s="104"/>
      <c r="C12" s="105" t="s">
        <v>798</v>
      </c>
      <c r="D12" s="105"/>
      <c r="E12" s="105"/>
      <c r="F12" s="113" t="s">
        <v>956</v>
      </c>
      <c r="G12" s="107">
        <v>18</v>
      </c>
      <c r="H12" s="108" t="s">
        <v>791</v>
      </c>
      <c r="I12" s="109">
        <v>0.16</v>
      </c>
      <c r="J12" s="110">
        <v>20000</v>
      </c>
      <c r="K12" s="110">
        <f>IF(I12="","",J12*I12)</f>
        <v>3200</v>
      </c>
      <c r="L12" s="111" t="str">
        <f>IF(A12=1,K12,"")</f>
        <v/>
      </c>
      <c r="M12" s="111">
        <f>IF(A12=2,K12,"")</f>
        <v>3200</v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>
        <v>2</v>
      </c>
      <c r="B13" s="104"/>
      <c r="C13" s="105" t="s">
        <v>789</v>
      </c>
      <c r="D13" s="105"/>
      <c r="E13" s="105"/>
      <c r="F13" s="113" t="s">
        <v>957</v>
      </c>
      <c r="G13" s="107">
        <v>3.8</v>
      </c>
      <c r="H13" s="108" t="s">
        <v>791</v>
      </c>
      <c r="I13" s="109">
        <v>0.16</v>
      </c>
      <c r="J13" s="110">
        <v>5000</v>
      </c>
      <c r="K13" s="110">
        <f>IF(I13="","",J13*I13)</f>
        <v>800</v>
      </c>
      <c r="L13" s="111" t="str">
        <f>IF(A13=1,K13,"")</f>
        <v/>
      </c>
      <c r="M13" s="111">
        <f>IF(A13=2,K13,"")</f>
        <v>800</v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>
        <v>2</v>
      </c>
      <c r="B14" s="104"/>
      <c r="C14" s="105" t="s">
        <v>943</v>
      </c>
      <c r="D14" s="105"/>
      <c r="E14" s="105"/>
      <c r="F14" s="113"/>
      <c r="G14" s="107"/>
      <c r="H14" s="108" t="s">
        <v>792</v>
      </c>
      <c r="I14" s="109">
        <v>0.16</v>
      </c>
      <c r="J14" s="110">
        <v>2000</v>
      </c>
      <c r="K14" s="110">
        <f>IF(I14="","",J14*I14)</f>
        <v>320</v>
      </c>
      <c r="L14" s="111" t="str">
        <f>IF(A14=1,K14,"")</f>
        <v/>
      </c>
      <c r="M14" s="111">
        <f>IF(A14=2,K14,"")</f>
        <v>320</v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>
        <v>2</v>
      </c>
      <c r="B15" s="104"/>
      <c r="C15" s="105" t="s">
        <v>784</v>
      </c>
      <c r="D15" s="105"/>
      <c r="E15" s="105"/>
      <c r="F15" s="106"/>
      <c r="G15" s="107"/>
      <c r="H15" s="108" t="s">
        <v>750</v>
      </c>
      <c r="I15" s="109">
        <v>0.16</v>
      </c>
      <c r="J15" s="110">
        <v>32000</v>
      </c>
      <c r="K15" s="110">
        <f>IF(I15="","",J15*I15)</f>
        <v>5120</v>
      </c>
      <c r="L15" s="111" t="str">
        <f>IF(A15=1,K15,"")</f>
        <v/>
      </c>
      <c r="M15" s="111">
        <f>IF(A15=2,K15,"")</f>
        <v>5120</v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>
        <v>2</v>
      </c>
      <c r="B16" s="104"/>
      <c r="C16" s="105" t="s">
        <v>785</v>
      </c>
      <c r="D16" s="105"/>
      <c r="E16" s="105"/>
      <c r="F16" s="106"/>
      <c r="G16" s="107"/>
      <c r="H16" s="108" t="s">
        <v>750</v>
      </c>
      <c r="I16" s="109">
        <v>0.5</v>
      </c>
      <c r="J16" s="110">
        <v>28200</v>
      </c>
      <c r="K16" s="110">
        <f>IF(I16="","",J16*I16)</f>
        <v>14100</v>
      </c>
      <c r="L16" s="111" t="str">
        <f>IF(A16=1,K16,"")</f>
        <v/>
      </c>
      <c r="M16" s="111">
        <f>IF(A16=2,K16,"")</f>
        <v>14100</v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>
        <v>2</v>
      </c>
      <c r="B17" s="104"/>
      <c r="C17" s="105" t="s">
        <v>790</v>
      </c>
      <c r="D17" s="105"/>
      <c r="E17" s="105"/>
      <c r="F17" s="106"/>
      <c r="G17" s="107"/>
      <c r="H17" s="108" t="s">
        <v>750</v>
      </c>
      <c r="I17" s="109">
        <v>0.16</v>
      </c>
      <c r="J17" s="110">
        <v>30600</v>
      </c>
      <c r="K17" s="110">
        <f>IF(I17="","",J17*I17)</f>
        <v>4896</v>
      </c>
      <c r="L17" s="111" t="str">
        <f>IF(A17=1,K17,"")</f>
        <v/>
      </c>
      <c r="M17" s="111">
        <f>IF(A17=2,K17,"")</f>
        <v>4896</v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>
        <v>2</v>
      </c>
      <c r="B18" s="104"/>
      <c r="C18" s="105" t="s">
        <v>786</v>
      </c>
      <c r="D18" s="105"/>
      <c r="E18" s="105"/>
      <c r="F18" s="106"/>
      <c r="G18" s="107"/>
      <c r="H18" s="108" t="s">
        <v>793</v>
      </c>
      <c r="I18" s="109">
        <v>18.27</v>
      </c>
      <c r="J18" s="110">
        <v>155</v>
      </c>
      <c r="K18" s="110">
        <f>IF(I18="","",J18*I18)</f>
        <v>2831.85</v>
      </c>
      <c r="L18" s="111" t="str">
        <f>IF(A18=1,K18,"")</f>
        <v/>
      </c>
      <c r="M18" s="111">
        <f>IF(A18=2,K18,"")</f>
        <v>2831.85</v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>
        <v>2</v>
      </c>
      <c r="B19" s="104"/>
      <c r="C19" s="105" t="s">
        <v>944</v>
      </c>
      <c r="D19" s="105"/>
      <c r="E19" s="105"/>
      <c r="F19" s="114"/>
      <c r="G19" s="107"/>
      <c r="H19" s="108" t="s">
        <v>76</v>
      </c>
      <c r="I19" s="109">
        <v>5.03</v>
      </c>
      <c r="J19" s="110">
        <v>700</v>
      </c>
      <c r="K19" s="110">
        <f>IF(I19="","",J19*I19)</f>
        <v>3521</v>
      </c>
      <c r="L19" s="111" t="str">
        <f>IF(A19=1,K19,"")</f>
        <v/>
      </c>
      <c r="M19" s="111">
        <f>IF(A19=2,K19,"")</f>
        <v>3521</v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>
        <v>1</v>
      </c>
      <c r="B20" s="104"/>
      <c r="C20" s="105" t="s">
        <v>352</v>
      </c>
      <c r="D20" s="105"/>
      <c r="E20" s="105"/>
      <c r="F20" s="114"/>
      <c r="G20" s="107"/>
      <c r="H20" s="108" t="s">
        <v>68</v>
      </c>
      <c r="I20" s="109">
        <v>1.26</v>
      </c>
      <c r="J20" s="110">
        <v>1900</v>
      </c>
      <c r="K20" s="110">
        <f>IF(I20="","",J20*I20)</f>
        <v>2394</v>
      </c>
      <c r="L20" s="111">
        <f>IF(A20=1,K20,"")</f>
        <v>2394</v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 t="s">
        <v>855</v>
      </c>
      <c r="R20" s="115"/>
    </row>
    <row r="21" spans="1:18" ht="27" customHeight="1">
      <c r="A21" s="103">
        <v>2</v>
      </c>
      <c r="B21" s="104"/>
      <c r="C21" s="105" t="s">
        <v>1083</v>
      </c>
      <c r="D21" s="105"/>
      <c r="E21" s="105"/>
      <c r="F21" s="113" t="s">
        <v>1095</v>
      </c>
      <c r="G21" s="107"/>
      <c r="H21" s="108" t="s">
        <v>68</v>
      </c>
      <c r="I21" s="109">
        <v>0.34707000000000005</v>
      </c>
      <c r="J21" s="110">
        <v>11000</v>
      </c>
      <c r="K21" s="110">
        <f>IF(I21="","",J21*I21)</f>
        <v>3817.7700000000004</v>
      </c>
      <c r="L21" s="111" t="str">
        <f>IF(A21=1,K21,"")</f>
        <v/>
      </c>
      <c r="M21" s="111">
        <f>IF(A21=2,K21,"")</f>
        <v>3817.7700000000004</v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>
        <v>1</v>
      </c>
      <c r="B22" s="104"/>
      <c r="C22" s="105" t="s">
        <v>946</v>
      </c>
      <c r="D22" s="105"/>
      <c r="E22" s="105"/>
      <c r="F22" s="114"/>
      <c r="G22" s="107"/>
      <c r="H22" s="108" t="s">
        <v>643</v>
      </c>
      <c r="I22" s="109">
        <v>1</v>
      </c>
      <c r="J22" s="110">
        <v>60000</v>
      </c>
      <c r="K22" s="110">
        <f>IF(I22="","",J22*I22)</f>
        <v>60000</v>
      </c>
      <c r="L22" s="111">
        <f>IF(A22=1,K22,"")</f>
        <v>60000</v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 t="s">
        <v>1097</v>
      </c>
      <c r="R22" s="115"/>
    </row>
    <row r="23" spans="1:18" ht="27" customHeight="1">
      <c r="A23" s="103">
        <v>1</v>
      </c>
      <c r="B23" s="104"/>
      <c r="C23" s="105" t="s">
        <v>946</v>
      </c>
      <c r="D23" s="105"/>
      <c r="E23" s="105"/>
      <c r="F23" s="114" t="s">
        <v>1096</v>
      </c>
      <c r="G23" s="107"/>
      <c r="H23" s="108" t="s">
        <v>643</v>
      </c>
      <c r="I23" s="109">
        <v>2</v>
      </c>
      <c r="J23" s="110">
        <v>96500</v>
      </c>
      <c r="K23" s="110">
        <f>IF(I23="","",J23*I23)</f>
        <v>193000</v>
      </c>
      <c r="L23" s="111">
        <f>IF(A23=1,K23,"")</f>
        <v>193000</v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 t="s">
        <v>1098</v>
      </c>
      <c r="R23" s="82"/>
    </row>
    <row r="24" spans="1:18" ht="27" customHeight="1">
      <c r="A24" s="103">
        <v>2</v>
      </c>
      <c r="B24" s="104"/>
      <c r="C24" s="105" t="s">
        <v>941</v>
      </c>
      <c r="D24" s="105"/>
      <c r="E24" s="105"/>
      <c r="F24" s="114"/>
      <c r="G24" s="107"/>
      <c r="H24" s="108" t="s">
        <v>947</v>
      </c>
      <c r="I24" s="109">
        <v>0.08</v>
      </c>
      <c r="J24" s="110">
        <v>53494</v>
      </c>
      <c r="K24" s="110">
        <f>IF(I24="","",J24*I24)</f>
        <v>4279.5200000000004</v>
      </c>
      <c r="L24" s="111" t="str">
        <f>IF(A24=1,K24,"")</f>
        <v/>
      </c>
      <c r="M24" s="111">
        <f>IF(A24=2,K24,"")</f>
        <v>4279.5200000000004</v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327718.14</v>
      </c>
      <c r="L25" s="119">
        <f>SUM(L5:L24)</f>
        <v>276820</v>
      </c>
      <c r="M25" s="119">
        <f>SUM(M5:M24)</f>
        <v>50898.14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65152.711729622264</v>
      </c>
      <c r="L26" s="126">
        <f>IF($I$4="","",L25/$I$4)</f>
        <v>55033.797216699801</v>
      </c>
      <c r="M26" s="126">
        <f>IF($I$4="","",M25/$I$4)</f>
        <v>10118.914512922465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24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1079</v>
      </c>
      <c r="C29" s="84"/>
      <c r="D29" s="84"/>
      <c r="E29" s="84"/>
      <c r="F29" s="84"/>
      <c r="G29" s="84"/>
      <c r="H29" s="85"/>
      <c r="I29" s="86"/>
      <c r="J29" s="87"/>
      <c r="K29" s="87" t="s">
        <v>1099</v>
      </c>
      <c r="L29" s="88"/>
      <c r="M29" s="88"/>
      <c r="N29" s="88"/>
      <c r="O29" s="88"/>
      <c r="P29" s="89">
        <v>42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932</v>
      </c>
      <c r="C31" s="232"/>
      <c r="D31" s="232"/>
      <c r="E31" s="232"/>
      <c r="F31" s="232"/>
      <c r="G31" s="232"/>
      <c r="H31" s="97" t="s">
        <v>110</v>
      </c>
      <c r="I31" s="98">
        <v>6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2</v>
      </c>
      <c r="B32" s="104"/>
      <c r="C32" s="105" t="s">
        <v>934</v>
      </c>
      <c r="D32" s="105"/>
      <c r="E32" s="105"/>
      <c r="F32" s="106"/>
      <c r="G32" s="107"/>
      <c r="H32" s="108" t="s">
        <v>76</v>
      </c>
      <c r="I32" s="109">
        <v>7.2</v>
      </c>
      <c r="J32" s="110">
        <v>400</v>
      </c>
      <c r="K32" s="110">
        <f>IF(I32="","",J32*I32)</f>
        <v>2880</v>
      </c>
      <c r="L32" s="111" t="str">
        <f>IF(A32=1,K32,"")</f>
        <v/>
      </c>
      <c r="M32" s="111">
        <f>IF(A32=2,K32,"")</f>
        <v>2880</v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/>
      <c r="R32" s="102"/>
    </row>
    <row r="33" spans="1:18" ht="27" customHeight="1">
      <c r="A33" s="103">
        <v>2</v>
      </c>
      <c r="B33" s="104"/>
      <c r="C33" s="105" t="s">
        <v>935</v>
      </c>
      <c r="D33" s="105"/>
      <c r="E33" s="105"/>
      <c r="F33" s="106"/>
      <c r="G33" s="107"/>
      <c r="H33" s="108" t="s">
        <v>76</v>
      </c>
      <c r="I33" s="109">
        <v>1.44</v>
      </c>
      <c r="J33" s="110">
        <v>0</v>
      </c>
      <c r="K33" s="110">
        <f>IF(I33="","",J33*I33)</f>
        <v>0</v>
      </c>
      <c r="L33" s="111" t="str">
        <f>IF(A33=1,K33,"")</f>
        <v/>
      </c>
      <c r="M33" s="111">
        <f>IF(A33=2,K33,"")</f>
        <v>0</v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 t="s">
        <v>948</v>
      </c>
      <c r="R33" s="102"/>
    </row>
    <row r="34" spans="1:18" ht="27" customHeight="1">
      <c r="A34" s="103">
        <v>1</v>
      </c>
      <c r="B34" s="104"/>
      <c r="C34" s="105" t="s">
        <v>936</v>
      </c>
      <c r="D34" s="105"/>
      <c r="E34" s="105"/>
      <c r="F34" s="106" t="s">
        <v>368</v>
      </c>
      <c r="G34" s="107"/>
      <c r="H34" s="108" t="s">
        <v>68</v>
      </c>
      <c r="I34" s="109">
        <v>1</v>
      </c>
      <c r="J34" s="110">
        <v>20800</v>
      </c>
      <c r="K34" s="110">
        <f>IF(I34="","",J34*I34)</f>
        <v>20800</v>
      </c>
      <c r="L34" s="111">
        <f>IF(A34=1,K34,"")</f>
        <v>20800</v>
      </c>
      <c r="M34" s="111" t="str">
        <f>IF(A34=2,K34,"")</f>
        <v/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 t="s">
        <v>949</v>
      </c>
      <c r="R34" s="102"/>
    </row>
    <row r="35" spans="1:18" ht="27" customHeight="1">
      <c r="A35" s="103">
        <v>2</v>
      </c>
      <c r="B35" s="104"/>
      <c r="C35" s="105" t="s">
        <v>938</v>
      </c>
      <c r="D35" s="105"/>
      <c r="E35" s="105"/>
      <c r="F35" s="113"/>
      <c r="G35" s="107"/>
      <c r="H35" s="108" t="s">
        <v>68</v>
      </c>
      <c r="I35" s="109">
        <v>0.72</v>
      </c>
      <c r="J35" s="110">
        <v>10000</v>
      </c>
      <c r="K35" s="110">
        <f>IF(I35="","",J35*I35)</f>
        <v>7200</v>
      </c>
      <c r="L35" s="111" t="str">
        <f>IF(A35=1,K35,"")</f>
        <v/>
      </c>
      <c r="M35" s="111">
        <f>IF(A35=2,K35,"")</f>
        <v>7200</v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>
        <v>1</v>
      </c>
      <c r="B36" s="104"/>
      <c r="C36" s="105" t="s">
        <v>371</v>
      </c>
      <c r="D36" s="105"/>
      <c r="E36" s="105"/>
      <c r="F36" s="106"/>
      <c r="G36" s="107"/>
      <c r="H36" s="108" t="s">
        <v>68</v>
      </c>
      <c r="I36" s="109">
        <v>0.18</v>
      </c>
      <c r="J36" s="110">
        <v>24000</v>
      </c>
      <c r="K36" s="110">
        <f>IF(I36="","",J36*I36)</f>
        <v>4320</v>
      </c>
      <c r="L36" s="111">
        <f>IF(A36=1,K36,"")</f>
        <v>4320</v>
      </c>
      <c r="M36" s="111" t="str">
        <f>IF(A36=2,K36,"")</f>
        <v/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 t="s">
        <v>1085</v>
      </c>
      <c r="R36" s="102"/>
    </row>
    <row r="37" spans="1:18" ht="27" customHeight="1">
      <c r="A37" s="103">
        <v>1</v>
      </c>
      <c r="B37" s="104"/>
      <c r="C37" s="105" t="s">
        <v>940</v>
      </c>
      <c r="D37" s="105"/>
      <c r="E37" s="105"/>
      <c r="F37" s="113"/>
      <c r="G37" s="107"/>
      <c r="H37" s="108" t="s">
        <v>110</v>
      </c>
      <c r="I37" s="109">
        <v>6</v>
      </c>
      <c r="J37" s="110">
        <v>200</v>
      </c>
      <c r="K37" s="110">
        <f>IF(I37="","",J37*I37)</f>
        <v>1200</v>
      </c>
      <c r="L37" s="111">
        <f>IF(A37=1,K37,"")</f>
        <v>1200</v>
      </c>
      <c r="M37" s="111" t="str">
        <f>IF(A37=2,K37,"")</f>
        <v/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/>
      <c r="B38" s="104"/>
      <c r="C38" s="105" t="s">
        <v>1082</v>
      </c>
      <c r="D38" s="105"/>
      <c r="E38" s="105"/>
      <c r="F38" s="114"/>
      <c r="G38" s="107"/>
      <c r="H38" s="108"/>
      <c r="I38" s="109"/>
      <c r="J38" s="110"/>
      <c r="K38" s="110" t="str">
        <f>IF(I38="","",J38*I38)</f>
        <v/>
      </c>
      <c r="L38" s="111" t="str">
        <f>IF(A38=1,K38,"")</f>
        <v/>
      </c>
      <c r="M38" s="111" t="str">
        <f>IF(A38=2,K38,"")</f>
        <v/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>
        <v>2</v>
      </c>
      <c r="B39" s="104"/>
      <c r="C39" s="105" t="s">
        <v>798</v>
      </c>
      <c r="D39" s="105"/>
      <c r="E39" s="105"/>
      <c r="F39" s="113" t="s">
        <v>956</v>
      </c>
      <c r="G39" s="107">
        <v>18</v>
      </c>
      <c r="H39" s="108" t="s">
        <v>791</v>
      </c>
      <c r="I39" s="109">
        <v>0.2</v>
      </c>
      <c r="J39" s="110">
        <v>20000</v>
      </c>
      <c r="K39" s="110">
        <f>IF(I39="","",J39*I39)</f>
        <v>4000</v>
      </c>
      <c r="L39" s="111" t="str">
        <f>IF(A39=1,K39,"")</f>
        <v/>
      </c>
      <c r="M39" s="111">
        <f>IF(A39=2,K39,"")</f>
        <v>4000</v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>
        <v>2</v>
      </c>
      <c r="B40" s="104"/>
      <c r="C40" s="105" t="s">
        <v>789</v>
      </c>
      <c r="D40" s="105"/>
      <c r="E40" s="105"/>
      <c r="F40" s="113" t="s">
        <v>957</v>
      </c>
      <c r="G40" s="107">
        <v>3.8</v>
      </c>
      <c r="H40" s="108" t="s">
        <v>791</v>
      </c>
      <c r="I40" s="109">
        <v>0.2</v>
      </c>
      <c r="J40" s="110">
        <v>5000</v>
      </c>
      <c r="K40" s="110">
        <f>IF(I40="","",J40*I40)</f>
        <v>1000</v>
      </c>
      <c r="L40" s="111" t="str">
        <f>IF(A40=1,K40,"")</f>
        <v/>
      </c>
      <c r="M40" s="111">
        <f>IF(A40=2,K40,"")</f>
        <v>1000</v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>
        <v>2</v>
      </c>
      <c r="B41" s="104"/>
      <c r="C41" s="105" t="s">
        <v>943</v>
      </c>
      <c r="D41" s="105"/>
      <c r="E41" s="105"/>
      <c r="F41" s="113"/>
      <c r="G41" s="107"/>
      <c r="H41" s="108" t="s">
        <v>792</v>
      </c>
      <c r="I41" s="109">
        <v>0.2</v>
      </c>
      <c r="J41" s="110">
        <v>2000</v>
      </c>
      <c r="K41" s="110">
        <f>IF(I41="","",J41*I41)</f>
        <v>400</v>
      </c>
      <c r="L41" s="111" t="str">
        <f>IF(A41=1,K41,"")</f>
        <v/>
      </c>
      <c r="M41" s="111">
        <f>IF(A41=2,K41,"")</f>
        <v>400</v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>
        <v>2</v>
      </c>
      <c r="B42" s="104"/>
      <c r="C42" s="105" t="s">
        <v>784</v>
      </c>
      <c r="D42" s="105"/>
      <c r="E42" s="105"/>
      <c r="F42" s="106"/>
      <c r="G42" s="107"/>
      <c r="H42" s="108" t="s">
        <v>750</v>
      </c>
      <c r="I42" s="109">
        <v>0.2</v>
      </c>
      <c r="J42" s="110">
        <v>32000</v>
      </c>
      <c r="K42" s="110">
        <f>IF(I42="","",J42*I42)</f>
        <v>6400</v>
      </c>
      <c r="L42" s="111" t="str">
        <f>IF(A42=1,K42,"")</f>
        <v/>
      </c>
      <c r="M42" s="111">
        <f>IF(A42=2,K42,"")</f>
        <v>6400</v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>
        <v>2</v>
      </c>
      <c r="B43" s="104"/>
      <c r="C43" s="105" t="s">
        <v>785</v>
      </c>
      <c r="D43" s="105"/>
      <c r="E43" s="105"/>
      <c r="F43" s="106"/>
      <c r="G43" s="107"/>
      <c r="H43" s="108" t="s">
        <v>750</v>
      </c>
      <c r="I43" s="109">
        <v>0.6</v>
      </c>
      <c r="J43" s="110">
        <v>28200</v>
      </c>
      <c r="K43" s="110">
        <f>IF(I43="","",J43*I43)</f>
        <v>16920</v>
      </c>
      <c r="L43" s="111" t="str">
        <f>IF(A43=1,K43,"")</f>
        <v/>
      </c>
      <c r="M43" s="111">
        <f>IF(A43=2,K43,"")</f>
        <v>16920</v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>
        <v>2</v>
      </c>
      <c r="B44" s="104"/>
      <c r="C44" s="105" t="s">
        <v>790</v>
      </c>
      <c r="D44" s="105"/>
      <c r="E44" s="105"/>
      <c r="F44" s="106"/>
      <c r="G44" s="107"/>
      <c r="H44" s="108" t="s">
        <v>750</v>
      </c>
      <c r="I44" s="109">
        <v>0.2</v>
      </c>
      <c r="J44" s="110">
        <v>30600</v>
      </c>
      <c r="K44" s="110">
        <f>IF(I44="","",J44*I44)</f>
        <v>6120</v>
      </c>
      <c r="L44" s="111" t="str">
        <f>IF(A44=1,K44,"")</f>
        <v/>
      </c>
      <c r="M44" s="111">
        <f>IF(A44=2,K44,"")</f>
        <v>6120</v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>
        <v>2</v>
      </c>
      <c r="B45" s="104"/>
      <c r="C45" s="105" t="s">
        <v>786</v>
      </c>
      <c r="D45" s="105"/>
      <c r="E45" s="105"/>
      <c r="F45" s="106"/>
      <c r="G45" s="107"/>
      <c r="H45" s="108" t="s">
        <v>793</v>
      </c>
      <c r="I45" s="109">
        <v>21.8</v>
      </c>
      <c r="J45" s="110">
        <v>155</v>
      </c>
      <c r="K45" s="110">
        <f>IF(I45="","",J45*I45)</f>
        <v>3379</v>
      </c>
      <c r="L45" s="111" t="str">
        <f>IF(A45=1,K45,"")</f>
        <v/>
      </c>
      <c r="M45" s="111">
        <f>IF(A45=2,K45,"")</f>
        <v>3379</v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>
        <v>2</v>
      </c>
      <c r="B46" s="104"/>
      <c r="C46" s="105" t="s">
        <v>1100</v>
      </c>
      <c r="D46" s="105"/>
      <c r="E46" s="105"/>
      <c r="F46" s="114"/>
      <c r="G46" s="107"/>
      <c r="H46" s="108" t="s">
        <v>76</v>
      </c>
      <c r="I46" s="109">
        <v>7.2</v>
      </c>
      <c r="J46" s="110">
        <v>700</v>
      </c>
      <c r="K46" s="110">
        <f>IF(I46="","",J46*I46)</f>
        <v>5040</v>
      </c>
      <c r="L46" s="111" t="str">
        <f>IF(A46=1,K46,"")</f>
        <v/>
      </c>
      <c r="M46" s="111">
        <f>IF(A46=2,K46,"")</f>
        <v>5040</v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>
        <v>1</v>
      </c>
      <c r="B47" s="104"/>
      <c r="C47" s="105" t="s">
        <v>352</v>
      </c>
      <c r="D47" s="105"/>
      <c r="E47" s="105"/>
      <c r="F47" s="114"/>
      <c r="G47" s="107"/>
      <c r="H47" s="108" t="s">
        <v>68</v>
      </c>
      <c r="I47" s="109">
        <v>1.512</v>
      </c>
      <c r="J47" s="110">
        <v>1900</v>
      </c>
      <c r="K47" s="110">
        <f>IF(I47="","",J47*I47)</f>
        <v>2872.8</v>
      </c>
      <c r="L47" s="111">
        <f>IF(A47=1,K47,"")</f>
        <v>2872.8</v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 t="s">
        <v>855</v>
      </c>
      <c r="R47" s="115"/>
    </row>
    <row r="48" spans="1:18" ht="27" customHeight="1">
      <c r="A48" s="103">
        <v>2</v>
      </c>
      <c r="B48" s="104"/>
      <c r="C48" s="105" t="s">
        <v>1083</v>
      </c>
      <c r="D48" s="105"/>
      <c r="E48" s="105"/>
      <c r="F48" s="113" t="s">
        <v>1101</v>
      </c>
      <c r="G48" s="107"/>
      <c r="H48" s="108" t="s">
        <v>68</v>
      </c>
      <c r="I48" s="109">
        <v>0.23399999999999999</v>
      </c>
      <c r="J48" s="110">
        <v>11000</v>
      </c>
      <c r="K48" s="110">
        <f>IF(I48="","",J48*I48)</f>
        <v>2574</v>
      </c>
      <c r="L48" s="111" t="str">
        <f>IF(A48=1,K48,"")</f>
        <v/>
      </c>
      <c r="M48" s="111">
        <f>IF(A48=2,K48,"")</f>
        <v>2574</v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>
        <v>1</v>
      </c>
      <c r="B49" s="104"/>
      <c r="C49" s="105" t="s">
        <v>946</v>
      </c>
      <c r="D49" s="105"/>
      <c r="E49" s="105"/>
      <c r="F49" s="114" t="s">
        <v>586</v>
      </c>
      <c r="G49" s="107"/>
      <c r="H49" s="108" t="s">
        <v>643</v>
      </c>
      <c r="I49" s="109">
        <v>3</v>
      </c>
      <c r="J49" s="110">
        <v>62400</v>
      </c>
      <c r="K49" s="110">
        <f>IF(I49="","",J49*I49)</f>
        <v>187200</v>
      </c>
      <c r="L49" s="111">
        <f>IF(A49=1,K49,"")</f>
        <v>187200</v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 t="s">
        <v>1102</v>
      </c>
      <c r="R49" s="115"/>
    </row>
    <row r="50" spans="1:18" ht="27" customHeight="1">
      <c r="A50" s="103">
        <v>2</v>
      </c>
      <c r="B50" s="104"/>
      <c r="C50" s="105" t="s">
        <v>941</v>
      </c>
      <c r="D50" s="105"/>
      <c r="E50" s="105"/>
      <c r="F50" s="114"/>
      <c r="G50" s="107"/>
      <c r="H50" s="108" t="s">
        <v>947</v>
      </c>
      <c r="I50" s="109">
        <v>0.08</v>
      </c>
      <c r="J50" s="110">
        <v>63833</v>
      </c>
      <c r="K50" s="110">
        <f>IF(I50="","",J50*I50)</f>
        <v>5106.6400000000003</v>
      </c>
      <c r="L50" s="111" t="str">
        <f>IF(A50=1,K50,"")</f>
        <v/>
      </c>
      <c r="M50" s="111">
        <f>IF(A50=2,K50,"")</f>
        <v>5106.6400000000003</v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277412.44</v>
      </c>
      <c r="L52" s="119">
        <f>SUM(L32:L51)</f>
        <v>216392.8</v>
      </c>
      <c r="M52" s="119">
        <f>SUM(M32:M51)</f>
        <v>61019.64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46235.406666666669</v>
      </c>
      <c r="L53" s="126">
        <f>IF($I$4="","",L52/$I$4)</f>
        <v>43020.437375745525</v>
      </c>
      <c r="M53" s="126">
        <f>IF($I$4="","",M52/$I$4)</f>
        <v>12131.141153081509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24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1079</v>
      </c>
      <c r="C56" s="84"/>
      <c r="D56" s="84"/>
      <c r="E56" s="84"/>
      <c r="F56" s="84"/>
      <c r="G56" s="84"/>
      <c r="H56" s="85"/>
      <c r="I56" s="86"/>
      <c r="J56" s="87"/>
      <c r="K56" s="87" t="s">
        <v>1103</v>
      </c>
      <c r="L56" s="88"/>
      <c r="M56" s="88"/>
      <c r="N56" s="88"/>
      <c r="O56" s="88"/>
      <c r="P56" s="89">
        <v>43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954</v>
      </c>
      <c r="C58" s="232"/>
      <c r="D58" s="232"/>
      <c r="E58" s="232"/>
      <c r="F58" s="232"/>
      <c r="G58" s="232"/>
      <c r="H58" s="97" t="s">
        <v>110</v>
      </c>
      <c r="I58" s="98">
        <v>2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2</v>
      </c>
      <c r="B59" s="104"/>
      <c r="C59" s="105" t="s">
        <v>934</v>
      </c>
      <c r="D59" s="105"/>
      <c r="E59" s="105"/>
      <c r="F59" s="106"/>
      <c r="G59" s="107"/>
      <c r="H59" s="108" t="s">
        <v>76</v>
      </c>
      <c r="I59" s="109">
        <v>2.7</v>
      </c>
      <c r="J59" s="110">
        <v>400</v>
      </c>
      <c r="K59" s="110">
        <f>IF(I59="","",J59*I59)</f>
        <v>1080</v>
      </c>
      <c r="L59" s="111" t="str">
        <f>IF(A59=1,K59,"")</f>
        <v/>
      </c>
      <c r="M59" s="111">
        <f>IF(A59=2,K59,"")</f>
        <v>1080</v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/>
      <c r="R59" s="102"/>
    </row>
    <row r="60" spans="1:18" ht="27" customHeight="1">
      <c r="A60" s="103">
        <v>2</v>
      </c>
      <c r="B60" s="104"/>
      <c r="C60" s="105" t="s">
        <v>935</v>
      </c>
      <c r="D60" s="105"/>
      <c r="E60" s="105"/>
      <c r="F60" s="106"/>
      <c r="G60" s="107"/>
      <c r="H60" s="108" t="s">
        <v>76</v>
      </c>
      <c r="I60" s="109">
        <v>0.67</v>
      </c>
      <c r="J60" s="110">
        <v>0</v>
      </c>
      <c r="K60" s="110">
        <f>IF(I60="","",J60*I60)</f>
        <v>0</v>
      </c>
      <c r="L60" s="111" t="str">
        <f>IF(A60=1,K60,"")</f>
        <v/>
      </c>
      <c r="M60" s="111">
        <f>IF(A60=2,K60,"")</f>
        <v>0</v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 t="s">
        <v>948</v>
      </c>
      <c r="R60" s="102"/>
    </row>
    <row r="61" spans="1:18" ht="27" customHeight="1">
      <c r="A61" s="103">
        <v>1</v>
      </c>
      <c r="B61" s="104"/>
      <c r="C61" s="105" t="s">
        <v>936</v>
      </c>
      <c r="D61" s="105"/>
      <c r="E61" s="105"/>
      <c r="F61" s="106" t="s">
        <v>368</v>
      </c>
      <c r="G61" s="107"/>
      <c r="H61" s="108" t="s">
        <v>68</v>
      </c>
      <c r="I61" s="109">
        <v>0.5</v>
      </c>
      <c r="J61" s="110">
        <v>20800</v>
      </c>
      <c r="K61" s="110">
        <f>IF(I61="","",J61*I61)</f>
        <v>10400</v>
      </c>
      <c r="L61" s="111">
        <f>IF(A61=1,K61,"")</f>
        <v>10400</v>
      </c>
      <c r="M61" s="111" t="str">
        <f>IF(A61=2,K61,"")</f>
        <v/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 t="s">
        <v>949</v>
      </c>
      <c r="R61" s="102"/>
    </row>
    <row r="62" spans="1:18" ht="27" customHeight="1">
      <c r="A62" s="103">
        <v>2</v>
      </c>
      <c r="B62" s="104"/>
      <c r="C62" s="105" t="s">
        <v>938</v>
      </c>
      <c r="D62" s="105"/>
      <c r="E62" s="105"/>
      <c r="F62" s="113"/>
      <c r="G62" s="107"/>
      <c r="H62" s="108" t="s">
        <v>68</v>
      </c>
      <c r="I62" s="109">
        <v>0.27</v>
      </c>
      <c r="J62" s="110">
        <v>10000</v>
      </c>
      <c r="K62" s="110">
        <f>IF(I62="","",J62*I62)</f>
        <v>2700</v>
      </c>
      <c r="L62" s="111" t="str">
        <f>IF(A62=1,K62,"")</f>
        <v/>
      </c>
      <c r="M62" s="111">
        <f>IF(A62=2,K62,"")</f>
        <v>2700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1</v>
      </c>
      <c r="B63" s="104"/>
      <c r="C63" s="105" t="s">
        <v>371</v>
      </c>
      <c r="D63" s="105"/>
      <c r="E63" s="105"/>
      <c r="F63" s="106"/>
      <c r="G63" s="107"/>
      <c r="H63" s="108" t="s">
        <v>68</v>
      </c>
      <c r="I63" s="109">
        <v>0.11</v>
      </c>
      <c r="J63" s="110">
        <v>24000</v>
      </c>
      <c r="K63" s="110">
        <f>IF(I63="","",J63*I63)</f>
        <v>2640</v>
      </c>
      <c r="L63" s="111">
        <f>IF(A63=1,K63,"")</f>
        <v>2640</v>
      </c>
      <c r="M63" s="111" t="str">
        <f>IF(A63=2,K63,"")</f>
        <v/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 t="s">
        <v>1085</v>
      </c>
      <c r="R63" s="102"/>
    </row>
    <row r="64" spans="1:18" ht="27" customHeight="1">
      <c r="A64" s="103">
        <v>1</v>
      </c>
      <c r="B64" s="104"/>
      <c r="C64" s="105" t="s">
        <v>940</v>
      </c>
      <c r="D64" s="105"/>
      <c r="E64" s="105"/>
      <c r="F64" s="113"/>
      <c r="G64" s="107"/>
      <c r="H64" s="108" t="s">
        <v>110</v>
      </c>
      <c r="I64" s="109">
        <v>2</v>
      </c>
      <c r="J64" s="110">
        <v>200</v>
      </c>
      <c r="K64" s="110">
        <f>IF(I64="","",J64*I64)</f>
        <v>400</v>
      </c>
      <c r="L64" s="111">
        <f>IF(A64=1,K64,"")</f>
        <v>400</v>
      </c>
      <c r="M64" s="111" t="str">
        <f>IF(A64=2,K64,"")</f>
        <v/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/>
      <c r="B65" s="104"/>
      <c r="C65" s="105" t="s">
        <v>1082</v>
      </c>
      <c r="D65" s="105"/>
      <c r="E65" s="105"/>
      <c r="F65" s="114"/>
      <c r="G65" s="107"/>
      <c r="H65" s="108"/>
      <c r="I65" s="109"/>
      <c r="J65" s="110"/>
      <c r="K65" s="110" t="str">
        <f>IF(I65="","",J65*I65)</f>
        <v/>
      </c>
      <c r="L65" s="111" t="str">
        <f>IF(A65=1,K65,"")</f>
        <v/>
      </c>
      <c r="M65" s="111" t="str">
        <f>IF(A65=2,K65,"")</f>
        <v/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>
        <v>2</v>
      </c>
      <c r="B66" s="104"/>
      <c r="C66" s="105" t="s">
        <v>798</v>
      </c>
      <c r="D66" s="105"/>
      <c r="E66" s="105"/>
      <c r="F66" s="113" t="s">
        <v>956</v>
      </c>
      <c r="G66" s="107">
        <v>18</v>
      </c>
      <c r="H66" s="108" t="s">
        <v>791</v>
      </c>
      <c r="I66" s="109">
        <v>7.0000000000000007E-2</v>
      </c>
      <c r="J66" s="110">
        <v>20000</v>
      </c>
      <c r="K66" s="110">
        <f>IF(I66="","",J66*I66)</f>
        <v>1400.0000000000002</v>
      </c>
      <c r="L66" s="111" t="str">
        <f>IF(A66=1,K66,"")</f>
        <v/>
      </c>
      <c r="M66" s="111">
        <f>IF(A66=2,K66,"")</f>
        <v>1400.0000000000002</v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>
        <v>2</v>
      </c>
      <c r="B67" s="104"/>
      <c r="C67" s="105" t="s">
        <v>789</v>
      </c>
      <c r="D67" s="105"/>
      <c r="E67" s="105"/>
      <c r="F67" s="113" t="s">
        <v>957</v>
      </c>
      <c r="G67" s="107">
        <v>3.8</v>
      </c>
      <c r="H67" s="108" t="s">
        <v>791</v>
      </c>
      <c r="I67" s="109">
        <v>7.0000000000000007E-2</v>
      </c>
      <c r="J67" s="110">
        <v>5000</v>
      </c>
      <c r="K67" s="110">
        <f>IF(I67="","",J67*I67)</f>
        <v>350.00000000000006</v>
      </c>
      <c r="L67" s="111" t="str">
        <f>IF(A67=1,K67,"")</f>
        <v/>
      </c>
      <c r="M67" s="111">
        <f>IF(A67=2,K67,"")</f>
        <v>350.00000000000006</v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>
        <v>2</v>
      </c>
      <c r="B68" s="104"/>
      <c r="C68" s="105" t="s">
        <v>943</v>
      </c>
      <c r="D68" s="105"/>
      <c r="E68" s="105"/>
      <c r="F68" s="113"/>
      <c r="G68" s="107"/>
      <c r="H68" s="108" t="s">
        <v>792</v>
      </c>
      <c r="I68" s="109">
        <v>7.0000000000000007E-2</v>
      </c>
      <c r="J68" s="110">
        <v>2000</v>
      </c>
      <c r="K68" s="110">
        <f>IF(I68="","",J68*I68)</f>
        <v>140</v>
      </c>
      <c r="L68" s="111" t="str">
        <f>IF(A68=1,K68,"")</f>
        <v/>
      </c>
      <c r="M68" s="111">
        <f>IF(A68=2,K68,"")</f>
        <v>140</v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>
        <v>2</v>
      </c>
      <c r="B69" s="104"/>
      <c r="C69" s="105" t="s">
        <v>784</v>
      </c>
      <c r="D69" s="105"/>
      <c r="E69" s="105"/>
      <c r="F69" s="106"/>
      <c r="G69" s="107"/>
      <c r="H69" s="108" t="s">
        <v>750</v>
      </c>
      <c r="I69" s="109">
        <v>7.0000000000000007E-2</v>
      </c>
      <c r="J69" s="110">
        <v>32000</v>
      </c>
      <c r="K69" s="110">
        <f>IF(I69="","",J69*I69)</f>
        <v>2240</v>
      </c>
      <c r="L69" s="111" t="str">
        <f>IF(A69=1,K69,"")</f>
        <v/>
      </c>
      <c r="M69" s="111">
        <f>IF(A69=2,K69,"")</f>
        <v>2240</v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>
        <v>2</v>
      </c>
      <c r="B70" s="104"/>
      <c r="C70" s="105" t="s">
        <v>785</v>
      </c>
      <c r="D70" s="105"/>
      <c r="E70" s="105"/>
      <c r="F70" s="106"/>
      <c r="G70" s="107"/>
      <c r="H70" s="108" t="s">
        <v>750</v>
      </c>
      <c r="I70" s="109">
        <v>0.2</v>
      </c>
      <c r="J70" s="110">
        <v>28200</v>
      </c>
      <c r="K70" s="110">
        <f>IF(I70="","",J70*I70)</f>
        <v>5640</v>
      </c>
      <c r="L70" s="111" t="str">
        <f>IF(A70=1,K70,"")</f>
        <v/>
      </c>
      <c r="M70" s="111">
        <f>IF(A70=2,K70,"")</f>
        <v>5640</v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>
        <v>2</v>
      </c>
      <c r="B71" s="104"/>
      <c r="C71" s="105" t="s">
        <v>790</v>
      </c>
      <c r="D71" s="105"/>
      <c r="E71" s="105"/>
      <c r="F71" s="106"/>
      <c r="G71" s="107"/>
      <c r="H71" s="108" t="s">
        <v>750</v>
      </c>
      <c r="I71" s="109">
        <v>7.0000000000000007E-2</v>
      </c>
      <c r="J71" s="110">
        <v>30600</v>
      </c>
      <c r="K71" s="110">
        <f>IF(I71="","",J71*I71)</f>
        <v>2142</v>
      </c>
      <c r="L71" s="111" t="str">
        <f>IF(A71=1,K71,"")</f>
        <v/>
      </c>
      <c r="M71" s="111">
        <f>IF(A71=2,K71,"")</f>
        <v>2142</v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>
        <v>2</v>
      </c>
      <c r="B72" s="104"/>
      <c r="C72" s="105" t="s">
        <v>786</v>
      </c>
      <c r="D72" s="105"/>
      <c r="E72" s="105"/>
      <c r="F72" s="106"/>
      <c r="G72" s="107"/>
      <c r="H72" s="108" t="s">
        <v>793</v>
      </c>
      <c r="I72" s="109">
        <v>7.27</v>
      </c>
      <c r="J72" s="110">
        <v>155</v>
      </c>
      <c r="K72" s="110">
        <f>IF(I72="","",J72*I72)</f>
        <v>1126.8499999999999</v>
      </c>
      <c r="L72" s="111" t="str">
        <f>IF(A72=1,K72,"")</f>
        <v/>
      </c>
      <c r="M72" s="111">
        <f>IF(A72=2,K72,"")</f>
        <v>1126.8499999999999</v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>
        <v>2</v>
      </c>
      <c r="B73" s="104"/>
      <c r="C73" s="105" t="s">
        <v>1104</v>
      </c>
      <c r="D73" s="105"/>
      <c r="E73" s="105"/>
      <c r="F73" s="114"/>
      <c r="G73" s="107"/>
      <c r="H73" s="108" t="s">
        <v>76</v>
      </c>
      <c r="I73" s="109">
        <v>2.7</v>
      </c>
      <c r="J73" s="110">
        <v>22900</v>
      </c>
      <c r="K73" s="110">
        <f>IF(I73="","",J73*I73)</f>
        <v>61830.000000000007</v>
      </c>
      <c r="L73" s="111" t="str">
        <f>IF(A73=1,K73,"")</f>
        <v/>
      </c>
      <c r="M73" s="111">
        <f>IF(A73=2,K73,"")</f>
        <v>61830.000000000007</v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>
        <v>1</v>
      </c>
      <c r="B74" s="104"/>
      <c r="C74" s="105" t="s">
        <v>352</v>
      </c>
      <c r="D74" s="105"/>
      <c r="E74" s="105"/>
      <c r="F74" s="114"/>
      <c r="G74" s="107"/>
      <c r="H74" s="108" t="s">
        <v>68</v>
      </c>
      <c r="I74" s="109">
        <v>0.57399999999999995</v>
      </c>
      <c r="J74" s="110">
        <v>1900</v>
      </c>
      <c r="K74" s="110">
        <f>IF(I74="","",J74*I74)</f>
        <v>1090.5999999999999</v>
      </c>
      <c r="L74" s="111">
        <f>IF(A74=1,K74,"")</f>
        <v>1090.5999999999999</v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 t="s">
        <v>855</v>
      </c>
      <c r="R74" s="115"/>
    </row>
    <row r="75" spans="1:18" ht="27" customHeight="1">
      <c r="A75" s="103">
        <v>2</v>
      </c>
      <c r="B75" s="104"/>
      <c r="C75" s="105" t="s">
        <v>1083</v>
      </c>
      <c r="D75" s="105"/>
      <c r="E75" s="105"/>
      <c r="F75" s="113" t="s">
        <v>1105</v>
      </c>
      <c r="G75" s="107"/>
      <c r="H75" s="108" t="s">
        <v>68</v>
      </c>
      <c r="I75" s="109">
        <v>0.13800000000000001</v>
      </c>
      <c r="J75" s="110">
        <v>11000</v>
      </c>
      <c r="K75" s="110">
        <f>IF(I75="","",J75*I75)</f>
        <v>1518.0000000000002</v>
      </c>
      <c r="L75" s="111" t="str">
        <f>IF(A75=1,K75,"")</f>
        <v/>
      </c>
      <c r="M75" s="111">
        <f>IF(A75=2,K75,"")</f>
        <v>1518.0000000000002</v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>
        <v>1</v>
      </c>
      <c r="B77" s="104"/>
      <c r="C77" s="105" t="s">
        <v>946</v>
      </c>
      <c r="D77" s="105"/>
      <c r="E77" s="105"/>
      <c r="F77" s="114"/>
      <c r="G77" s="107"/>
      <c r="H77" s="108" t="s">
        <v>643</v>
      </c>
      <c r="I77" s="109">
        <v>1</v>
      </c>
      <c r="J77" s="110">
        <v>69500</v>
      </c>
      <c r="K77" s="110">
        <f>IF(I77="","",J77*I77)</f>
        <v>69500</v>
      </c>
      <c r="L77" s="111">
        <f>IF(A77=1,K77,"")</f>
        <v>69500</v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 t="s">
        <v>1106</v>
      </c>
      <c r="R77" s="82"/>
    </row>
    <row r="78" spans="1:18" ht="27" customHeight="1">
      <c r="A78" s="103">
        <v>2</v>
      </c>
      <c r="B78" s="104"/>
      <c r="C78" s="105" t="s">
        <v>941</v>
      </c>
      <c r="D78" s="105"/>
      <c r="E78" s="105"/>
      <c r="F78" s="114"/>
      <c r="G78" s="107"/>
      <c r="H78" s="108" t="s">
        <v>947</v>
      </c>
      <c r="I78" s="109">
        <v>0.08</v>
      </c>
      <c r="J78" s="110">
        <v>83852</v>
      </c>
      <c r="K78" s="110">
        <f>IF(I78="","",J78*I78)</f>
        <v>6708.16</v>
      </c>
      <c r="L78" s="111" t="str">
        <f>IF(A78=1,K78,"")</f>
        <v/>
      </c>
      <c r="M78" s="111">
        <f>IF(A78=2,K78,"")</f>
        <v>6708.16</v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170905.61000000002</v>
      </c>
      <c r="L79" s="119">
        <f>SUM(L59:L78)</f>
        <v>84030.6</v>
      </c>
      <c r="M79" s="119">
        <f>SUM(M59:M78)</f>
        <v>86875.010000000009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85452.805000000008</v>
      </c>
      <c r="L80" s="126">
        <f>IF($I$4="","",L79/$I$4)</f>
        <v>16705.884691848907</v>
      </c>
      <c r="M80" s="126">
        <f>IF($I$4="","",M79/$I$4)</f>
        <v>17271.373757455269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24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1079</v>
      </c>
      <c r="C83" s="84"/>
      <c r="D83" s="84"/>
      <c r="E83" s="84"/>
      <c r="F83" s="84"/>
      <c r="G83" s="84"/>
      <c r="H83" s="85"/>
      <c r="I83" s="86"/>
      <c r="J83" s="87"/>
      <c r="K83" s="87" t="s">
        <v>1107</v>
      </c>
      <c r="L83" s="88"/>
      <c r="M83" s="88"/>
      <c r="N83" s="88"/>
      <c r="O83" s="88"/>
      <c r="P83" s="89">
        <v>44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961</v>
      </c>
      <c r="C85" s="232"/>
      <c r="D85" s="232"/>
      <c r="E85" s="232"/>
      <c r="F85" s="232"/>
      <c r="G85" s="232"/>
      <c r="H85" s="97" t="s">
        <v>110</v>
      </c>
      <c r="I85" s="98">
        <v>8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2</v>
      </c>
      <c r="B86" s="104"/>
      <c r="C86" s="105" t="s">
        <v>934</v>
      </c>
      <c r="D86" s="105"/>
      <c r="E86" s="105"/>
      <c r="F86" s="106"/>
      <c r="G86" s="107"/>
      <c r="H86" s="108" t="s">
        <v>76</v>
      </c>
      <c r="I86" s="109">
        <v>10.84</v>
      </c>
      <c r="J86" s="110">
        <v>400</v>
      </c>
      <c r="K86" s="110">
        <f>IF(I86="","",J86*I86)</f>
        <v>4336</v>
      </c>
      <c r="L86" s="111" t="str">
        <f>IF(A86=1,K86,"")</f>
        <v/>
      </c>
      <c r="M86" s="111">
        <f>IF(A86=2,K86,"")</f>
        <v>4336</v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/>
      <c r="R86" s="102"/>
    </row>
    <row r="87" spans="1:18" ht="27" customHeight="1">
      <c r="A87" s="103">
        <v>2</v>
      </c>
      <c r="B87" s="104"/>
      <c r="C87" s="105" t="s">
        <v>935</v>
      </c>
      <c r="D87" s="105"/>
      <c r="E87" s="105"/>
      <c r="F87" s="106"/>
      <c r="G87" s="107"/>
      <c r="H87" s="108" t="s">
        <v>76</v>
      </c>
      <c r="I87" s="109">
        <v>1.87</v>
      </c>
      <c r="J87" s="110">
        <v>0</v>
      </c>
      <c r="K87" s="110">
        <f>IF(I87="","",J87*I87)</f>
        <v>0</v>
      </c>
      <c r="L87" s="111" t="str">
        <f>IF(A87=1,K87,"")</f>
        <v/>
      </c>
      <c r="M87" s="111">
        <f>IF(A87=2,K87,"")</f>
        <v>0</v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 t="s">
        <v>948</v>
      </c>
      <c r="R87" s="102"/>
    </row>
    <row r="88" spans="1:18" ht="27" customHeight="1">
      <c r="A88" s="103">
        <v>1</v>
      </c>
      <c r="B88" s="104"/>
      <c r="C88" s="105" t="s">
        <v>936</v>
      </c>
      <c r="D88" s="105"/>
      <c r="E88" s="105"/>
      <c r="F88" s="106" t="s">
        <v>368</v>
      </c>
      <c r="G88" s="107"/>
      <c r="H88" s="108" t="s">
        <v>68</v>
      </c>
      <c r="I88" s="109">
        <v>1.25</v>
      </c>
      <c r="J88" s="110">
        <v>20800</v>
      </c>
      <c r="K88" s="110">
        <f>IF(I88="","",J88*I88)</f>
        <v>26000</v>
      </c>
      <c r="L88" s="111">
        <f>IF(A88=1,K88,"")</f>
        <v>26000</v>
      </c>
      <c r="M88" s="111" t="str">
        <f>IF(A88=2,K88,"")</f>
        <v/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 t="s">
        <v>949</v>
      </c>
      <c r="R88" s="102"/>
    </row>
    <row r="89" spans="1:18" ht="27" customHeight="1">
      <c r="A89" s="103">
        <v>2</v>
      </c>
      <c r="B89" s="104"/>
      <c r="C89" s="105" t="s">
        <v>938</v>
      </c>
      <c r="D89" s="105"/>
      <c r="E89" s="105"/>
      <c r="F89" s="113"/>
      <c r="G89" s="107"/>
      <c r="H89" s="108" t="s">
        <v>68</v>
      </c>
      <c r="I89" s="109">
        <v>1.08</v>
      </c>
      <c r="J89" s="110">
        <v>10000</v>
      </c>
      <c r="K89" s="110">
        <f>IF(I89="","",J89*I89)</f>
        <v>10800</v>
      </c>
      <c r="L89" s="111" t="str">
        <f>IF(A89=1,K89,"")</f>
        <v/>
      </c>
      <c r="M89" s="111">
        <f>IF(A89=2,K89,"")</f>
        <v>10800</v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1</v>
      </c>
      <c r="B90" s="104"/>
      <c r="C90" s="105" t="s">
        <v>371</v>
      </c>
      <c r="D90" s="105"/>
      <c r="E90" s="105"/>
      <c r="F90" s="106"/>
      <c r="G90" s="107"/>
      <c r="H90" s="108" t="s">
        <v>68</v>
      </c>
      <c r="I90" s="109">
        <v>0.27</v>
      </c>
      <c r="J90" s="110">
        <v>24000</v>
      </c>
      <c r="K90" s="110">
        <f>IF(I90="","",J90*I90)</f>
        <v>6480</v>
      </c>
      <c r="L90" s="111">
        <f>IF(A90=1,K90,"")</f>
        <v>6480</v>
      </c>
      <c r="M90" s="111" t="str">
        <f>IF(A90=2,K90,"")</f>
        <v/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 t="s">
        <v>1085</v>
      </c>
      <c r="R90" s="102"/>
    </row>
    <row r="91" spans="1:18" ht="27" customHeight="1">
      <c r="A91" s="103">
        <v>1</v>
      </c>
      <c r="B91" s="104"/>
      <c r="C91" s="105" t="s">
        <v>940</v>
      </c>
      <c r="D91" s="105"/>
      <c r="E91" s="105"/>
      <c r="F91" s="113"/>
      <c r="G91" s="107"/>
      <c r="H91" s="108" t="s">
        <v>110</v>
      </c>
      <c r="I91" s="109">
        <v>8</v>
      </c>
      <c r="J91" s="110">
        <v>200</v>
      </c>
      <c r="K91" s="110">
        <f>IF(I91="","",J91*I91)</f>
        <v>1600</v>
      </c>
      <c r="L91" s="111">
        <f>IF(A91=1,K91,"")</f>
        <v>1600</v>
      </c>
      <c r="M91" s="111" t="str">
        <f>IF(A91=2,K91,"")</f>
        <v/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/>
      <c r="B92" s="104"/>
      <c r="C92" s="105" t="s">
        <v>1082</v>
      </c>
      <c r="D92" s="105"/>
      <c r="E92" s="105"/>
      <c r="F92" s="114"/>
      <c r="G92" s="107"/>
      <c r="H92" s="108"/>
      <c r="I92" s="109"/>
      <c r="J92" s="110"/>
      <c r="K92" s="110" t="str">
        <f>IF(I92="","",J92*I92)</f>
        <v/>
      </c>
      <c r="L92" s="111" t="str">
        <f>IF(A92=1,K92,"")</f>
        <v/>
      </c>
      <c r="M92" s="111" t="str">
        <f>IF(A92=2,K92,"")</f>
        <v/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/>
      <c r="R92" s="82"/>
    </row>
    <row r="93" spans="1:18" ht="27" customHeight="1">
      <c r="A93" s="103">
        <v>2</v>
      </c>
      <c r="B93" s="104"/>
      <c r="C93" s="105" t="s">
        <v>798</v>
      </c>
      <c r="D93" s="105"/>
      <c r="E93" s="105"/>
      <c r="F93" s="113" t="s">
        <v>956</v>
      </c>
      <c r="G93" s="107">
        <v>18</v>
      </c>
      <c r="H93" s="108" t="s">
        <v>791</v>
      </c>
      <c r="I93" s="109">
        <v>0.27</v>
      </c>
      <c r="J93" s="110">
        <v>20000</v>
      </c>
      <c r="K93" s="110">
        <f>IF(I93="","",J93*I93)</f>
        <v>5400</v>
      </c>
      <c r="L93" s="111" t="str">
        <f>IF(A93=1,K93,"")</f>
        <v/>
      </c>
      <c r="M93" s="111">
        <f>IF(A93=2,K93,"")</f>
        <v>5400</v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>
        <v>2</v>
      </c>
      <c r="B94" s="104"/>
      <c r="C94" s="105" t="s">
        <v>789</v>
      </c>
      <c r="D94" s="105"/>
      <c r="E94" s="105"/>
      <c r="F94" s="113" t="s">
        <v>957</v>
      </c>
      <c r="G94" s="107">
        <v>3.8</v>
      </c>
      <c r="H94" s="108" t="s">
        <v>791</v>
      </c>
      <c r="I94" s="109">
        <v>0.27</v>
      </c>
      <c r="J94" s="110">
        <v>5000</v>
      </c>
      <c r="K94" s="110">
        <f>IF(I94="","",J94*I94)</f>
        <v>1350</v>
      </c>
      <c r="L94" s="111" t="str">
        <f>IF(A94=1,K94,"")</f>
        <v/>
      </c>
      <c r="M94" s="111">
        <f>IF(A94=2,K94,"")</f>
        <v>1350</v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>
        <v>2</v>
      </c>
      <c r="B95" s="104"/>
      <c r="C95" s="105" t="s">
        <v>943</v>
      </c>
      <c r="D95" s="105"/>
      <c r="E95" s="105"/>
      <c r="F95" s="113"/>
      <c r="G95" s="107"/>
      <c r="H95" s="108" t="s">
        <v>792</v>
      </c>
      <c r="I95" s="109">
        <v>0.27</v>
      </c>
      <c r="J95" s="110">
        <v>2000</v>
      </c>
      <c r="K95" s="110">
        <f>IF(I95="","",J95*I95)</f>
        <v>540</v>
      </c>
      <c r="L95" s="111" t="str">
        <f>IF(A95=1,K95,"")</f>
        <v/>
      </c>
      <c r="M95" s="111">
        <f>IF(A95=2,K95,"")</f>
        <v>540</v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>
        <v>2</v>
      </c>
      <c r="B96" s="104"/>
      <c r="C96" s="105" t="s">
        <v>784</v>
      </c>
      <c r="D96" s="105"/>
      <c r="E96" s="105"/>
      <c r="F96" s="106"/>
      <c r="G96" s="107"/>
      <c r="H96" s="108" t="s">
        <v>750</v>
      </c>
      <c r="I96" s="109">
        <v>0.27</v>
      </c>
      <c r="J96" s="110">
        <v>32000</v>
      </c>
      <c r="K96" s="110">
        <f>IF(I96="","",J96*I96)</f>
        <v>8640</v>
      </c>
      <c r="L96" s="111" t="str">
        <f>IF(A96=1,K96,"")</f>
        <v/>
      </c>
      <c r="M96" s="111">
        <f>IF(A96=2,K96,"")</f>
        <v>8640</v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>
        <v>2</v>
      </c>
      <c r="B97" s="104"/>
      <c r="C97" s="105" t="s">
        <v>785</v>
      </c>
      <c r="D97" s="105"/>
      <c r="E97" s="105"/>
      <c r="F97" s="106"/>
      <c r="G97" s="107"/>
      <c r="H97" s="108" t="s">
        <v>750</v>
      </c>
      <c r="I97" s="109">
        <v>0.8</v>
      </c>
      <c r="J97" s="110">
        <v>28200</v>
      </c>
      <c r="K97" s="110">
        <f>IF(I97="","",J97*I97)</f>
        <v>22560</v>
      </c>
      <c r="L97" s="111" t="str">
        <f>IF(A97=1,K97,"")</f>
        <v/>
      </c>
      <c r="M97" s="111">
        <f>IF(A97=2,K97,"")</f>
        <v>22560</v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>
        <v>2</v>
      </c>
      <c r="B98" s="104"/>
      <c r="C98" s="105" t="s">
        <v>790</v>
      </c>
      <c r="D98" s="105"/>
      <c r="E98" s="105"/>
      <c r="F98" s="106"/>
      <c r="G98" s="107"/>
      <c r="H98" s="108" t="s">
        <v>750</v>
      </c>
      <c r="I98" s="109">
        <v>0.27</v>
      </c>
      <c r="J98" s="110">
        <v>30600</v>
      </c>
      <c r="K98" s="110">
        <f>IF(I98="","",J98*I98)</f>
        <v>8262</v>
      </c>
      <c r="L98" s="111" t="str">
        <f>IF(A98=1,K98,"")</f>
        <v/>
      </c>
      <c r="M98" s="111">
        <f>IF(A98=2,K98,"")</f>
        <v>8262</v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>
        <v>2</v>
      </c>
      <c r="B99" s="104"/>
      <c r="C99" s="105" t="s">
        <v>786</v>
      </c>
      <c r="D99" s="105"/>
      <c r="E99" s="105"/>
      <c r="F99" s="106"/>
      <c r="G99" s="107"/>
      <c r="H99" s="108" t="s">
        <v>793</v>
      </c>
      <c r="I99" s="109">
        <v>29.07</v>
      </c>
      <c r="J99" s="110">
        <v>155</v>
      </c>
      <c r="K99" s="110">
        <f>IF(I99="","",J99*I99)</f>
        <v>4505.8500000000004</v>
      </c>
      <c r="L99" s="111" t="str">
        <f>IF(A99=1,K99,"")</f>
        <v/>
      </c>
      <c r="M99" s="111">
        <f>IF(A99=2,K99,"")</f>
        <v>4505.8500000000004</v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>
        <v>2</v>
      </c>
      <c r="B100" s="104"/>
      <c r="C100" s="105" t="s">
        <v>1100</v>
      </c>
      <c r="D100" s="105"/>
      <c r="E100" s="105"/>
      <c r="F100" s="114"/>
      <c r="G100" s="107"/>
      <c r="H100" s="108" t="s">
        <v>76</v>
      </c>
      <c r="I100" s="109">
        <v>10.84</v>
      </c>
      <c r="J100" s="110">
        <v>700</v>
      </c>
      <c r="K100" s="110">
        <f>IF(I100="","",J100*I100)</f>
        <v>7588</v>
      </c>
      <c r="L100" s="111" t="str">
        <f>IF(A100=1,K100,"")</f>
        <v/>
      </c>
      <c r="M100" s="111">
        <f>IF(A100=2,K100,"")</f>
        <v>7588</v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>
        <v>1</v>
      </c>
      <c r="B101" s="104"/>
      <c r="C101" s="105" t="s">
        <v>352</v>
      </c>
      <c r="D101" s="105"/>
      <c r="E101" s="105"/>
      <c r="F101" s="114"/>
      <c r="G101" s="107"/>
      <c r="H101" s="108" t="s">
        <v>68</v>
      </c>
      <c r="I101" s="109">
        <v>2.2679999999999998</v>
      </c>
      <c r="J101" s="110">
        <v>1900</v>
      </c>
      <c r="K101" s="110">
        <f>IF(I101="","",J101*I101)</f>
        <v>4309.2</v>
      </c>
      <c r="L101" s="111">
        <f>IF(A101=1,K101,"")</f>
        <v>4309.2</v>
      </c>
      <c r="M101" s="111" t="str">
        <f>IF(A101=2,K101,"")</f>
        <v/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 t="s">
        <v>855</v>
      </c>
      <c r="R101" s="115"/>
    </row>
    <row r="102" spans="1:18" ht="27" customHeight="1">
      <c r="A102" s="103">
        <v>2</v>
      </c>
      <c r="B102" s="104"/>
      <c r="C102" s="105" t="s">
        <v>1083</v>
      </c>
      <c r="D102" s="105"/>
      <c r="E102" s="105"/>
      <c r="F102" s="113" t="s">
        <v>1101</v>
      </c>
      <c r="G102" s="107"/>
      <c r="H102" s="108" t="s">
        <v>68</v>
      </c>
      <c r="I102" s="109">
        <v>0.79200000000000004</v>
      </c>
      <c r="J102" s="110">
        <v>11000</v>
      </c>
      <c r="K102" s="110">
        <f>IF(I102="","",J102*I102)</f>
        <v>8712</v>
      </c>
      <c r="L102" s="111" t="str">
        <f>IF(A102=1,K102,"")</f>
        <v/>
      </c>
      <c r="M102" s="111">
        <f>IF(A102=2,K102,"")</f>
        <v>8712</v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/>
      <c r="B103" s="104"/>
      <c r="C103" s="105"/>
      <c r="D103" s="105"/>
      <c r="E103" s="105"/>
      <c r="F103" s="114"/>
      <c r="G103" s="107"/>
      <c r="H103" s="108"/>
      <c r="I103" s="109"/>
      <c r="J103" s="110"/>
      <c r="K103" s="110" t="str">
        <f>IF(I103="","",J103*I103)</f>
        <v/>
      </c>
      <c r="L103" s="111" t="str">
        <f>IF(A103=1,K103,"")</f>
        <v/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>
        <v>1</v>
      </c>
      <c r="B104" s="104"/>
      <c r="C104" s="105" t="s">
        <v>946</v>
      </c>
      <c r="D104" s="105"/>
      <c r="E104" s="105"/>
      <c r="F104" s="114" t="s">
        <v>589</v>
      </c>
      <c r="G104" s="107"/>
      <c r="H104" s="108" t="s">
        <v>643</v>
      </c>
      <c r="I104" s="109">
        <v>4</v>
      </c>
      <c r="J104" s="110">
        <v>71900</v>
      </c>
      <c r="K104" s="110">
        <f>IF(I104="","",J104*I104)</f>
        <v>287600</v>
      </c>
      <c r="L104" s="111">
        <f>IF(A104=1,K104,"")</f>
        <v>287600</v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 t="s">
        <v>967</v>
      </c>
      <c r="R104" s="82"/>
    </row>
    <row r="105" spans="1:18" ht="27" customHeight="1">
      <c r="A105" s="103">
        <v>2</v>
      </c>
      <c r="B105" s="104"/>
      <c r="C105" s="105" t="s">
        <v>941</v>
      </c>
      <c r="D105" s="105"/>
      <c r="E105" s="105"/>
      <c r="F105" s="114"/>
      <c r="G105" s="107"/>
      <c r="H105" s="108" t="s">
        <v>947</v>
      </c>
      <c r="I105" s="109">
        <v>0.08</v>
      </c>
      <c r="J105" s="110">
        <v>92979</v>
      </c>
      <c r="K105" s="110">
        <f>IF(I105="","",J105*I105)</f>
        <v>7438.32</v>
      </c>
      <c r="L105" s="111" t="str">
        <f>IF(A105=1,K105,"")</f>
        <v/>
      </c>
      <c r="M105" s="111">
        <f>IF(A105=2,K105,"")</f>
        <v>7438.32</v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416121.37</v>
      </c>
      <c r="L106" s="119">
        <f>SUM(L86:L105)</f>
        <v>325989.2</v>
      </c>
      <c r="M106" s="119">
        <f>SUM(M86:M105)</f>
        <v>90132.170000000013</v>
      </c>
      <c r="N106" s="119">
        <f>SUM(N86:N105)</f>
        <v>0</v>
      </c>
      <c r="O106" s="119">
        <f>SUM(O86:O105)</f>
        <v>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7"/>
      <c r="E107" s="237"/>
      <c r="F107" s="237"/>
      <c r="G107" s="237"/>
      <c r="H107" s="123"/>
      <c r="I107" s="124"/>
      <c r="J107" s="125"/>
      <c r="K107" s="126">
        <f>IF(I85="","",K106/I85)</f>
        <v>52015.171249999999</v>
      </c>
      <c r="L107" s="126">
        <f>IF($I$4="","",L106/$I$4)</f>
        <v>64808.986083499003</v>
      </c>
      <c r="M107" s="126">
        <f>IF($I$4="","",M106/$I$4)</f>
        <v>17918.920477137177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24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1079</v>
      </c>
      <c r="C110" s="84"/>
      <c r="D110" s="84"/>
      <c r="E110" s="84"/>
      <c r="F110" s="84"/>
      <c r="G110" s="84"/>
      <c r="H110" s="85"/>
      <c r="I110" s="86"/>
      <c r="J110" s="87"/>
      <c r="K110" s="87" t="s">
        <v>1108</v>
      </c>
      <c r="L110" s="88"/>
      <c r="M110" s="88"/>
      <c r="N110" s="88"/>
      <c r="O110" s="88"/>
      <c r="P110" s="89">
        <v>45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968</v>
      </c>
      <c r="C112" s="232"/>
      <c r="D112" s="232"/>
      <c r="E112" s="232"/>
      <c r="F112" s="232"/>
      <c r="G112" s="232"/>
      <c r="H112" s="97" t="s">
        <v>110</v>
      </c>
      <c r="I112" s="98">
        <v>4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2</v>
      </c>
      <c r="B113" s="104"/>
      <c r="C113" s="105" t="s">
        <v>934</v>
      </c>
      <c r="D113" s="105"/>
      <c r="E113" s="105"/>
      <c r="F113" s="106"/>
      <c r="G113" s="107"/>
      <c r="H113" s="108" t="s">
        <v>76</v>
      </c>
      <c r="I113" s="109">
        <v>5.8</v>
      </c>
      <c r="J113" s="110">
        <v>400</v>
      </c>
      <c r="K113" s="110">
        <f>IF(I113="","",J113*I113)</f>
        <v>2320</v>
      </c>
      <c r="L113" s="111" t="str">
        <f>IF(A113=1,K113,"")</f>
        <v/>
      </c>
      <c r="M113" s="111">
        <f>IF(A113=2,K113,"")</f>
        <v>2320</v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/>
      <c r="R113" s="102"/>
    </row>
    <row r="114" spans="1:18" ht="27" customHeight="1">
      <c r="A114" s="103">
        <v>2</v>
      </c>
      <c r="B114" s="104"/>
      <c r="C114" s="105" t="s">
        <v>935</v>
      </c>
      <c r="D114" s="105"/>
      <c r="E114" s="105"/>
      <c r="F114" s="106"/>
      <c r="G114" s="107"/>
      <c r="H114" s="108" t="s">
        <v>76</v>
      </c>
      <c r="I114" s="109">
        <v>1.0900000000000001</v>
      </c>
      <c r="J114" s="110">
        <v>0</v>
      </c>
      <c r="K114" s="110">
        <f>IF(I114="","",J114*I114)</f>
        <v>0</v>
      </c>
      <c r="L114" s="111" t="str">
        <f>IF(A114=1,K114,"")</f>
        <v/>
      </c>
      <c r="M114" s="111">
        <f>IF(A114=2,K114,"")</f>
        <v>0</v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 t="s">
        <v>948</v>
      </c>
      <c r="R114" s="102"/>
    </row>
    <row r="115" spans="1:18" ht="27" customHeight="1">
      <c r="A115" s="103">
        <v>1</v>
      </c>
      <c r="B115" s="104"/>
      <c r="C115" s="105" t="s">
        <v>936</v>
      </c>
      <c r="D115" s="105"/>
      <c r="E115" s="105"/>
      <c r="F115" s="106" t="s">
        <v>368</v>
      </c>
      <c r="G115" s="107"/>
      <c r="H115" s="108" t="s">
        <v>68</v>
      </c>
      <c r="I115" s="109">
        <v>0.75</v>
      </c>
      <c r="J115" s="110">
        <v>20800</v>
      </c>
      <c r="K115" s="110">
        <f>IF(I115="","",J115*I115)</f>
        <v>15600</v>
      </c>
      <c r="L115" s="111">
        <f>IF(A115=1,K115,"")</f>
        <v>15600</v>
      </c>
      <c r="M115" s="111" t="str">
        <f>IF(A115=2,K115,"")</f>
        <v/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 t="s">
        <v>949</v>
      </c>
      <c r="R115" s="102"/>
    </row>
    <row r="116" spans="1:18" ht="27" customHeight="1">
      <c r="A116" s="103">
        <v>2</v>
      </c>
      <c r="B116" s="104"/>
      <c r="C116" s="105" t="s">
        <v>938</v>
      </c>
      <c r="D116" s="105"/>
      <c r="E116" s="105"/>
      <c r="F116" s="113"/>
      <c r="G116" s="107"/>
      <c r="H116" s="108" t="s">
        <v>68</v>
      </c>
      <c r="I116" s="109">
        <v>0.57999999999999996</v>
      </c>
      <c r="J116" s="110">
        <v>10000</v>
      </c>
      <c r="K116" s="110">
        <f>IF(I116="","",J116*I116)</f>
        <v>5800</v>
      </c>
      <c r="L116" s="111" t="str">
        <f>IF(A116=1,K116,"")</f>
        <v/>
      </c>
      <c r="M116" s="111">
        <f>IF(A116=2,K116,"")</f>
        <v>5800</v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>
        <v>1</v>
      </c>
      <c r="B117" s="104"/>
      <c r="C117" s="105" t="s">
        <v>371</v>
      </c>
      <c r="D117" s="105"/>
      <c r="E117" s="105"/>
      <c r="F117" s="106"/>
      <c r="G117" s="107"/>
      <c r="H117" s="108" t="s">
        <v>68</v>
      </c>
      <c r="I117" s="109">
        <v>0.15</v>
      </c>
      <c r="J117" s="110">
        <v>24000</v>
      </c>
      <c r="K117" s="110">
        <f>IF(I117="","",J117*I117)</f>
        <v>3600</v>
      </c>
      <c r="L117" s="111">
        <f>IF(A117=1,K117,"")</f>
        <v>3600</v>
      </c>
      <c r="M117" s="111" t="str">
        <f>IF(A117=2,K117,"")</f>
        <v/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 t="s">
        <v>1085</v>
      </c>
      <c r="R117" s="102"/>
    </row>
    <row r="118" spans="1:18" ht="27" customHeight="1">
      <c r="A118" s="103">
        <v>1</v>
      </c>
      <c r="B118" s="104"/>
      <c r="C118" s="105" t="s">
        <v>940</v>
      </c>
      <c r="D118" s="105"/>
      <c r="E118" s="105"/>
      <c r="F118" s="113"/>
      <c r="G118" s="107"/>
      <c r="H118" s="108" t="s">
        <v>110</v>
      </c>
      <c r="I118" s="109">
        <v>4</v>
      </c>
      <c r="J118" s="110">
        <v>200</v>
      </c>
      <c r="K118" s="110">
        <f>IF(I118="","",J118*I118)</f>
        <v>800</v>
      </c>
      <c r="L118" s="111">
        <f>IF(A118=1,K118,"")</f>
        <v>800</v>
      </c>
      <c r="M118" s="111" t="str">
        <f>IF(A118=2,K118,"")</f>
        <v/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/>
      <c r="B119" s="104"/>
      <c r="C119" s="105" t="s">
        <v>1082</v>
      </c>
      <c r="D119" s="105"/>
      <c r="E119" s="105"/>
      <c r="F119" s="114"/>
      <c r="G119" s="107"/>
      <c r="H119" s="108"/>
      <c r="I119" s="109"/>
      <c r="J119" s="110"/>
      <c r="K119" s="110" t="str">
        <f>IF(I119="","",J119*I119)</f>
        <v/>
      </c>
      <c r="L119" s="111" t="str">
        <f>IF(A119=1,K119,"")</f>
        <v/>
      </c>
      <c r="M119" s="111" t="str">
        <f>IF(A119=2,K119,"")</f>
        <v/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/>
      <c r="R119" s="82"/>
    </row>
    <row r="120" spans="1:18" ht="27" customHeight="1">
      <c r="A120" s="103">
        <v>2</v>
      </c>
      <c r="B120" s="104"/>
      <c r="C120" s="105" t="s">
        <v>798</v>
      </c>
      <c r="D120" s="105"/>
      <c r="E120" s="105"/>
      <c r="F120" s="113" t="s">
        <v>956</v>
      </c>
      <c r="G120" s="107">
        <v>18</v>
      </c>
      <c r="H120" s="108" t="s">
        <v>791</v>
      </c>
      <c r="I120" s="109">
        <v>0.13</v>
      </c>
      <c r="J120" s="110">
        <v>20000</v>
      </c>
      <c r="K120" s="110">
        <f>IF(I120="","",J120*I120)</f>
        <v>2600</v>
      </c>
      <c r="L120" s="111" t="str">
        <f>IF(A120=1,K120,"")</f>
        <v/>
      </c>
      <c r="M120" s="111">
        <f>IF(A120=2,K120,"")</f>
        <v>2600</v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/>
      <c r="R120" s="82"/>
    </row>
    <row r="121" spans="1:18" ht="27" customHeight="1">
      <c r="A121" s="103">
        <v>2</v>
      </c>
      <c r="B121" s="104"/>
      <c r="C121" s="105" t="s">
        <v>789</v>
      </c>
      <c r="D121" s="105"/>
      <c r="E121" s="105"/>
      <c r="F121" s="113" t="s">
        <v>957</v>
      </c>
      <c r="G121" s="107">
        <v>3.8</v>
      </c>
      <c r="H121" s="108" t="s">
        <v>791</v>
      </c>
      <c r="I121" s="109">
        <v>0.13</v>
      </c>
      <c r="J121" s="110">
        <v>5000</v>
      </c>
      <c r="K121" s="110">
        <f>IF(I121="","",J121*I121)</f>
        <v>650</v>
      </c>
      <c r="L121" s="111" t="str">
        <f>IF(A121=1,K121,"")</f>
        <v/>
      </c>
      <c r="M121" s="111">
        <f>IF(A121=2,K121,"")</f>
        <v>650</v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/>
      <c r="R121" s="82"/>
    </row>
    <row r="122" spans="1:18" ht="27" customHeight="1">
      <c r="A122" s="103">
        <v>2</v>
      </c>
      <c r="B122" s="104"/>
      <c r="C122" s="105" t="s">
        <v>943</v>
      </c>
      <c r="D122" s="105"/>
      <c r="E122" s="105"/>
      <c r="F122" s="113"/>
      <c r="G122" s="107"/>
      <c r="H122" s="108" t="s">
        <v>792</v>
      </c>
      <c r="I122" s="109">
        <v>0.13</v>
      </c>
      <c r="J122" s="110">
        <v>2000</v>
      </c>
      <c r="K122" s="110">
        <f>IF(I122="","",J122*I122)</f>
        <v>260</v>
      </c>
      <c r="L122" s="111" t="str">
        <f>IF(A122=1,K122,"")</f>
        <v/>
      </c>
      <c r="M122" s="111">
        <f>IF(A122=2,K122,"")</f>
        <v>260</v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>
        <v>2</v>
      </c>
      <c r="B123" s="104"/>
      <c r="C123" s="105" t="s">
        <v>784</v>
      </c>
      <c r="D123" s="105"/>
      <c r="E123" s="105"/>
      <c r="F123" s="106"/>
      <c r="G123" s="107"/>
      <c r="H123" s="108" t="s">
        <v>750</v>
      </c>
      <c r="I123" s="109">
        <v>0.13</v>
      </c>
      <c r="J123" s="110">
        <v>32000</v>
      </c>
      <c r="K123" s="110">
        <f>IF(I123="","",J123*I123)</f>
        <v>4160</v>
      </c>
      <c r="L123" s="111" t="str">
        <f>IF(A123=1,K123,"")</f>
        <v/>
      </c>
      <c r="M123" s="111">
        <f>IF(A123=2,K123,"")</f>
        <v>4160</v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>
        <v>2</v>
      </c>
      <c r="B124" s="104"/>
      <c r="C124" s="105" t="s">
        <v>785</v>
      </c>
      <c r="D124" s="105"/>
      <c r="E124" s="105"/>
      <c r="F124" s="106"/>
      <c r="G124" s="107"/>
      <c r="H124" s="108" t="s">
        <v>750</v>
      </c>
      <c r="I124" s="109">
        <v>0.4</v>
      </c>
      <c r="J124" s="110">
        <v>28200</v>
      </c>
      <c r="K124" s="110">
        <f>IF(I124="","",J124*I124)</f>
        <v>11280</v>
      </c>
      <c r="L124" s="111" t="str">
        <f>IF(A124=1,K124,"")</f>
        <v/>
      </c>
      <c r="M124" s="111">
        <f>IF(A124=2,K124,"")</f>
        <v>11280</v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>
        <v>2</v>
      </c>
      <c r="B125" s="104"/>
      <c r="C125" s="105" t="s">
        <v>790</v>
      </c>
      <c r="D125" s="105"/>
      <c r="E125" s="105"/>
      <c r="F125" s="106"/>
      <c r="G125" s="107"/>
      <c r="H125" s="108" t="s">
        <v>750</v>
      </c>
      <c r="I125" s="109">
        <v>0.13</v>
      </c>
      <c r="J125" s="110">
        <v>30600</v>
      </c>
      <c r="K125" s="110">
        <f>IF(I125="","",J125*I125)</f>
        <v>3978</v>
      </c>
      <c r="L125" s="111" t="str">
        <f>IF(A125=1,K125,"")</f>
        <v/>
      </c>
      <c r="M125" s="111">
        <f>IF(A125=2,K125,"")</f>
        <v>3978</v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>
        <v>2</v>
      </c>
      <c r="B126" s="104"/>
      <c r="C126" s="105" t="s">
        <v>786</v>
      </c>
      <c r="D126" s="105"/>
      <c r="E126" s="105"/>
      <c r="F126" s="106"/>
      <c r="G126" s="107"/>
      <c r="H126" s="108" t="s">
        <v>793</v>
      </c>
      <c r="I126" s="109">
        <v>14.53</v>
      </c>
      <c r="J126" s="110">
        <v>155</v>
      </c>
      <c r="K126" s="110">
        <f>IF(I126="","",J126*I126)</f>
        <v>2252.15</v>
      </c>
      <c r="L126" s="111" t="str">
        <f>IF(A126=1,K126,"")</f>
        <v/>
      </c>
      <c r="M126" s="111">
        <f>IF(A126=2,K126,"")</f>
        <v>2252.15</v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>
        <v>2</v>
      </c>
      <c r="B127" s="104"/>
      <c r="C127" s="105" t="s">
        <v>944</v>
      </c>
      <c r="D127" s="105"/>
      <c r="E127" s="105"/>
      <c r="F127" s="114"/>
      <c r="G127" s="107"/>
      <c r="H127" s="108" t="s">
        <v>76</v>
      </c>
      <c r="I127" s="109">
        <v>5.8</v>
      </c>
      <c r="J127" s="110">
        <v>700</v>
      </c>
      <c r="K127" s="110">
        <f>IF(I127="","",J127*I127)</f>
        <v>4060</v>
      </c>
      <c r="L127" s="111" t="str">
        <f>IF(A127=1,K127,"")</f>
        <v/>
      </c>
      <c r="M127" s="111">
        <f>IF(A127=2,K127,"")</f>
        <v>4060</v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>
        <v>1</v>
      </c>
      <c r="B128" s="104"/>
      <c r="C128" s="105" t="s">
        <v>352</v>
      </c>
      <c r="D128" s="105"/>
      <c r="E128" s="105"/>
      <c r="F128" s="114"/>
      <c r="G128" s="107"/>
      <c r="H128" s="108" t="s">
        <v>68</v>
      </c>
      <c r="I128" s="109">
        <v>1.218</v>
      </c>
      <c r="J128" s="110">
        <v>1900</v>
      </c>
      <c r="K128" s="110">
        <f>IF(I128="","",J128*I128)</f>
        <v>2314.1999999999998</v>
      </c>
      <c r="L128" s="111">
        <f>IF(A128=1,K128,"")</f>
        <v>2314.1999999999998</v>
      </c>
      <c r="M128" s="111" t="str">
        <f>IF(A128=2,K128,"")</f>
        <v/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 t="s">
        <v>855</v>
      </c>
      <c r="R128" s="115"/>
    </row>
    <row r="129" spans="1:18" ht="27" customHeight="1">
      <c r="A129" s="103">
        <v>2</v>
      </c>
      <c r="B129" s="104"/>
      <c r="C129" s="105" t="s">
        <v>1083</v>
      </c>
      <c r="D129" s="105"/>
      <c r="E129" s="105"/>
      <c r="F129" s="113" t="s">
        <v>1109</v>
      </c>
      <c r="G129" s="107"/>
      <c r="H129" s="108" t="s">
        <v>68</v>
      </c>
      <c r="I129" s="109">
        <v>0.40800000000000003</v>
      </c>
      <c r="J129" s="110">
        <v>11000</v>
      </c>
      <c r="K129" s="110">
        <f>IF(I129="","",J129*I129)</f>
        <v>4488</v>
      </c>
      <c r="L129" s="111" t="str">
        <f>IF(A129=1,K129,"")</f>
        <v/>
      </c>
      <c r="M129" s="111">
        <f>IF(A129=2,K129,"")</f>
        <v>4488</v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>
        <v>1</v>
      </c>
      <c r="B131" s="104"/>
      <c r="C131" s="105" t="s">
        <v>946</v>
      </c>
      <c r="D131" s="105"/>
      <c r="E131" s="105"/>
      <c r="F131" s="114" t="s">
        <v>560</v>
      </c>
      <c r="G131" s="107"/>
      <c r="H131" s="108" t="s">
        <v>643</v>
      </c>
      <c r="I131" s="109">
        <v>2</v>
      </c>
      <c r="J131" s="110">
        <v>91200</v>
      </c>
      <c r="K131" s="110">
        <f>IF(I131="","",J131*I131)</f>
        <v>182400</v>
      </c>
      <c r="L131" s="111">
        <f>IF(A131=1,K131,"")</f>
        <v>182400</v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 t="s">
        <v>972</v>
      </c>
      <c r="R131" s="82"/>
    </row>
    <row r="132" spans="1:18" ht="27" customHeight="1">
      <c r="A132" s="103">
        <v>2</v>
      </c>
      <c r="B132" s="104"/>
      <c r="C132" s="105" t="s">
        <v>941</v>
      </c>
      <c r="D132" s="105"/>
      <c r="E132" s="105"/>
      <c r="F132" s="114"/>
      <c r="G132" s="107"/>
      <c r="H132" s="108" t="s">
        <v>947</v>
      </c>
      <c r="I132" s="109">
        <v>0.08</v>
      </c>
      <c r="J132" s="110">
        <v>47843</v>
      </c>
      <c r="K132" s="110">
        <f>IF(I132="","",J132*I132)</f>
        <v>3827.44</v>
      </c>
      <c r="L132" s="111" t="str">
        <f>IF(A132=1,K132,"")</f>
        <v/>
      </c>
      <c r="M132" s="111">
        <f>IF(A132=2,K132,"")</f>
        <v>3827.44</v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250389.79</v>
      </c>
      <c r="L133" s="119">
        <f>SUM(L113:L132)</f>
        <v>204714.2</v>
      </c>
      <c r="M133" s="119">
        <f>SUM(M113:M132)</f>
        <v>45675.590000000004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62597.447500000002</v>
      </c>
      <c r="L134" s="126">
        <f>IF($I$4="","",L133/$I$4)</f>
        <v>40698.648111332011</v>
      </c>
      <c r="M134" s="126">
        <f>IF($I$4="","",M133/$I$4)</f>
        <v>9080.6341948310146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24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1079</v>
      </c>
      <c r="C137" s="84"/>
      <c r="D137" s="84"/>
      <c r="E137" s="84"/>
      <c r="F137" s="84"/>
      <c r="G137" s="84"/>
      <c r="H137" s="85"/>
      <c r="I137" s="86"/>
      <c r="J137" s="87"/>
      <c r="K137" s="87" t="s">
        <v>1111</v>
      </c>
      <c r="L137" s="88"/>
      <c r="M137" s="88"/>
      <c r="N137" s="88"/>
      <c r="O137" s="88"/>
      <c r="P137" s="89">
        <v>46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1110</v>
      </c>
      <c r="C139" s="232"/>
      <c r="D139" s="232"/>
      <c r="E139" s="232"/>
      <c r="F139" s="232"/>
      <c r="G139" s="232"/>
      <c r="H139" s="97" t="s">
        <v>110</v>
      </c>
      <c r="I139" s="98">
        <v>6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2</v>
      </c>
      <c r="B140" s="104"/>
      <c r="C140" s="105" t="s">
        <v>934</v>
      </c>
      <c r="D140" s="105"/>
      <c r="E140" s="105"/>
      <c r="F140" s="106"/>
      <c r="G140" s="107"/>
      <c r="H140" s="108" t="s">
        <v>76</v>
      </c>
      <c r="I140" s="109">
        <v>8.6999999999999993</v>
      </c>
      <c r="J140" s="110">
        <v>400</v>
      </c>
      <c r="K140" s="110">
        <f>IF(I140="","",J140*I140)</f>
        <v>3479.9999999999995</v>
      </c>
      <c r="L140" s="111" t="str">
        <f>IF(A140=1,K140,"")</f>
        <v/>
      </c>
      <c r="M140" s="111">
        <f>IF(A140=2,K140,"")</f>
        <v>3479.9999999999995</v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/>
      <c r="R140" s="102"/>
    </row>
    <row r="141" spans="1:18" ht="27" customHeight="1">
      <c r="A141" s="103">
        <v>2</v>
      </c>
      <c r="B141" s="104"/>
      <c r="C141" s="105" t="s">
        <v>935</v>
      </c>
      <c r="D141" s="105"/>
      <c r="E141" s="105"/>
      <c r="F141" s="106"/>
      <c r="G141" s="107"/>
      <c r="H141" s="108" t="s">
        <v>76</v>
      </c>
      <c r="I141" s="109">
        <v>1.49</v>
      </c>
      <c r="J141" s="110">
        <v>0</v>
      </c>
      <c r="K141" s="110">
        <f>IF(I141="","",J141*I141)</f>
        <v>0</v>
      </c>
      <c r="L141" s="111" t="str">
        <f>IF(A141=1,K141,"")</f>
        <v/>
      </c>
      <c r="M141" s="111">
        <f>IF(A141=2,K141,"")</f>
        <v>0</v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 t="s">
        <v>948</v>
      </c>
      <c r="R141" s="102"/>
    </row>
    <row r="142" spans="1:18" ht="27" customHeight="1">
      <c r="A142" s="103">
        <v>1</v>
      </c>
      <c r="B142" s="104"/>
      <c r="C142" s="105" t="s">
        <v>936</v>
      </c>
      <c r="D142" s="105"/>
      <c r="E142" s="105"/>
      <c r="F142" s="106" t="s">
        <v>368</v>
      </c>
      <c r="G142" s="107"/>
      <c r="H142" s="108" t="s">
        <v>68</v>
      </c>
      <c r="I142" s="109">
        <v>1</v>
      </c>
      <c r="J142" s="110">
        <v>20800</v>
      </c>
      <c r="K142" s="110">
        <f>IF(I142="","",J142*I142)</f>
        <v>20800</v>
      </c>
      <c r="L142" s="111">
        <f>IF(A142=1,K142,"")</f>
        <v>20800</v>
      </c>
      <c r="M142" s="111" t="str">
        <f>IF(A142=2,K142,"")</f>
        <v/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 t="s">
        <v>949</v>
      </c>
      <c r="R142" s="102"/>
    </row>
    <row r="143" spans="1:18" ht="27" customHeight="1">
      <c r="A143" s="103">
        <v>2</v>
      </c>
      <c r="B143" s="104"/>
      <c r="C143" s="105" t="s">
        <v>938</v>
      </c>
      <c r="D143" s="105"/>
      <c r="E143" s="105"/>
      <c r="F143" s="113"/>
      <c r="G143" s="107"/>
      <c r="H143" s="108" t="s">
        <v>68</v>
      </c>
      <c r="I143" s="109">
        <v>0.87</v>
      </c>
      <c r="J143" s="110">
        <v>10000</v>
      </c>
      <c r="K143" s="110">
        <f>IF(I143="","",J143*I143)</f>
        <v>8700</v>
      </c>
      <c r="L143" s="111" t="str">
        <f>IF(A143=1,K143,"")</f>
        <v/>
      </c>
      <c r="M143" s="111">
        <f>IF(A143=2,K143,"")</f>
        <v>8700</v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>
        <v>1</v>
      </c>
      <c r="B144" s="104"/>
      <c r="C144" s="105" t="s">
        <v>371</v>
      </c>
      <c r="D144" s="105"/>
      <c r="E144" s="105"/>
      <c r="F144" s="106"/>
      <c r="G144" s="107"/>
      <c r="H144" s="108" t="s">
        <v>68</v>
      </c>
      <c r="I144" s="109">
        <v>0.23</v>
      </c>
      <c r="J144" s="110">
        <v>24000</v>
      </c>
      <c r="K144" s="110">
        <f>IF(I144="","",J144*I144)</f>
        <v>5520</v>
      </c>
      <c r="L144" s="111">
        <f>IF(A144=1,K144,"")</f>
        <v>5520</v>
      </c>
      <c r="M144" s="111" t="str">
        <f>IF(A144=2,K144,"")</f>
        <v/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 t="s">
        <v>1085</v>
      </c>
      <c r="R144" s="102"/>
    </row>
    <row r="145" spans="1:18" ht="27" customHeight="1">
      <c r="A145" s="103">
        <v>1</v>
      </c>
      <c r="B145" s="104"/>
      <c r="C145" s="105" t="s">
        <v>940</v>
      </c>
      <c r="D145" s="105"/>
      <c r="E145" s="105"/>
      <c r="F145" s="113"/>
      <c r="G145" s="107"/>
      <c r="H145" s="108" t="s">
        <v>110</v>
      </c>
      <c r="I145" s="109">
        <v>6</v>
      </c>
      <c r="J145" s="110">
        <v>200</v>
      </c>
      <c r="K145" s="110">
        <f>IF(I145="","",J145*I145)</f>
        <v>1200</v>
      </c>
      <c r="L145" s="111">
        <f>IF(A145=1,K145,"")</f>
        <v>1200</v>
      </c>
      <c r="M145" s="111" t="str">
        <f>IF(A145=2,K145,"")</f>
        <v/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/>
      <c r="B146" s="104"/>
      <c r="C146" s="105" t="s">
        <v>1082</v>
      </c>
      <c r="D146" s="105"/>
      <c r="E146" s="105"/>
      <c r="F146" s="114"/>
      <c r="G146" s="107"/>
      <c r="H146" s="108"/>
      <c r="I146" s="109"/>
      <c r="J146" s="110"/>
      <c r="K146" s="110" t="str">
        <f>IF(I146="","",J146*I146)</f>
        <v/>
      </c>
      <c r="L146" s="111" t="str">
        <f>IF(A146=1,K146,"")</f>
        <v/>
      </c>
      <c r="M146" s="111" t="str">
        <f>IF(A146=2,K146,"")</f>
        <v/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/>
      <c r="R146" s="82"/>
    </row>
    <row r="147" spans="1:18" ht="27" customHeight="1">
      <c r="A147" s="103">
        <v>2</v>
      </c>
      <c r="B147" s="104"/>
      <c r="C147" s="105" t="s">
        <v>798</v>
      </c>
      <c r="D147" s="105"/>
      <c r="E147" s="105"/>
      <c r="F147" s="113" t="s">
        <v>956</v>
      </c>
      <c r="G147" s="107">
        <v>18</v>
      </c>
      <c r="H147" s="108" t="s">
        <v>791</v>
      </c>
      <c r="I147" s="109">
        <v>0.19</v>
      </c>
      <c r="J147" s="110">
        <v>20000</v>
      </c>
      <c r="K147" s="110">
        <f>IF(I147="","",J147*I147)</f>
        <v>3800</v>
      </c>
      <c r="L147" s="111" t="str">
        <f>IF(A147=1,K147,"")</f>
        <v/>
      </c>
      <c r="M147" s="111">
        <f>IF(A147=2,K147,"")</f>
        <v>3800</v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/>
      <c r="R147" s="82"/>
    </row>
    <row r="148" spans="1:18" ht="27" customHeight="1">
      <c r="A148" s="103">
        <v>2</v>
      </c>
      <c r="B148" s="104"/>
      <c r="C148" s="105" t="s">
        <v>789</v>
      </c>
      <c r="D148" s="105"/>
      <c r="E148" s="105"/>
      <c r="F148" s="113" t="s">
        <v>957</v>
      </c>
      <c r="G148" s="107">
        <v>3.8</v>
      </c>
      <c r="H148" s="108" t="s">
        <v>791</v>
      </c>
      <c r="I148" s="109">
        <v>0.19</v>
      </c>
      <c r="J148" s="110">
        <v>5000</v>
      </c>
      <c r="K148" s="110">
        <f>IF(I148="","",J148*I148)</f>
        <v>950</v>
      </c>
      <c r="L148" s="111" t="str">
        <f>IF(A148=1,K148,"")</f>
        <v/>
      </c>
      <c r="M148" s="111">
        <f>IF(A148=2,K148,"")</f>
        <v>950</v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>
        <v>2</v>
      </c>
      <c r="B149" s="104"/>
      <c r="C149" s="105" t="s">
        <v>943</v>
      </c>
      <c r="D149" s="105"/>
      <c r="E149" s="105"/>
      <c r="F149" s="113"/>
      <c r="G149" s="107"/>
      <c r="H149" s="108" t="s">
        <v>792</v>
      </c>
      <c r="I149" s="109">
        <v>0.19</v>
      </c>
      <c r="J149" s="110">
        <v>2000</v>
      </c>
      <c r="K149" s="110">
        <f>IF(I149="","",J149*I149)</f>
        <v>380</v>
      </c>
      <c r="L149" s="111" t="str">
        <f>IF(A149=1,K149,"")</f>
        <v/>
      </c>
      <c r="M149" s="111">
        <f>IF(A149=2,K149,"")</f>
        <v>380</v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>
        <v>2</v>
      </c>
      <c r="B150" s="104"/>
      <c r="C150" s="105" t="s">
        <v>784</v>
      </c>
      <c r="D150" s="105"/>
      <c r="E150" s="105"/>
      <c r="F150" s="106"/>
      <c r="G150" s="107"/>
      <c r="H150" s="108" t="s">
        <v>750</v>
      </c>
      <c r="I150" s="109">
        <v>0.19</v>
      </c>
      <c r="J150" s="110">
        <v>32000</v>
      </c>
      <c r="K150" s="110">
        <f>IF(I150="","",J150*I150)</f>
        <v>6080</v>
      </c>
      <c r="L150" s="111" t="str">
        <f>IF(A150=1,K150,"")</f>
        <v/>
      </c>
      <c r="M150" s="111">
        <f>IF(A150=2,K150,"")</f>
        <v>6080</v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>
        <v>2</v>
      </c>
      <c r="B151" s="104"/>
      <c r="C151" s="105" t="s">
        <v>785</v>
      </c>
      <c r="D151" s="105"/>
      <c r="E151" s="105"/>
      <c r="F151" s="106"/>
      <c r="G151" s="107"/>
      <c r="H151" s="108" t="s">
        <v>750</v>
      </c>
      <c r="I151" s="109">
        <v>0.61</v>
      </c>
      <c r="J151" s="110">
        <v>28200</v>
      </c>
      <c r="K151" s="110">
        <f>IF(I151="","",J151*I151)</f>
        <v>17202</v>
      </c>
      <c r="L151" s="111" t="str">
        <f>IF(A151=1,K151,"")</f>
        <v/>
      </c>
      <c r="M151" s="111">
        <f>IF(A151=2,K151,"")</f>
        <v>17202</v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>
        <v>2</v>
      </c>
      <c r="B152" s="104"/>
      <c r="C152" s="105" t="s">
        <v>790</v>
      </c>
      <c r="D152" s="105"/>
      <c r="E152" s="105"/>
      <c r="F152" s="106"/>
      <c r="G152" s="107"/>
      <c r="H152" s="108" t="s">
        <v>750</v>
      </c>
      <c r="I152" s="109">
        <v>0.19</v>
      </c>
      <c r="J152" s="110">
        <v>30600</v>
      </c>
      <c r="K152" s="110">
        <f>IF(I152="","",J152*I152)</f>
        <v>5814</v>
      </c>
      <c r="L152" s="111" t="str">
        <f>IF(A152=1,K152,"")</f>
        <v/>
      </c>
      <c r="M152" s="111">
        <f>IF(A152=2,K152,"")</f>
        <v>5814</v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>
        <v>2</v>
      </c>
      <c r="B153" s="104"/>
      <c r="C153" s="105" t="s">
        <v>786</v>
      </c>
      <c r="D153" s="105"/>
      <c r="E153" s="105"/>
      <c r="F153" s="106"/>
      <c r="G153" s="107"/>
      <c r="H153" s="108" t="s">
        <v>793</v>
      </c>
      <c r="I153" s="109">
        <v>21.79</v>
      </c>
      <c r="J153" s="110">
        <v>155</v>
      </c>
      <c r="K153" s="110">
        <f>IF(I153="","",J153*I153)</f>
        <v>3377.45</v>
      </c>
      <c r="L153" s="111" t="str">
        <f>IF(A153=1,K153,"")</f>
        <v/>
      </c>
      <c r="M153" s="111">
        <f>IF(A153=2,K153,"")</f>
        <v>3377.45</v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>
        <v>2</v>
      </c>
      <c r="B154" s="104"/>
      <c r="C154" s="105" t="s">
        <v>963</v>
      </c>
      <c r="D154" s="105"/>
      <c r="E154" s="105"/>
      <c r="F154" s="114"/>
      <c r="G154" s="107"/>
      <c r="H154" s="108" t="s">
        <v>76</v>
      </c>
      <c r="I154" s="109">
        <v>8.6999999999999993</v>
      </c>
      <c r="J154" s="110">
        <v>700</v>
      </c>
      <c r="K154" s="110">
        <f>IF(I154="","",J154*I154)</f>
        <v>6089.9999999999991</v>
      </c>
      <c r="L154" s="111" t="str">
        <f>IF(A154=1,K154,"")</f>
        <v/>
      </c>
      <c r="M154" s="111">
        <f>IF(A154=2,K154,"")</f>
        <v>6089.9999999999991</v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>
        <v>1</v>
      </c>
      <c r="B155" s="104"/>
      <c r="C155" s="105" t="s">
        <v>352</v>
      </c>
      <c r="D155" s="105"/>
      <c r="E155" s="105"/>
      <c r="F155" s="114"/>
      <c r="G155" s="107"/>
      <c r="H155" s="108" t="s">
        <v>68</v>
      </c>
      <c r="I155" s="109">
        <v>1.8339999999999999</v>
      </c>
      <c r="J155" s="110">
        <v>1900</v>
      </c>
      <c r="K155" s="110">
        <f>IF(I155="","",J155*I155)</f>
        <v>3484.6</v>
      </c>
      <c r="L155" s="111">
        <f>IF(A155=1,K155,"")</f>
        <v>3484.6</v>
      </c>
      <c r="M155" s="111" t="str">
        <f>IF(A155=2,K155,"")</f>
        <v/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 t="s">
        <v>855</v>
      </c>
      <c r="R155" s="115"/>
    </row>
    <row r="156" spans="1:18" ht="27" customHeight="1">
      <c r="A156" s="103">
        <v>2</v>
      </c>
      <c r="B156" s="104"/>
      <c r="C156" s="105" t="s">
        <v>1083</v>
      </c>
      <c r="D156" s="105"/>
      <c r="E156" s="105"/>
      <c r="F156" s="113" t="s">
        <v>1112</v>
      </c>
      <c r="G156" s="107"/>
      <c r="H156" s="108" t="s">
        <v>68</v>
      </c>
      <c r="I156" s="109">
        <v>0.79200000000000004</v>
      </c>
      <c r="J156" s="110">
        <v>11000</v>
      </c>
      <c r="K156" s="110">
        <f>IF(I156="","",J156*I156)</f>
        <v>8712</v>
      </c>
      <c r="L156" s="111" t="str">
        <f>IF(A156=1,K156,"")</f>
        <v/>
      </c>
      <c r="M156" s="111">
        <f>IF(A156=2,K156,"")</f>
        <v>8712</v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>
        <v>1</v>
      </c>
      <c r="B157" s="104"/>
      <c r="C157" s="105" t="s">
        <v>946</v>
      </c>
      <c r="D157" s="105"/>
      <c r="E157" s="105"/>
      <c r="F157" s="114"/>
      <c r="G157" s="107"/>
      <c r="H157" s="108" t="s">
        <v>643</v>
      </c>
      <c r="I157" s="109">
        <v>3</v>
      </c>
      <c r="J157" s="110">
        <v>93600</v>
      </c>
      <c r="K157" s="110">
        <f>IF(I157="","",J157*I157)</f>
        <v>280800</v>
      </c>
      <c r="L157" s="111">
        <f>IF(A157=1,K157,"")</f>
        <v>280800</v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 t="s">
        <v>1113</v>
      </c>
      <c r="R157" s="115"/>
    </row>
    <row r="158" spans="1:18" ht="27" customHeight="1">
      <c r="A158" s="103">
        <v>2</v>
      </c>
      <c r="B158" s="104"/>
      <c r="C158" s="105" t="s">
        <v>941</v>
      </c>
      <c r="D158" s="105"/>
      <c r="E158" s="105"/>
      <c r="F158" s="114"/>
      <c r="G158" s="107"/>
      <c r="H158" s="108" t="s">
        <v>947</v>
      </c>
      <c r="I158" s="109">
        <v>0.08</v>
      </c>
      <c r="J158" s="110">
        <v>72780</v>
      </c>
      <c r="K158" s="110">
        <f>IF(I158="","",J158*I158)</f>
        <v>5822.4000000000005</v>
      </c>
      <c r="L158" s="111" t="str">
        <f>IF(A158=1,K158,"")</f>
        <v/>
      </c>
      <c r="M158" s="111">
        <f>IF(A158=2,K158,"")</f>
        <v>5822.4000000000005</v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382212.45</v>
      </c>
      <c r="L160" s="119">
        <f>SUM(L140:L159)</f>
        <v>311804.59999999998</v>
      </c>
      <c r="M160" s="119">
        <f>SUM(M140:M159)</f>
        <v>70407.849999999991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63702.075000000004</v>
      </c>
      <c r="L161" s="126">
        <f>IF($I$4="","",L160/$I$4)</f>
        <v>61988.986083498996</v>
      </c>
      <c r="M161" s="126">
        <f>IF($I$4="","",M160/$I$4)</f>
        <v>13997.584493041748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24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1079</v>
      </c>
      <c r="C164" s="84"/>
      <c r="D164" s="84"/>
      <c r="E164" s="84"/>
      <c r="F164" s="84"/>
      <c r="G164" s="84"/>
      <c r="H164" s="85"/>
      <c r="I164" s="86"/>
      <c r="J164" s="87"/>
      <c r="K164" s="87" t="s">
        <v>1114</v>
      </c>
      <c r="L164" s="88"/>
      <c r="M164" s="88"/>
      <c r="N164" s="88"/>
      <c r="O164" s="88"/>
      <c r="P164" s="89">
        <v>47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973</v>
      </c>
      <c r="C166" s="232"/>
      <c r="D166" s="232"/>
      <c r="E166" s="232"/>
      <c r="F166" s="232"/>
      <c r="G166" s="232"/>
      <c r="H166" s="97" t="s">
        <v>110</v>
      </c>
      <c r="I166" s="98">
        <v>4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>
        <v>2</v>
      </c>
      <c r="B167" s="104"/>
      <c r="C167" s="105" t="s">
        <v>934</v>
      </c>
      <c r="D167" s="105"/>
      <c r="E167" s="105"/>
      <c r="F167" s="106"/>
      <c r="G167" s="107"/>
      <c r="H167" s="108" t="s">
        <v>76</v>
      </c>
      <c r="I167" s="109">
        <v>6.2</v>
      </c>
      <c r="J167" s="110">
        <v>400</v>
      </c>
      <c r="K167" s="110">
        <f>IF(I167="","",J167*I167)</f>
        <v>2480</v>
      </c>
      <c r="L167" s="111" t="str">
        <f>IF(A167=1,K167,"")</f>
        <v/>
      </c>
      <c r="M167" s="111">
        <f>IF(A167=2,K167,"")</f>
        <v>2480</v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/>
      <c r="R167" s="102"/>
    </row>
    <row r="168" spans="1:18" ht="27" customHeight="1">
      <c r="A168" s="103">
        <v>2</v>
      </c>
      <c r="B168" s="104"/>
      <c r="C168" s="105" t="s">
        <v>935</v>
      </c>
      <c r="D168" s="105"/>
      <c r="E168" s="105"/>
      <c r="F168" s="106"/>
      <c r="G168" s="107"/>
      <c r="H168" s="108" t="s">
        <v>76</v>
      </c>
      <c r="I168" s="109">
        <v>1.2</v>
      </c>
      <c r="J168" s="110">
        <v>0</v>
      </c>
      <c r="K168" s="110">
        <f>IF(I168="","",J168*I168)</f>
        <v>0</v>
      </c>
      <c r="L168" s="111" t="str">
        <f>IF(A168=1,K168,"")</f>
        <v/>
      </c>
      <c r="M168" s="111">
        <f>IF(A168=2,K168,"")</f>
        <v>0</v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 t="s">
        <v>948</v>
      </c>
      <c r="R168" s="102"/>
    </row>
    <row r="169" spans="1:18" ht="27" customHeight="1">
      <c r="A169" s="103">
        <v>1</v>
      </c>
      <c r="B169" s="104"/>
      <c r="C169" s="105" t="s">
        <v>936</v>
      </c>
      <c r="D169" s="105"/>
      <c r="E169" s="105"/>
      <c r="F169" s="106" t="s">
        <v>368</v>
      </c>
      <c r="G169" s="107"/>
      <c r="H169" s="108" t="s">
        <v>68</v>
      </c>
      <c r="I169" s="109">
        <v>0.75</v>
      </c>
      <c r="J169" s="110">
        <v>20800</v>
      </c>
      <c r="K169" s="110">
        <f>IF(I169="","",J169*I169)</f>
        <v>15600</v>
      </c>
      <c r="L169" s="111">
        <f>IF(A169=1,K169,"")</f>
        <v>15600</v>
      </c>
      <c r="M169" s="111" t="str">
        <f>IF(A169=2,K169,"")</f>
        <v/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 t="s">
        <v>949</v>
      </c>
      <c r="R169" s="102"/>
    </row>
    <row r="170" spans="1:18" ht="27" customHeight="1">
      <c r="A170" s="103">
        <v>2</v>
      </c>
      <c r="B170" s="104"/>
      <c r="C170" s="105" t="s">
        <v>938</v>
      </c>
      <c r="D170" s="105"/>
      <c r="E170" s="105"/>
      <c r="F170" s="113"/>
      <c r="G170" s="107"/>
      <c r="H170" s="108" t="s">
        <v>68</v>
      </c>
      <c r="I170" s="109">
        <v>0.62</v>
      </c>
      <c r="J170" s="110">
        <v>10000</v>
      </c>
      <c r="K170" s="110">
        <f>IF(I170="","",J170*I170)</f>
        <v>6200</v>
      </c>
      <c r="L170" s="111" t="str">
        <f>IF(A170=1,K170,"")</f>
        <v/>
      </c>
      <c r="M170" s="111">
        <f>IF(A170=2,K170,"")</f>
        <v>6200</v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>
        <v>1</v>
      </c>
      <c r="B171" s="104"/>
      <c r="C171" s="105" t="s">
        <v>371</v>
      </c>
      <c r="D171" s="105"/>
      <c r="E171" s="105"/>
      <c r="F171" s="106"/>
      <c r="G171" s="107"/>
      <c r="H171" s="108" t="s">
        <v>68</v>
      </c>
      <c r="I171" s="109">
        <v>0.16</v>
      </c>
      <c r="J171" s="110">
        <v>24000</v>
      </c>
      <c r="K171" s="110">
        <f>IF(I171="","",J171*I171)</f>
        <v>3840</v>
      </c>
      <c r="L171" s="111">
        <f>IF(A171=1,K171,"")</f>
        <v>3840</v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 t="s">
        <v>1085</v>
      </c>
      <c r="R171" s="102"/>
    </row>
    <row r="172" spans="1:18" ht="27" customHeight="1">
      <c r="A172" s="103">
        <v>1</v>
      </c>
      <c r="B172" s="104"/>
      <c r="C172" s="105" t="s">
        <v>940</v>
      </c>
      <c r="D172" s="105"/>
      <c r="E172" s="105"/>
      <c r="F172" s="113"/>
      <c r="G172" s="107"/>
      <c r="H172" s="108" t="s">
        <v>110</v>
      </c>
      <c r="I172" s="109">
        <v>4</v>
      </c>
      <c r="J172" s="110">
        <v>200</v>
      </c>
      <c r="K172" s="110">
        <f>IF(I172="","",J172*I172)</f>
        <v>800</v>
      </c>
      <c r="L172" s="111">
        <f>IF(A172=1,K172,"")</f>
        <v>800</v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/>
      <c r="B173" s="104"/>
      <c r="C173" s="105" t="s">
        <v>1082</v>
      </c>
      <c r="D173" s="105"/>
      <c r="E173" s="105"/>
      <c r="F173" s="114"/>
      <c r="G173" s="107"/>
      <c r="H173" s="108"/>
      <c r="I173" s="109"/>
      <c r="J173" s="110"/>
      <c r="K173" s="110" t="str">
        <f>IF(I173="","",J173*I173)</f>
        <v/>
      </c>
      <c r="L173" s="111" t="str">
        <f>IF(A173=1,K173,"")</f>
        <v/>
      </c>
      <c r="M173" s="111" t="str">
        <f>IF(A173=2,K173,"")</f>
        <v/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>
        <v>2</v>
      </c>
      <c r="B174" s="104"/>
      <c r="C174" s="105" t="s">
        <v>798</v>
      </c>
      <c r="D174" s="105"/>
      <c r="E174" s="105"/>
      <c r="F174" s="113" t="s">
        <v>956</v>
      </c>
      <c r="G174" s="107">
        <v>18</v>
      </c>
      <c r="H174" s="108" t="s">
        <v>791</v>
      </c>
      <c r="I174" s="109">
        <v>0.14000000000000001</v>
      </c>
      <c r="J174" s="110">
        <v>20000</v>
      </c>
      <c r="K174" s="110">
        <f>IF(I174="","",J174*I174)</f>
        <v>2800.0000000000005</v>
      </c>
      <c r="L174" s="111" t="str">
        <f>IF(A174=1,K174,"")</f>
        <v/>
      </c>
      <c r="M174" s="111">
        <f>IF(A174=2,K174,"")</f>
        <v>2800.0000000000005</v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>
        <v>2</v>
      </c>
      <c r="B175" s="104"/>
      <c r="C175" s="105" t="s">
        <v>789</v>
      </c>
      <c r="D175" s="105"/>
      <c r="E175" s="105"/>
      <c r="F175" s="113" t="s">
        <v>957</v>
      </c>
      <c r="G175" s="107">
        <v>3.8</v>
      </c>
      <c r="H175" s="108" t="s">
        <v>791</v>
      </c>
      <c r="I175" s="109">
        <v>0.14000000000000001</v>
      </c>
      <c r="J175" s="110">
        <v>5000</v>
      </c>
      <c r="K175" s="110">
        <f>IF(I175="","",J175*I175)</f>
        <v>700.00000000000011</v>
      </c>
      <c r="L175" s="111" t="str">
        <f>IF(A175=1,K175,"")</f>
        <v/>
      </c>
      <c r="M175" s="111">
        <f>IF(A175=2,K175,"")</f>
        <v>700.00000000000011</v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>
        <v>2</v>
      </c>
      <c r="B176" s="104"/>
      <c r="C176" s="105" t="s">
        <v>943</v>
      </c>
      <c r="D176" s="105"/>
      <c r="E176" s="105"/>
      <c r="F176" s="113"/>
      <c r="G176" s="107"/>
      <c r="H176" s="108" t="s">
        <v>792</v>
      </c>
      <c r="I176" s="109">
        <v>0.14000000000000001</v>
      </c>
      <c r="J176" s="110">
        <v>2000</v>
      </c>
      <c r="K176" s="110">
        <f>IF(I176="","",J176*I176)</f>
        <v>280</v>
      </c>
      <c r="L176" s="111" t="str">
        <f>IF(A176=1,K176,"")</f>
        <v/>
      </c>
      <c r="M176" s="111">
        <f>IF(A176=2,K176,"")</f>
        <v>280</v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>
        <v>2</v>
      </c>
      <c r="B177" s="104"/>
      <c r="C177" s="105" t="s">
        <v>784</v>
      </c>
      <c r="D177" s="105"/>
      <c r="E177" s="105"/>
      <c r="F177" s="106"/>
      <c r="G177" s="107"/>
      <c r="H177" s="108" t="s">
        <v>750</v>
      </c>
      <c r="I177" s="109">
        <v>0.14000000000000001</v>
      </c>
      <c r="J177" s="110">
        <v>32000</v>
      </c>
      <c r="K177" s="110">
        <f>IF(I177="","",J177*I177)</f>
        <v>4480</v>
      </c>
      <c r="L177" s="111" t="str">
        <f>IF(A177=1,K177,"")</f>
        <v/>
      </c>
      <c r="M177" s="111">
        <f>IF(A177=2,K177,"")</f>
        <v>4480</v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>
        <v>2</v>
      </c>
      <c r="B178" s="104"/>
      <c r="C178" s="105" t="s">
        <v>785</v>
      </c>
      <c r="D178" s="105"/>
      <c r="E178" s="105"/>
      <c r="F178" s="106"/>
      <c r="G178" s="107"/>
      <c r="H178" s="108" t="s">
        <v>750</v>
      </c>
      <c r="I178" s="109">
        <v>0.5</v>
      </c>
      <c r="J178" s="110">
        <v>28200</v>
      </c>
      <c r="K178" s="110">
        <f>IF(I178="","",J178*I178)</f>
        <v>14100</v>
      </c>
      <c r="L178" s="111" t="str">
        <f>IF(A178=1,K178,"")</f>
        <v/>
      </c>
      <c r="M178" s="111">
        <f>IF(A178=2,K178,"")</f>
        <v>14100</v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>
        <v>2</v>
      </c>
      <c r="B179" s="104"/>
      <c r="C179" s="105" t="s">
        <v>790</v>
      </c>
      <c r="D179" s="105"/>
      <c r="E179" s="105"/>
      <c r="F179" s="106"/>
      <c r="G179" s="107"/>
      <c r="H179" s="108" t="s">
        <v>750</v>
      </c>
      <c r="I179" s="109">
        <v>0.14000000000000001</v>
      </c>
      <c r="J179" s="110">
        <v>30600</v>
      </c>
      <c r="K179" s="110">
        <f>IF(I179="","",J179*I179)</f>
        <v>4284</v>
      </c>
      <c r="L179" s="111" t="str">
        <f>IF(A179=1,K179,"")</f>
        <v/>
      </c>
      <c r="M179" s="111">
        <f>IF(A179=2,K179,"")</f>
        <v>4284</v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>
        <v>2</v>
      </c>
      <c r="B180" s="104"/>
      <c r="C180" s="105" t="s">
        <v>786</v>
      </c>
      <c r="D180" s="105"/>
      <c r="E180" s="105"/>
      <c r="F180" s="106"/>
      <c r="G180" s="107"/>
      <c r="H180" s="108" t="s">
        <v>793</v>
      </c>
      <c r="I180" s="109">
        <v>15.57</v>
      </c>
      <c r="J180" s="110">
        <v>155</v>
      </c>
      <c r="K180" s="110">
        <f>IF(I180="","",J180*I180)</f>
        <v>2413.35</v>
      </c>
      <c r="L180" s="111" t="str">
        <f>IF(A180=1,K180,"")</f>
        <v/>
      </c>
      <c r="M180" s="111">
        <f>IF(A180=2,K180,"")</f>
        <v>2413.35</v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>
        <v>2</v>
      </c>
      <c r="B181" s="104"/>
      <c r="C181" s="105" t="s">
        <v>963</v>
      </c>
      <c r="D181" s="105"/>
      <c r="E181" s="105"/>
      <c r="F181" s="114"/>
      <c r="G181" s="107"/>
      <c r="H181" s="108" t="s">
        <v>76</v>
      </c>
      <c r="I181" s="109">
        <v>6.2</v>
      </c>
      <c r="J181" s="110">
        <v>700</v>
      </c>
      <c r="K181" s="110">
        <f>IF(I181="","",J181*I181)</f>
        <v>4340</v>
      </c>
      <c r="L181" s="111" t="str">
        <f>IF(A181=1,K181,"")</f>
        <v/>
      </c>
      <c r="M181" s="111">
        <f>IF(A181=2,K181,"")</f>
        <v>4340</v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>
        <v>1</v>
      </c>
      <c r="B182" s="104"/>
      <c r="C182" s="105" t="s">
        <v>352</v>
      </c>
      <c r="D182" s="105"/>
      <c r="E182" s="105"/>
      <c r="F182" s="114"/>
      <c r="G182" s="107"/>
      <c r="H182" s="108" t="s">
        <v>68</v>
      </c>
      <c r="I182" s="109">
        <v>1.302</v>
      </c>
      <c r="J182" s="110">
        <v>1900</v>
      </c>
      <c r="K182" s="110">
        <f>IF(I182="","",J182*I182)</f>
        <v>2473.8000000000002</v>
      </c>
      <c r="L182" s="111">
        <f>IF(A182=1,K182,"")</f>
        <v>2473.8000000000002</v>
      </c>
      <c r="M182" s="111" t="str">
        <f>IF(A182=2,K182,"")</f>
        <v/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 t="s">
        <v>855</v>
      </c>
      <c r="R182" s="115"/>
    </row>
    <row r="183" spans="1:18" ht="27" customHeight="1">
      <c r="A183" s="103">
        <v>2</v>
      </c>
      <c r="B183" s="104"/>
      <c r="C183" s="105" t="s">
        <v>1083</v>
      </c>
      <c r="D183" s="105"/>
      <c r="E183" s="105"/>
      <c r="F183" s="113" t="s">
        <v>1115</v>
      </c>
      <c r="G183" s="107"/>
      <c r="H183" s="108" t="s">
        <v>68</v>
      </c>
      <c r="I183" s="109">
        <v>0.64800000000000002</v>
      </c>
      <c r="J183" s="110">
        <v>11000</v>
      </c>
      <c r="K183" s="110">
        <f>IF(I183="","",J183*I183)</f>
        <v>7128</v>
      </c>
      <c r="L183" s="111" t="str">
        <f>IF(A183=1,K183,"")</f>
        <v/>
      </c>
      <c r="M183" s="111">
        <f>IF(A183=2,K183,"")</f>
        <v>7128</v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>
        <v>1</v>
      </c>
      <c r="B184" s="104"/>
      <c r="C184" s="105" t="s">
        <v>946</v>
      </c>
      <c r="D184" s="105"/>
      <c r="E184" s="105"/>
      <c r="F184" s="114" t="s">
        <v>590</v>
      </c>
      <c r="G184" s="107"/>
      <c r="H184" s="108" t="s">
        <v>643</v>
      </c>
      <c r="I184" s="109">
        <v>2</v>
      </c>
      <c r="J184" s="110">
        <v>99500</v>
      </c>
      <c r="K184" s="110">
        <f>IF(I184="","",J184*I184)</f>
        <v>199000</v>
      </c>
      <c r="L184" s="111">
        <f>IF(A184=1,K184,"")</f>
        <v>199000</v>
      </c>
      <c r="M184" s="111" t="str">
        <f>IF(A184=2,K184,"")</f>
        <v/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 t="s">
        <v>977</v>
      </c>
      <c r="R184" s="115"/>
    </row>
    <row r="185" spans="1:18" ht="27" customHeight="1">
      <c r="A185" s="103">
        <v>2</v>
      </c>
      <c r="B185" s="104"/>
      <c r="C185" s="105" t="s">
        <v>941</v>
      </c>
      <c r="D185" s="105"/>
      <c r="E185" s="105"/>
      <c r="F185" s="114"/>
      <c r="G185" s="107"/>
      <c r="H185" s="108" t="s">
        <v>947</v>
      </c>
      <c r="I185" s="109">
        <v>0.08</v>
      </c>
      <c r="J185" s="110">
        <v>55805</v>
      </c>
      <c r="K185" s="110">
        <f>IF(I185="","",J185*I185)</f>
        <v>4464.4000000000005</v>
      </c>
      <c r="L185" s="111" t="str">
        <f>IF(A185=1,K185,"")</f>
        <v/>
      </c>
      <c r="M185" s="111">
        <f>IF(A185=2,K185,"")</f>
        <v>4464.4000000000005</v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/>
      <c r="B186" s="104"/>
      <c r="C186" s="105"/>
      <c r="D186" s="105"/>
      <c r="E186" s="105"/>
      <c r="F186" s="114"/>
      <c r="G186" s="107"/>
      <c r="H186" s="108"/>
      <c r="I186" s="109"/>
      <c r="J186" s="110"/>
      <c r="K186" s="110" t="str">
        <f>IF(I186="","",J186*I186)</f>
        <v/>
      </c>
      <c r="L186" s="111" t="str">
        <f>IF(A186=1,K186,"")</f>
        <v/>
      </c>
      <c r="M186" s="111" t="str">
        <f>IF(A186=2,K186,"")</f>
        <v/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275383.55000000005</v>
      </c>
      <c r="L187" s="119">
        <f>SUM(L167:L186)</f>
        <v>221713.8</v>
      </c>
      <c r="M187" s="119">
        <f>SUM(M167:M186)</f>
        <v>53669.75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68845.887500000012</v>
      </c>
      <c r="L188" s="126">
        <f>IF($I$4="","",L187/$I$4)</f>
        <v>44078.290258449299</v>
      </c>
      <c r="M188" s="126">
        <f>IF($I$4="","",M187/$I$4)</f>
        <v>10669.930417495028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24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1079</v>
      </c>
      <c r="C191" s="84"/>
      <c r="D191" s="84"/>
      <c r="E191" s="84"/>
      <c r="F191" s="84"/>
      <c r="G191" s="84"/>
      <c r="H191" s="85"/>
      <c r="I191" s="86"/>
      <c r="J191" s="87"/>
      <c r="K191" s="87" t="s">
        <v>1116</v>
      </c>
      <c r="L191" s="88"/>
      <c r="M191" s="88"/>
      <c r="N191" s="88"/>
      <c r="O191" s="88"/>
      <c r="P191" s="89">
        <v>48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978</v>
      </c>
      <c r="C193" s="232"/>
      <c r="D193" s="232"/>
      <c r="E193" s="232"/>
      <c r="F193" s="232"/>
      <c r="G193" s="232"/>
      <c r="H193" s="97" t="s">
        <v>110</v>
      </c>
      <c r="I193" s="98">
        <v>6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>
        <v>2</v>
      </c>
      <c r="B194" s="104"/>
      <c r="C194" s="105" t="s">
        <v>934</v>
      </c>
      <c r="D194" s="105"/>
      <c r="E194" s="105"/>
      <c r="F194" s="106"/>
      <c r="G194" s="107"/>
      <c r="H194" s="108" t="s">
        <v>76</v>
      </c>
      <c r="I194" s="109">
        <v>9.3000000000000007</v>
      </c>
      <c r="J194" s="110">
        <v>400</v>
      </c>
      <c r="K194" s="110">
        <f>IF(I194="","",J194*I194)</f>
        <v>3720.0000000000005</v>
      </c>
      <c r="L194" s="111" t="str">
        <f>IF(A194=1,K194,"")</f>
        <v/>
      </c>
      <c r="M194" s="111">
        <f>IF(A194=2,K194,"")</f>
        <v>3720.0000000000005</v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/>
      <c r="R194" s="102"/>
    </row>
    <row r="195" spans="1:18" ht="27" customHeight="1">
      <c r="A195" s="103">
        <v>2</v>
      </c>
      <c r="B195" s="104"/>
      <c r="C195" s="105" t="s">
        <v>935</v>
      </c>
      <c r="D195" s="105"/>
      <c r="E195" s="105"/>
      <c r="F195" s="106"/>
      <c r="G195" s="107"/>
      <c r="H195" s="108" t="s">
        <v>76</v>
      </c>
      <c r="I195" s="109">
        <v>1.51</v>
      </c>
      <c r="J195" s="110">
        <v>0</v>
      </c>
      <c r="K195" s="110">
        <f>IF(I195="","",J195*I195)</f>
        <v>0</v>
      </c>
      <c r="L195" s="111" t="str">
        <f>IF(A195=1,K195,"")</f>
        <v/>
      </c>
      <c r="M195" s="111">
        <f>IF(A195=2,K195,"")</f>
        <v>0</v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 t="s">
        <v>948</v>
      </c>
      <c r="R195" s="102"/>
    </row>
    <row r="196" spans="1:18" ht="27" customHeight="1">
      <c r="A196" s="103">
        <v>1</v>
      </c>
      <c r="B196" s="104"/>
      <c r="C196" s="105" t="s">
        <v>936</v>
      </c>
      <c r="D196" s="105"/>
      <c r="E196" s="105"/>
      <c r="F196" s="106" t="s">
        <v>368</v>
      </c>
      <c r="G196" s="107"/>
      <c r="H196" s="108" t="s">
        <v>68</v>
      </c>
      <c r="I196" s="109">
        <v>1</v>
      </c>
      <c r="J196" s="110">
        <v>20800</v>
      </c>
      <c r="K196" s="110">
        <f>IF(I196="","",J196*I196)</f>
        <v>20800</v>
      </c>
      <c r="L196" s="111">
        <f>IF(A196=1,K196,"")</f>
        <v>20800</v>
      </c>
      <c r="M196" s="111" t="str">
        <f>IF(A196=2,K196,"")</f>
        <v/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 t="s">
        <v>949</v>
      </c>
      <c r="R196" s="102"/>
    </row>
    <row r="197" spans="1:18" ht="27" customHeight="1">
      <c r="A197" s="103">
        <v>2</v>
      </c>
      <c r="B197" s="104"/>
      <c r="C197" s="105" t="s">
        <v>938</v>
      </c>
      <c r="D197" s="105"/>
      <c r="E197" s="105"/>
      <c r="F197" s="113"/>
      <c r="G197" s="107"/>
      <c r="H197" s="108" t="s">
        <v>68</v>
      </c>
      <c r="I197" s="109">
        <v>0.93</v>
      </c>
      <c r="J197" s="110">
        <v>10000</v>
      </c>
      <c r="K197" s="110">
        <f>IF(I197="","",J197*I197)</f>
        <v>9300</v>
      </c>
      <c r="L197" s="111" t="str">
        <f>IF(A197=1,K197,"")</f>
        <v/>
      </c>
      <c r="M197" s="111">
        <f>IF(A197=2,K197,"")</f>
        <v>9300</v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>
        <v>1</v>
      </c>
      <c r="B198" s="104"/>
      <c r="C198" s="105" t="s">
        <v>371</v>
      </c>
      <c r="D198" s="105"/>
      <c r="E198" s="105"/>
      <c r="F198" s="106"/>
      <c r="G198" s="107"/>
      <c r="H198" s="108" t="s">
        <v>68</v>
      </c>
      <c r="I198" s="109">
        <v>0.24</v>
      </c>
      <c r="J198" s="110">
        <v>24000</v>
      </c>
      <c r="K198" s="110">
        <f>IF(I198="","",J198*I198)</f>
        <v>5760</v>
      </c>
      <c r="L198" s="111">
        <f>IF(A198=1,K198,"")</f>
        <v>5760</v>
      </c>
      <c r="M198" s="111" t="str">
        <f>IF(A198=2,K198,"")</f>
        <v/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 t="s">
        <v>1085</v>
      </c>
      <c r="R198" s="102"/>
    </row>
    <row r="199" spans="1:18" ht="27" customHeight="1">
      <c r="A199" s="103">
        <v>1</v>
      </c>
      <c r="B199" s="104"/>
      <c r="C199" s="105" t="s">
        <v>940</v>
      </c>
      <c r="D199" s="105"/>
      <c r="E199" s="105"/>
      <c r="F199" s="113"/>
      <c r="G199" s="107"/>
      <c r="H199" s="108" t="s">
        <v>110</v>
      </c>
      <c r="I199" s="109">
        <v>6</v>
      </c>
      <c r="J199" s="110">
        <v>200</v>
      </c>
      <c r="K199" s="110">
        <f>IF(I199="","",J199*I199)</f>
        <v>1200</v>
      </c>
      <c r="L199" s="111">
        <f>IF(A199=1,K199,"")</f>
        <v>1200</v>
      </c>
      <c r="M199" s="111" t="str">
        <f>IF(A199=2,K199,"")</f>
        <v/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/>
      <c r="B200" s="104"/>
      <c r="C200" s="105" t="s">
        <v>1082</v>
      </c>
      <c r="D200" s="105"/>
      <c r="E200" s="105"/>
      <c r="F200" s="114"/>
      <c r="G200" s="107"/>
      <c r="H200" s="108"/>
      <c r="I200" s="109"/>
      <c r="J200" s="110"/>
      <c r="K200" s="110" t="str">
        <f>IF(I200="","",J200*I200)</f>
        <v/>
      </c>
      <c r="L200" s="111" t="str">
        <f>IF(A200=1,K200,"")</f>
        <v/>
      </c>
      <c r="M200" s="111" t="str">
        <f>IF(A200=2,K200,"")</f>
        <v/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>
        <v>2</v>
      </c>
      <c r="B201" s="104"/>
      <c r="C201" s="105" t="s">
        <v>798</v>
      </c>
      <c r="D201" s="105"/>
      <c r="E201" s="105"/>
      <c r="F201" s="113" t="s">
        <v>956</v>
      </c>
      <c r="G201" s="107">
        <v>18</v>
      </c>
      <c r="H201" s="108" t="s">
        <v>791</v>
      </c>
      <c r="I201" s="109">
        <v>0.23</v>
      </c>
      <c r="J201" s="110">
        <v>20000</v>
      </c>
      <c r="K201" s="110">
        <f>IF(I201="","",J201*I201)</f>
        <v>4600</v>
      </c>
      <c r="L201" s="111" t="str">
        <f>IF(A201=1,K201,"")</f>
        <v/>
      </c>
      <c r="M201" s="111">
        <f>IF(A201=2,K201,"")</f>
        <v>4600</v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>
        <v>2</v>
      </c>
      <c r="B202" s="104"/>
      <c r="C202" s="105" t="s">
        <v>789</v>
      </c>
      <c r="D202" s="105"/>
      <c r="E202" s="105"/>
      <c r="F202" s="113" t="s">
        <v>957</v>
      </c>
      <c r="G202" s="107">
        <v>3.8</v>
      </c>
      <c r="H202" s="108" t="s">
        <v>791</v>
      </c>
      <c r="I202" s="109">
        <v>0.23</v>
      </c>
      <c r="J202" s="110">
        <v>5000</v>
      </c>
      <c r="K202" s="110">
        <f>IF(I202="","",J202*I202)</f>
        <v>1150</v>
      </c>
      <c r="L202" s="111" t="str">
        <f>IF(A202=1,K202,"")</f>
        <v/>
      </c>
      <c r="M202" s="111">
        <f>IF(A202=2,K202,"")</f>
        <v>1150</v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>
        <v>2</v>
      </c>
      <c r="B203" s="104"/>
      <c r="C203" s="105" t="s">
        <v>943</v>
      </c>
      <c r="D203" s="105"/>
      <c r="E203" s="105"/>
      <c r="F203" s="113"/>
      <c r="G203" s="107"/>
      <c r="H203" s="108" t="s">
        <v>792</v>
      </c>
      <c r="I203" s="109">
        <v>0.23</v>
      </c>
      <c r="J203" s="110">
        <v>2000</v>
      </c>
      <c r="K203" s="110">
        <f>IF(I203="","",J203*I203)</f>
        <v>460</v>
      </c>
      <c r="L203" s="111" t="str">
        <f>IF(A203=1,K203,"")</f>
        <v/>
      </c>
      <c r="M203" s="111">
        <f>IF(A203=2,K203,"")</f>
        <v>460</v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>
        <v>2</v>
      </c>
      <c r="B204" s="104"/>
      <c r="C204" s="105" t="s">
        <v>784</v>
      </c>
      <c r="D204" s="105"/>
      <c r="E204" s="105"/>
      <c r="F204" s="106"/>
      <c r="G204" s="107"/>
      <c r="H204" s="108" t="s">
        <v>750</v>
      </c>
      <c r="I204" s="109">
        <v>0.23</v>
      </c>
      <c r="J204" s="110">
        <v>32000</v>
      </c>
      <c r="K204" s="110">
        <f>IF(I204="","",J204*I204)</f>
        <v>7360</v>
      </c>
      <c r="L204" s="111" t="str">
        <f>IF(A204=1,K204,"")</f>
        <v/>
      </c>
      <c r="M204" s="111">
        <f>IF(A204=2,K204,"")</f>
        <v>7360</v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>
        <v>2</v>
      </c>
      <c r="B205" s="104"/>
      <c r="C205" s="105" t="s">
        <v>785</v>
      </c>
      <c r="D205" s="105"/>
      <c r="E205" s="105"/>
      <c r="F205" s="106"/>
      <c r="G205" s="107"/>
      <c r="H205" s="108" t="s">
        <v>750</v>
      </c>
      <c r="I205" s="109">
        <v>0.81</v>
      </c>
      <c r="J205" s="110">
        <v>28200</v>
      </c>
      <c r="K205" s="110">
        <f>IF(I205="","",J205*I205)</f>
        <v>22842</v>
      </c>
      <c r="L205" s="111" t="str">
        <f>IF(A205=1,K205,"")</f>
        <v/>
      </c>
      <c r="M205" s="111">
        <f>IF(A205=2,K205,"")</f>
        <v>22842</v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>
        <v>2</v>
      </c>
      <c r="B206" s="104"/>
      <c r="C206" s="105" t="s">
        <v>790</v>
      </c>
      <c r="D206" s="105"/>
      <c r="E206" s="105"/>
      <c r="F206" s="106"/>
      <c r="G206" s="107"/>
      <c r="H206" s="108" t="s">
        <v>750</v>
      </c>
      <c r="I206" s="109">
        <v>0.23</v>
      </c>
      <c r="J206" s="110">
        <v>30600</v>
      </c>
      <c r="K206" s="110">
        <f>IF(I206="","",J206*I206)</f>
        <v>7038</v>
      </c>
      <c r="L206" s="111" t="str">
        <f>IF(A206=1,K206,"")</f>
        <v/>
      </c>
      <c r="M206" s="111">
        <f>IF(A206=2,K206,"")</f>
        <v>7038</v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>
        <v>2</v>
      </c>
      <c r="B207" s="104"/>
      <c r="C207" s="105" t="s">
        <v>786</v>
      </c>
      <c r="D207" s="105"/>
      <c r="E207" s="105"/>
      <c r="F207" s="106"/>
      <c r="G207" s="107"/>
      <c r="H207" s="108" t="s">
        <v>793</v>
      </c>
      <c r="I207" s="109">
        <v>20.12</v>
      </c>
      <c r="J207" s="110">
        <v>155</v>
      </c>
      <c r="K207" s="110">
        <f>IF(I207="","",J207*I207)</f>
        <v>3118.6000000000004</v>
      </c>
      <c r="L207" s="111" t="str">
        <f>IF(A207=1,K207,"")</f>
        <v/>
      </c>
      <c r="M207" s="111">
        <f>IF(A207=2,K207,"")</f>
        <v>3118.6000000000004</v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>
        <v>2</v>
      </c>
      <c r="B208" s="104"/>
      <c r="C208" s="105" t="s">
        <v>981</v>
      </c>
      <c r="D208" s="105"/>
      <c r="E208" s="105"/>
      <c r="F208" s="114"/>
      <c r="G208" s="107"/>
      <c r="H208" s="108" t="s">
        <v>792</v>
      </c>
      <c r="I208" s="109">
        <v>0.23</v>
      </c>
      <c r="J208" s="110">
        <v>2000</v>
      </c>
      <c r="K208" s="110">
        <f>IF(I208="","",J208*I208)</f>
        <v>460</v>
      </c>
      <c r="L208" s="111" t="str">
        <f>IF(A208=1,K208,"")</f>
        <v/>
      </c>
      <c r="M208" s="111">
        <f>IF(A208=2,K208,"")</f>
        <v>460</v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>
        <v>2</v>
      </c>
      <c r="B209" s="104"/>
      <c r="C209" s="105" t="s">
        <v>963</v>
      </c>
      <c r="D209" s="105"/>
      <c r="E209" s="105"/>
      <c r="F209" s="114"/>
      <c r="G209" s="107"/>
      <c r="H209" s="108" t="s">
        <v>76</v>
      </c>
      <c r="I209" s="109">
        <v>9.3000000000000007</v>
      </c>
      <c r="J209" s="110">
        <v>700</v>
      </c>
      <c r="K209" s="110">
        <f>IF(I209="","",J209*I209)</f>
        <v>6510.0000000000009</v>
      </c>
      <c r="L209" s="111" t="str">
        <f>IF(A209=1,K209,"")</f>
        <v/>
      </c>
      <c r="M209" s="111">
        <f>IF(A209=2,K209,"")</f>
        <v>6510.0000000000009</v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>
        <v>1</v>
      </c>
      <c r="B210" s="104"/>
      <c r="C210" s="105" t="s">
        <v>352</v>
      </c>
      <c r="D210" s="105"/>
      <c r="E210" s="105"/>
      <c r="F210" s="113"/>
      <c r="G210" s="107"/>
      <c r="H210" s="108" t="s">
        <v>68</v>
      </c>
      <c r="I210" s="109">
        <v>1.9599999999999997</v>
      </c>
      <c r="J210" s="110">
        <v>1900</v>
      </c>
      <c r="K210" s="110">
        <f>IF(I210="","",J210*I210)</f>
        <v>3723.9999999999995</v>
      </c>
      <c r="L210" s="111">
        <f>IF(A210=1,K210,"")</f>
        <v>3723.9999999999995</v>
      </c>
      <c r="M210" s="111" t="str">
        <f>IF(A210=2,K210,"")</f>
        <v/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 t="s">
        <v>855</v>
      </c>
      <c r="R210" s="115"/>
    </row>
    <row r="211" spans="1:18" ht="27" customHeight="1">
      <c r="A211" s="103">
        <v>2</v>
      </c>
      <c r="B211" s="104"/>
      <c r="C211" s="105" t="s">
        <v>1083</v>
      </c>
      <c r="D211" s="105"/>
      <c r="E211" s="105"/>
      <c r="F211" s="114" t="s">
        <v>1117</v>
      </c>
      <c r="G211" s="107"/>
      <c r="H211" s="108" t="s">
        <v>68</v>
      </c>
      <c r="I211" s="109">
        <v>1.1519999999999999</v>
      </c>
      <c r="J211" s="110">
        <v>11000</v>
      </c>
      <c r="K211" s="110">
        <f>IF(I211="","",J211*I211)</f>
        <v>12671.999999999998</v>
      </c>
      <c r="L211" s="111" t="str">
        <f>IF(A211=1,K211,"")</f>
        <v/>
      </c>
      <c r="M211" s="111">
        <f>IF(A211=2,K211,"")</f>
        <v>12671.999999999998</v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>
        <v>1</v>
      </c>
      <c r="B212" s="104"/>
      <c r="C212" s="105" t="s">
        <v>946</v>
      </c>
      <c r="D212" s="105"/>
      <c r="E212" s="105"/>
      <c r="F212" s="114"/>
      <c r="G212" s="107"/>
      <c r="H212" s="108" t="s">
        <v>643</v>
      </c>
      <c r="I212" s="109">
        <v>3</v>
      </c>
      <c r="J212" s="110">
        <v>101900</v>
      </c>
      <c r="K212" s="110">
        <f>IF(I212="","",J212*I212)</f>
        <v>305700</v>
      </c>
      <c r="L212" s="111">
        <f>IF(A212=1,K212,"")</f>
        <v>305700</v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 t="s">
        <v>984</v>
      </c>
      <c r="R212" s="82"/>
    </row>
    <row r="213" spans="1:18" ht="27" customHeight="1">
      <c r="A213" s="103">
        <v>2</v>
      </c>
      <c r="B213" s="104"/>
      <c r="C213" s="105" t="s">
        <v>941</v>
      </c>
      <c r="D213" s="105"/>
      <c r="E213" s="105"/>
      <c r="F213" s="114"/>
      <c r="G213" s="107"/>
      <c r="H213" s="108" t="s">
        <v>947</v>
      </c>
      <c r="I213" s="109">
        <v>0.08</v>
      </c>
      <c r="J213" s="110">
        <v>87536</v>
      </c>
      <c r="K213" s="110">
        <f>IF(I213="","",J213*I213)</f>
        <v>7002.88</v>
      </c>
      <c r="L213" s="111" t="str">
        <f>IF(A213=1,K213,"")</f>
        <v/>
      </c>
      <c r="M213" s="111">
        <f>IF(A213=2,K213,"")</f>
        <v>7002.88</v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423417.48</v>
      </c>
      <c r="L214" s="119">
        <f>SUM(L194:L213)</f>
        <v>337184</v>
      </c>
      <c r="M214" s="119">
        <f>SUM(M194:M213)</f>
        <v>86233.48000000001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70569.58</v>
      </c>
      <c r="L215" s="126">
        <f>IF($I$4="","",L214/$I$4)</f>
        <v>67034.592445328031</v>
      </c>
      <c r="M215" s="126">
        <f>IF($I$4="","",M214/$I$4)</f>
        <v>17143.833001988074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24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1079</v>
      </c>
      <c r="C218" s="84"/>
      <c r="D218" s="84"/>
      <c r="E218" s="84"/>
      <c r="F218" s="84"/>
      <c r="G218" s="84"/>
      <c r="H218" s="85"/>
      <c r="I218" s="86"/>
      <c r="J218" s="87"/>
      <c r="K218" s="87" t="s">
        <v>1118</v>
      </c>
      <c r="L218" s="88"/>
      <c r="M218" s="88"/>
      <c r="N218" s="88"/>
      <c r="O218" s="88"/>
      <c r="P218" s="89">
        <v>49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985</v>
      </c>
      <c r="C220" s="232"/>
      <c r="D220" s="232"/>
      <c r="E220" s="232"/>
      <c r="F220" s="232"/>
      <c r="G220" s="232"/>
      <c r="H220" s="97" t="s">
        <v>110</v>
      </c>
      <c r="I220" s="98">
        <v>6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>
        <v>2</v>
      </c>
      <c r="B221" s="104"/>
      <c r="C221" s="105" t="s">
        <v>934</v>
      </c>
      <c r="D221" s="105"/>
      <c r="E221" s="105"/>
      <c r="F221" s="106"/>
      <c r="G221" s="107"/>
      <c r="H221" s="108" t="s">
        <v>76</v>
      </c>
      <c r="I221" s="109">
        <v>10.199999999999999</v>
      </c>
      <c r="J221" s="110">
        <v>400</v>
      </c>
      <c r="K221" s="110">
        <f>IF(I221="","",J221*I221)</f>
        <v>4079.9999999999995</v>
      </c>
      <c r="L221" s="111" t="str">
        <f>IF(A221=1,K221,"")</f>
        <v/>
      </c>
      <c r="M221" s="111">
        <f>IF(A221=2,K221,"")</f>
        <v>4079.9999999999995</v>
      </c>
      <c r="N221" s="111" t="str">
        <f>IF(A221=3,K221,"")</f>
        <v/>
      </c>
      <c r="O221" s="111" t="str">
        <f>IF(A221=4,K221,"")</f>
        <v/>
      </c>
      <c r="P221" s="111" t="str">
        <f>IF(A221=5,K221,"")</f>
        <v/>
      </c>
      <c r="Q221" s="112"/>
      <c r="R221" s="102"/>
    </row>
    <row r="222" spans="1:18" ht="27" customHeight="1">
      <c r="A222" s="103">
        <v>2</v>
      </c>
      <c r="B222" s="104"/>
      <c r="C222" s="105" t="s">
        <v>935</v>
      </c>
      <c r="D222" s="105"/>
      <c r="E222" s="105"/>
      <c r="F222" s="106"/>
      <c r="G222" s="107"/>
      <c r="H222" s="108" t="s">
        <v>76</v>
      </c>
      <c r="I222" s="109">
        <v>1.54</v>
      </c>
      <c r="J222" s="110">
        <v>0</v>
      </c>
      <c r="K222" s="110">
        <f>IF(I222="","",J222*I222)</f>
        <v>0</v>
      </c>
      <c r="L222" s="111" t="str">
        <f>IF(A222=1,K222,"")</f>
        <v/>
      </c>
      <c r="M222" s="111">
        <f>IF(A222=2,K222,"")</f>
        <v>0</v>
      </c>
      <c r="N222" s="111" t="str">
        <f>IF(A222=3,K222,"")</f>
        <v/>
      </c>
      <c r="O222" s="111" t="str">
        <f>IF(A222=4,K222,"")</f>
        <v/>
      </c>
      <c r="P222" s="111" t="str">
        <f>IF(A222=5,K222,"")</f>
        <v/>
      </c>
      <c r="Q222" s="112" t="s">
        <v>948</v>
      </c>
      <c r="R222" s="102"/>
    </row>
    <row r="223" spans="1:18" ht="27" customHeight="1">
      <c r="A223" s="103">
        <v>1</v>
      </c>
      <c r="B223" s="104"/>
      <c r="C223" s="105" t="s">
        <v>936</v>
      </c>
      <c r="D223" s="105"/>
      <c r="E223" s="105"/>
      <c r="F223" s="106" t="s">
        <v>368</v>
      </c>
      <c r="G223" s="107"/>
      <c r="H223" s="108" t="s">
        <v>68</v>
      </c>
      <c r="I223" s="109">
        <v>1.75</v>
      </c>
      <c r="J223" s="110">
        <v>20800</v>
      </c>
      <c r="K223" s="110">
        <f>IF(I223="","",J223*I223)</f>
        <v>36400</v>
      </c>
      <c r="L223" s="111">
        <f>IF(A223=1,K223,"")</f>
        <v>36400</v>
      </c>
      <c r="M223" s="111" t="str">
        <f>IF(A223=2,K223,"")</f>
        <v/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 t="s">
        <v>949</v>
      </c>
      <c r="R223" s="102"/>
    </row>
    <row r="224" spans="1:18" ht="27" customHeight="1">
      <c r="A224" s="103">
        <v>2</v>
      </c>
      <c r="B224" s="104"/>
      <c r="C224" s="105" t="s">
        <v>938</v>
      </c>
      <c r="D224" s="105"/>
      <c r="E224" s="105"/>
      <c r="F224" s="113"/>
      <c r="G224" s="107"/>
      <c r="H224" s="108" t="s">
        <v>68</v>
      </c>
      <c r="I224" s="109">
        <v>1.53</v>
      </c>
      <c r="J224" s="110">
        <v>10000</v>
      </c>
      <c r="K224" s="110">
        <f>IF(I224="","",J224*I224)</f>
        <v>15300</v>
      </c>
      <c r="L224" s="111" t="str">
        <f>IF(A224=1,K224,"")</f>
        <v/>
      </c>
      <c r="M224" s="111">
        <f>IF(A224=2,K224,"")</f>
        <v>15300</v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/>
      <c r="R224" s="102"/>
    </row>
    <row r="225" spans="1:18" ht="27" customHeight="1">
      <c r="A225" s="103">
        <v>1</v>
      </c>
      <c r="B225" s="104"/>
      <c r="C225" s="105" t="s">
        <v>371</v>
      </c>
      <c r="D225" s="105"/>
      <c r="E225" s="105"/>
      <c r="F225" s="106"/>
      <c r="G225" s="107"/>
      <c r="H225" s="108" t="s">
        <v>68</v>
      </c>
      <c r="I225" s="109">
        <v>0.4</v>
      </c>
      <c r="J225" s="110">
        <v>24000</v>
      </c>
      <c r="K225" s="110">
        <f>IF(I225="","",J225*I225)</f>
        <v>9600</v>
      </c>
      <c r="L225" s="111">
        <f>IF(A225=1,K225,"")</f>
        <v>9600</v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 t="s">
        <v>1085</v>
      </c>
      <c r="R225" s="102"/>
    </row>
    <row r="226" spans="1:18" ht="27" customHeight="1">
      <c r="A226" s="103">
        <v>1</v>
      </c>
      <c r="B226" s="104"/>
      <c r="C226" s="105" t="s">
        <v>940</v>
      </c>
      <c r="D226" s="105"/>
      <c r="E226" s="105"/>
      <c r="F226" s="113"/>
      <c r="G226" s="107"/>
      <c r="H226" s="108" t="s">
        <v>110</v>
      </c>
      <c r="I226" s="109">
        <v>6</v>
      </c>
      <c r="J226" s="110">
        <v>200</v>
      </c>
      <c r="K226" s="110">
        <f>IF(I226="","",J226*I226)</f>
        <v>1200</v>
      </c>
      <c r="L226" s="111">
        <f>IF(A226=1,K226,"")</f>
        <v>1200</v>
      </c>
      <c r="M226" s="111" t="str">
        <f>IF(A226=2,K226,"")</f>
        <v/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/>
      <c r="B227" s="104"/>
      <c r="C227" s="105" t="s">
        <v>1082</v>
      </c>
      <c r="D227" s="105"/>
      <c r="E227" s="105"/>
      <c r="F227" s="114"/>
      <c r="G227" s="107"/>
      <c r="H227" s="108"/>
      <c r="I227" s="109"/>
      <c r="J227" s="110"/>
      <c r="K227" s="110" t="str">
        <f>IF(I227="","",J227*I227)</f>
        <v/>
      </c>
      <c r="L227" s="111" t="str">
        <f>IF(A227=1,K227,"")</f>
        <v/>
      </c>
      <c r="M227" s="111" t="str">
        <f>IF(A227=2,K227,"")</f>
        <v/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>
        <v>2</v>
      </c>
      <c r="B228" s="104"/>
      <c r="C228" s="105" t="s">
        <v>798</v>
      </c>
      <c r="D228" s="105"/>
      <c r="E228" s="105"/>
      <c r="F228" s="113" t="s">
        <v>956</v>
      </c>
      <c r="G228" s="107">
        <v>18</v>
      </c>
      <c r="H228" s="108" t="s">
        <v>791</v>
      </c>
      <c r="I228" s="109">
        <v>0.24</v>
      </c>
      <c r="J228" s="110">
        <v>20000</v>
      </c>
      <c r="K228" s="110">
        <f>IF(I228="","",J228*I228)</f>
        <v>4800</v>
      </c>
      <c r="L228" s="111" t="str">
        <f>IF(A228=1,K228,"")</f>
        <v/>
      </c>
      <c r="M228" s="111">
        <f>IF(A228=2,K228,"")</f>
        <v>4800</v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>
        <v>2</v>
      </c>
      <c r="B229" s="104"/>
      <c r="C229" s="105" t="s">
        <v>789</v>
      </c>
      <c r="D229" s="105"/>
      <c r="E229" s="105"/>
      <c r="F229" s="113" t="s">
        <v>957</v>
      </c>
      <c r="G229" s="107">
        <v>3.8</v>
      </c>
      <c r="H229" s="108" t="s">
        <v>791</v>
      </c>
      <c r="I229" s="109">
        <v>0.24</v>
      </c>
      <c r="J229" s="110">
        <v>5000</v>
      </c>
      <c r="K229" s="110">
        <f>IF(I229="","",J229*I229)</f>
        <v>1200</v>
      </c>
      <c r="L229" s="111" t="str">
        <f>IF(A229=1,K229,"")</f>
        <v/>
      </c>
      <c r="M229" s="111">
        <f>IF(A229=2,K229,"")</f>
        <v>1200</v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>
        <v>2</v>
      </c>
      <c r="B230" s="104"/>
      <c r="C230" s="105" t="s">
        <v>943</v>
      </c>
      <c r="D230" s="105"/>
      <c r="E230" s="105"/>
      <c r="F230" s="113"/>
      <c r="G230" s="107"/>
      <c r="H230" s="108" t="s">
        <v>792</v>
      </c>
      <c r="I230" s="109">
        <v>0.24</v>
      </c>
      <c r="J230" s="110">
        <v>2000</v>
      </c>
      <c r="K230" s="110">
        <f>IF(I230="","",J230*I230)</f>
        <v>480</v>
      </c>
      <c r="L230" s="111" t="str">
        <f>IF(A230=1,K230,"")</f>
        <v/>
      </c>
      <c r="M230" s="111">
        <f>IF(A230=2,K230,"")</f>
        <v>480</v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>
        <v>2</v>
      </c>
      <c r="B231" s="104"/>
      <c r="C231" s="105" t="s">
        <v>784</v>
      </c>
      <c r="D231" s="105"/>
      <c r="E231" s="105"/>
      <c r="F231" s="106"/>
      <c r="G231" s="107"/>
      <c r="H231" s="108" t="s">
        <v>750</v>
      </c>
      <c r="I231" s="109">
        <v>0.24</v>
      </c>
      <c r="J231" s="110">
        <v>32000</v>
      </c>
      <c r="K231" s="110">
        <f>IF(I231="","",J231*I231)</f>
        <v>7680</v>
      </c>
      <c r="L231" s="111" t="str">
        <f>IF(A231=1,K231,"")</f>
        <v/>
      </c>
      <c r="M231" s="111">
        <f>IF(A231=2,K231,"")</f>
        <v>7680</v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>
        <v>2</v>
      </c>
      <c r="B232" s="104"/>
      <c r="C232" s="105" t="s">
        <v>785</v>
      </c>
      <c r="D232" s="105"/>
      <c r="E232" s="105"/>
      <c r="F232" s="106"/>
      <c r="G232" s="107"/>
      <c r="H232" s="108" t="s">
        <v>750</v>
      </c>
      <c r="I232" s="109">
        <v>0.81</v>
      </c>
      <c r="J232" s="110">
        <v>28200</v>
      </c>
      <c r="K232" s="110">
        <f>IF(I232="","",J232*I232)</f>
        <v>22842</v>
      </c>
      <c r="L232" s="111" t="str">
        <f>IF(A232=1,K232,"")</f>
        <v/>
      </c>
      <c r="M232" s="111">
        <f>IF(A232=2,K232,"")</f>
        <v>22842</v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>
        <v>2</v>
      </c>
      <c r="B233" s="104"/>
      <c r="C233" s="105" t="s">
        <v>790</v>
      </c>
      <c r="D233" s="105"/>
      <c r="E233" s="105"/>
      <c r="F233" s="106"/>
      <c r="G233" s="107"/>
      <c r="H233" s="108" t="s">
        <v>750</v>
      </c>
      <c r="I233" s="109">
        <v>0.24</v>
      </c>
      <c r="J233" s="110">
        <v>30600</v>
      </c>
      <c r="K233" s="110">
        <f>IF(I233="","",J233*I233)</f>
        <v>7344</v>
      </c>
      <c r="L233" s="111" t="str">
        <f>IF(A233=1,K233,"")</f>
        <v/>
      </c>
      <c r="M233" s="111">
        <f>IF(A233=2,K233,"")</f>
        <v>7344</v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>
        <v>2</v>
      </c>
      <c r="B234" s="104"/>
      <c r="C234" s="105" t="s">
        <v>786</v>
      </c>
      <c r="D234" s="105"/>
      <c r="E234" s="105"/>
      <c r="F234" s="106"/>
      <c r="G234" s="107"/>
      <c r="H234" s="108" t="s">
        <v>793</v>
      </c>
      <c r="I234" s="109">
        <v>20.13</v>
      </c>
      <c r="J234" s="110">
        <v>155</v>
      </c>
      <c r="K234" s="110">
        <f>IF(I234="","",J234*I234)</f>
        <v>3120.1499999999996</v>
      </c>
      <c r="L234" s="111" t="str">
        <f>IF(A234=1,K234,"")</f>
        <v/>
      </c>
      <c r="M234" s="111">
        <f>IF(A234=2,K234,"")</f>
        <v>3120.1499999999996</v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>
        <v>2</v>
      </c>
      <c r="B235" s="104"/>
      <c r="C235" s="105" t="s">
        <v>981</v>
      </c>
      <c r="D235" s="105"/>
      <c r="E235" s="105"/>
      <c r="F235" s="114"/>
      <c r="G235" s="107"/>
      <c r="H235" s="108" t="s">
        <v>792</v>
      </c>
      <c r="I235" s="109">
        <v>0.24</v>
      </c>
      <c r="J235" s="110">
        <v>2000</v>
      </c>
      <c r="K235" s="110">
        <f>IF(I235="","",J235*I235)</f>
        <v>480</v>
      </c>
      <c r="L235" s="111" t="str">
        <f>IF(A235=1,K235,"")</f>
        <v/>
      </c>
      <c r="M235" s="111">
        <f>IF(A235=2,K235,"")</f>
        <v>480</v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>
        <v>2</v>
      </c>
      <c r="B236" s="104"/>
      <c r="C236" s="105" t="s">
        <v>1100</v>
      </c>
      <c r="D236" s="105"/>
      <c r="E236" s="105"/>
      <c r="F236" s="114"/>
      <c r="G236" s="107"/>
      <c r="H236" s="108" t="s">
        <v>68</v>
      </c>
      <c r="I236" s="109">
        <v>10.199999999999999</v>
      </c>
      <c r="J236" s="110">
        <v>700</v>
      </c>
      <c r="K236" s="110">
        <f>IF(I236="","",J236*I236)</f>
        <v>7139.9999999999991</v>
      </c>
      <c r="L236" s="111" t="str">
        <f>IF(A236=1,K236,"")</f>
        <v/>
      </c>
      <c r="M236" s="111">
        <f>IF(A236=2,K236,"")</f>
        <v>7139.9999999999991</v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>
        <v>1</v>
      </c>
      <c r="B237" s="104"/>
      <c r="C237" s="105" t="s">
        <v>352</v>
      </c>
      <c r="D237" s="105"/>
      <c r="E237" s="105"/>
      <c r="F237" s="113"/>
      <c r="G237" s="107"/>
      <c r="H237" s="108" t="s">
        <v>68</v>
      </c>
      <c r="I237" s="109">
        <v>2.1419999999999999</v>
      </c>
      <c r="J237" s="110">
        <v>1900</v>
      </c>
      <c r="K237" s="110">
        <f>IF(I237="","",J237*I237)</f>
        <v>4069.7999999999997</v>
      </c>
      <c r="L237" s="111">
        <f>IF(A237=1,K237,"")</f>
        <v>4069.7999999999997</v>
      </c>
      <c r="M237" s="111" t="str">
        <f>IF(A237=2,K237,"")</f>
        <v/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 t="s">
        <v>855</v>
      </c>
      <c r="R237" s="115"/>
    </row>
    <row r="238" spans="1:18" ht="27" customHeight="1">
      <c r="A238" s="103">
        <v>2</v>
      </c>
      <c r="B238" s="104"/>
      <c r="C238" s="105" t="s">
        <v>1083</v>
      </c>
      <c r="D238" s="105"/>
      <c r="E238" s="105"/>
      <c r="F238" s="114" t="s">
        <v>1119</v>
      </c>
      <c r="G238" s="107"/>
      <c r="H238" s="108" t="s">
        <v>68</v>
      </c>
      <c r="I238" s="109">
        <v>1.3319999999999999</v>
      </c>
      <c r="J238" s="110">
        <v>11000</v>
      </c>
      <c r="K238" s="110">
        <f>IF(I238="","",J238*I238)</f>
        <v>14651.999999999998</v>
      </c>
      <c r="L238" s="111" t="str">
        <f>IF(A238=1,K238,"")</f>
        <v/>
      </c>
      <c r="M238" s="111">
        <f>IF(A238=2,K238,"")</f>
        <v>14651.999999999998</v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>
        <v>1</v>
      </c>
      <c r="B239" s="104"/>
      <c r="C239" s="105" t="s">
        <v>946</v>
      </c>
      <c r="D239" s="105"/>
      <c r="E239" s="105"/>
      <c r="F239" s="114" t="s">
        <v>563</v>
      </c>
      <c r="G239" s="107"/>
      <c r="H239" s="108" t="s">
        <v>643</v>
      </c>
      <c r="I239" s="109">
        <v>3</v>
      </c>
      <c r="J239" s="110">
        <v>109500</v>
      </c>
      <c r="K239" s="110">
        <f>IF(I239="","",J239*I239)</f>
        <v>328500</v>
      </c>
      <c r="L239" s="111">
        <f>IF(A239=1,K239,"")</f>
        <v>328500</v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 t="s">
        <v>989</v>
      </c>
      <c r="R239" s="82"/>
    </row>
    <row r="240" spans="1:18" ht="27" customHeight="1">
      <c r="A240" s="103">
        <v>2</v>
      </c>
      <c r="B240" s="104"/>
      <c r="C240" s="105" t="s">
        <v>941</v>
      </c>
      <c r="D240" s="105"/>
      <c r="E240" s="105"/>
      <c r="F240" s="114"/>
      <c r="G240" s="107"/>
      <c r="H240" s="108" t="s">
        <v>947</v>
      </c>
      <c r="I240" s="109">
        <v>0.08</v>
      </c>
      <c r="J240" s="110">
        <v>37588</v>
      </c>
      <c r="K240" s="110">
        <f>IF(I240="","",J240*I240)</f>
        <v>3007.04</v>
      </c>
      <c r="L240" s="111" t="str">
        <f>IF(A240=1,K240,"")</f>
        <v/>
      </c>
      <c r="M240" s="111">
        <f>IF(A240=2,K240,"")</f>
        <v>3007.04</v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471894.98999999993</v>
      </c>
      <c r="L241" s="119">
        <f>SUM(L221:L240)</f>
        <v>379769.8</v>
      </c>
      <c r="M241" s="119">
        <f>SUM(M221:M240)</f>
        <v>92125.189999999988</v>
      </c>
      <c r="N241" s="119">
        <f>SUM(N221:N240)</f>
        <v>0</v>
      </c>
      <c r="O241" s="119">
        <f>SUM(O221:O240)</f>
        <v>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78649.164999999994</v>
      </c>
      <c r="L242" s="126">
        <f>IF($I$4="","",L241/$I$4)</f>
        <v>75500.954274353877</v>
      </c>
      <c r="M242" s="126">
        <f>IF($I$4="","",M241/$I$4)</f>
        <v>18315.147117296219</v>
      </c>
      <c r="N242" s="126">
        <f>IF($I$4="","",N241/$I$4)</f>
        <v>0</v>
      </c>
      <c r="O242" s="126">
        <f>IF($I$4="","",O241/$I$4)</f>
        <v>0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24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1079</v>
      </c>
      <c r="C245" s="84"/>
      <c r="D245" s="84"/>
      <c r="E245" s="84"/>
      <c r="F245" s="84"/>
      <c r="G245" s="84"/>
      <c r="H245" s="85"/>
      <c r="I245" s="86"/>
      <c r="J245" s="87"/>
      <c r="K245" s="87" t="s">
        <v>1120</v>
      </c>
      <c r="L245" s="88"/>
      <c r="M245" s="88"/>
      <c r="N245" s="88"/>
      <c r="O245" s="88"/>
      <c r="P245" s="89">
        <v>50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990</v>
      </c>
      <c r="C247" s="232"/>
      <c r="D247" s="232"/>
      <c r="E247" s="232"/>
      <c r="F247" s="232"/>
      <c r="G247" s="232"/>
      <c r="H247" s="97" t="s">
        <v>110</v>
      </c>
      <c r="I247" s="98">
        <v>10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>
        <v>2</v>
      </c>
      <c r="B248" s="104"/>
      <c r="C248" s="105" t="s">
        <v>934</v>
      </c>
      <c r="D248" s="105"/>
      <c r="E248" s="105"/>
      <c r="F248" s="106"/>
      <c r="G248" s="107"/>
      <c r="H248" s="108" t="s">
        <v>76</v>
      </c>
      <c r="I248" s="109">
        <v>17</v>
      </c>
      <c r="J248" s="110">
        <v>400</v>
      </c>
      <c r="K248" s="110">
        <f>IF(I248="","",J248*I248)</f>
        <v>6800</v>
      </c>
      <c r="L248" s="111" t="str">
        <f>IF(A248=1,K248,"")</f>
        <v/>
      </c>
      <c r="M248" s="111">
        <f>IF(A248=2,K248,"")</f>
        <v>6800</v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/>
      <c r="R248" s="102"/>
    </row>
    <row r="249" spans="1:18" ht="27" customHeight="1">
      <c r="A249" s="103">
        <v>2</v>
      </c>
      <c r="B249" s="104"/>
      <c r="C249" s="105" t="s">
        <v>935</v>
      </c>
      <c r="D249" s="105"/>
      <c r="E249" s="105"/>
      <c r="F249" s="106"/>
      <c r="G249" s="107"/>
      <c r="H249" s="108" t="s">
        <v>76</v>
      </c>
      <c r="I249" s="109">
        <v>2.34</v>
      </c>
      <c r="J249" s="110">
        <v>0</v>
      </c>
      <c r="K249" s="110">
        <f>IF(I249="","",J249*I249)</f>
        <v>0</v>
      </c>
      <c r="L249" s="111" t="str">
        <f>IF(A249=1,K249,"")</f>
        <v/>
      </c>
      <c r="M249" s="111">
        <f>IF(A249=2,K249,"")</f>
        <v>0</v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 t="s">
        <v>948</v>
      </c>
      <c r="R249" s="102"/>
    </row>
    <row r="250" spans="1:18" ht="27" customHeight="1">
      <c r="A250" s="103">
        <v>1</v>
      </c>
      <c r="B250" s="104"/>
      <c r="C250" s="105" t="s">
        <v>936</v>
      </c>
      <c r="D250" s="105"/>
      <c r="E250" s="105"/>
      <c r="F250" s="106" t="s">
        <v>368</v>
      </c>
      <c r="G250" s="107"/>
      <c r="H250" s="108" t="s">
        <v>68</v>
      </c>
      <c r="I250" s="109">
        <v>2.75</v>
      </c>
      <c r="J250" s="110">
        <v>20800</v>
      </c>
      <c r="K250" s="110">
        <f>IF(I250="","",J250*I250)</f>
        <v>57200</v>
      </c>
      <c r="L250" s="111">
        <f>IF(A250=1,K250,"")</f>
        <v>57200</v>
      </c>
      <c r="M250" s="111" t="str">
        <f>IF(A250=2,K250,"")</f>
        <v/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 t="s">
        <v>949</v>
      </c>
      <c r="R250" s="102"/>
    </row>
    <row r="251" spans="1:18" ht="27" customHeight="1">
      <c r="A251" s="103">
        <v>2</v>
      </c>
      <c r="B251" s="104"/>
      <c r="C251" s="105" t="s">
        <v>938</v>
      </c>
      <c r="D251" s="105"/>
      <c r="E251" s="105"/>
      <c r="F251" s="113"/>
      <c r="G251" s="107"/>
      <c r="H251" s="108" t="s">
        <v>68</v>
      </c>
      <c r="I251" s="109">
        <v>2.5499999999999998</v>
      </c>
      <c r="J251" s="110">
        <v>10000</v>
      </c>
      <c r="K251" s="110">
        <f>IF(I251="","",J251*I251)</f>
        <v>25500</v>
      </c>
      <c r="L251" s="111" t="str">
        <f>IF(A251=1,K251,"")</f>
        <v/>
      </c>
      <c r="M251" s="111">
        <f>IF(A251=2,K251,"")</f>
        <v>25500</v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/>
      <c r="R251" s="102"/>
    </row>
    <row r="252" spans="1:18" ht="27" customHeight="1">
      <c r="A252" s="103">
        <v>1</v>
      </c>
      <c r="B252" s="104"/>
      <c r="C252" s="105" t="s">
        <v>371</v>
      </c>
      <c r="D252" s="105"/>
      <c r="E252" s="105"/>
      <c r="F252" s="106"/>
      <c r="G252" s="107"/>
      <c r="H252" s="108" t="s">
        <v>68</v>
      </c>
      <c r="I252" s="109">
        <v>0.45</v>
      </c>
      <c r="J252" s="110">
        <v>24000</v>
      </c>
      <c r="K252" s="110">
        <f>IF(I252="","",J252*I252)</f>
        <v>10800</v>
      </c>
      <c r="L252" s="111">
        <f>IF(A252=1,K252,"")</f>
        <v>10800</v>
      </c>
      <c r="M252" s="111" t="str">
        <f>IF(A252=2,K252,"")</f>
        <v/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 t="s">
        <v>1085</v>
      </c>
      <c r="R252" s="102"/>
    </row>
    <row r="253" spans="1:18" ht="27" customHeight="1">
      <c r="A253" s="103">
        <v>1</v>
      </c>
      <c r="B253" s="104"/>
      <c r="C253" s="105" t="s">
        <v>940</v>
      </c>
      <c r="D253" s="105"/>
      <c r="E253" s="105"/>
      <c r="F253" s="113"/>
      <c r="G253" s="107"/>
      <c r="H253" s="108" t="s">
        <v>110</v>
      </c>
      <c r="I253" s="109">
        <v>10</v>
      </c>
      <c r="J253" s="110">
        <v>200</v>
      </c>
      <c r="K253" s="110">
        <f>IF(I253="","",J253*I253)</f>
        <v>2000</v>
      </c>
      <c r="L253" s="111">
        <f>IF(A253=1,K253,"")</f>
        <v>2000</v>
      </c>
      <c r="M253" s="111" t="str">
        <f>IF(A253=2,K253,"")</f>
        <v/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>
        <v>2</v>
      </c>
      <c r="B254" s="104"/>
      <c r="C254" s="105" t="s">
        <v>992</v>
      </c>
      <c r="D254" s="105"/>
      <c r="E254" s="105"/>
      <c r="F254" s="114"/>
      <c r="G254" s="107">
        <v>17</v>
      </c>
      <c r="H254" s="108" t="s">
        <v>791</v>
      </c>
      <c r="I254" s="109">
        <v>0.35</v>
      </c>
      <c r="J254" s="110">
        <v>52000</v>
      </c>
      <c r="K254" s="110">
        <f>IF(I254="","",J254*I254)</f>
        <v>18200</v>
      </c>
      <c r="L254" s="111" t="str">
        <f>IF(A254=1,K254,"")</f>
        <v/>
      </c>
      <c r="M254" s="111">
        <f>IF(A254=2,K254,"")</f>
        <v>18200</v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>
        <v>2</v>
      </c>
      <c r="B255" s="104"/>
      <c r="C255" s="105" t="s">
        <v>798</v>
      </c>
      <c r="D255" s="105"/>
      <c r="E255" s="105"/>
      <c r="F255" s="113" t="s">
        <v>956</v>
      </c>
      <c r="G255" s="107">
        <v>9</v>
      </c>
      <c r="H255" s="108" t="s">
        <v>791</v>
      </c>
      <c r="I255" s="109">
        <v>0.35</v>
      </c>
      <c r="J255" s="110">
        <v>20000</v>
      </c>
      <c r="K255" s="110">
        <f>IF(I255="","",J255*I255)</f>
        <v>7000</v>
      </c>
      <c r="L255" s="111" t="str">
        <f>IF(A255=1,K255,"")</f>
        <v/>
      </c>
      <c r="M255" s="111">
        <f>IF(A255=2,K255,"")</f>
        <v>7000</v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>
        <v>2</v>
      </c>
      <c r="B256" s="104"/>
      <c r="C256" s="105" t="s">
        <v>789</v>
      </c>
      <c r="D256" s="105"/>
      <c r="E256" s="105"/>
      <c r="F256" s="113" t="s">
        <v>957</v>
      </c>
      <c r="G256" s="107">
        <v>3.8</v>
      </c>
      <c r="H256" s="108" t="s">
        <v>791</v>
      </c>
      <c r="I256" s="109">
        <v>0.35</v>
      </c>
      <c r="J256" s="110">
        <v>5000</v>
      </c>
      <c r="K256" s="110">
        <f>IF(I256="","",J256*I256)</f>
        <v>1750</v>
      </c>
      <c r="L256" s="111" t="str">
        <f>IF(A256=1,K256,"")</f>
        <v/>
      </c>
      <c r="M256" s="111">
        <f>IF(A256=2,K256,"")</f>
        <v>1750</v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>
        <v>2</v>
      </c>
      <c r="B257" s="104"/>
      <c r="C257" s="105" t="s">
        <v>943</v>
      </c>
      <c r="D257" s="105"/>
      <c r="E257" s="105"/>
      <c r="F257" s="113"/>
      <c r="G257" s="107"/>
      <c r="H257" s="108" t="s">
        <v>792</v>
      </c>
      <c r="I257" s="109">
        <v>0.35</v>
      </c>
      <c r="J257" s="110">
        <v>2000</v>
      </c>
      <c r="K257" s="110">
        <f>IF(I257="","",J257*I257)</f>
        <v>700</v>
      </c>
      <c r="L257" s="111" t="str">
        <f>IF(A257=1,K257,"")</f>
        <v/>
      </c>
      <c r="M257" s="111">
        <f>IF(A257=2,K257,"")</f>
        <v>700</v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>
        <v>2</v>
      </c>
      <c r="B258" s="104"/>
      <c r="C258" s="105" t="s">
        <v>784</v>
      </c>
      <c r="D258" s="105"/>
      <c r="E258" s="105"/>
      <c r="F258" s="106"/>
      <c r="G258" s="107"/>
      <c r="H258" s="108" t="s">
        <v>750</v>
      </c>
      <c r="I258" s="109">
        <v>0.4</v>
      </c>
      <c r="J258" s="110">
        <v>32000</v>
      </c>
      <c r="K258" s="110">
        <f>IF(I258="","",J258*I258)</f>
        <v>12800</v>
      </c>
      <c r="L258" s="111" t="str">
        <f>IF(A258=1,K258,"")</f>
        <v/>
      </c>
      <c r="M258" s="111">
        <f>IF(A258=2,K258,"")</f>
        <v>12800</v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>
        <v>2</v>
      </c>
      <c r="B259" s="104"/>
      <c r="C259" s="105" t="s">
        <v>785</v>
      </c>
      <c r="D259" s="105"/>
      <c r="E259" s="105"/>
      <c r="F259" s="106"/>
      <c r="G259" s="107"/>
      <c r="H259" s="108" t="s">
        <v>750</v>
      </c>
      <c r="I259" s="109">
        <v>1.55</v>
      </c>
      <c r="J259" s="110">
        <v>28200</v>
      </c>
      <c r="K259" s="110">
        <f>IF(I259="","",J259*I259)</f>
        <v>43710</v>
      </c>
      <c r="L259" s="111" t="str">
        <f>IF(A259=1,K259,"")</f>
        <v/>
      </c>
      <c r="M259" s="111">
        <f>IF(A259=2,K259,"")</f>
        <v>43710</v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>
        <v>2</v>
      </c>
      <c r="B260" s="104"/>
      <c r="C260" s="105" t="s">
        <v>790</v>
      </c>
      <c r="D260" s="105"/>
      <c r="E260" s="105"/>
      <c r="F260" s="106"/>
      <c r="G260" s="107"/>
      <c r="H260" s="108" t="s">
        <v>750</v>
      </c>
      <c r="I260" s="109">
        <v>0.35</v>
      </c>
      <c r="J260" s="110">
        <v>30600</v>
      </c>
      <c r="K260" s="110">
        <f>IF(I260="","",J260*I260)</f>
        <v>10710</v>
      </c>
      <c r="L260" s="111" t="str">
        <f>IF(A260=1,K260,"")</f>
        <v/>
      </c>
      <c r="M260" s="111">
        <f>IF(A260=2,K260,"")</f>
        <v>10710</v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>
        <v>2</v>
      </c>
      <c r="B261" s="104"/>
      <c r="C261" s="105" t="s">
        <v>786</v>
      </c>
      <c r="D261" s="105"/>
      <c r="E261" s="105"/>
      <c r="F261" s="106"/>
      <c r="G261" s="107"/>
      <c r="H261" s="108" t="s">
        <v>793</v>
      </c>
      <c r="I261" s="109">
        <v>8.6999999999999993</v>
      </c>
      <c r="J261" s="110">
        <v>155</v>
      </c>
      <c r="K261" s="110">
        <f>IF(I261="","",J261*I261)</f>
        <v>1348.5</v>
      </c>
      <c r="L261" s="111" t="str">
        <f>IF(A261=1,K261,"")</f>
        <v/>
      </c>
      <c r="M261" s="111">
        <f>IF(A261=2,K261,"")</f>
        <v>1348.5</v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>
        <v>2</v>
      </c>
      <c r="B262" s="104"/>
      <c r="C262" s="105" t="s">
        <v>981</v>
      </c>
      <c r="D262" s="105"/>
      <c r="E262" s="105"/>
      <c r="F262" s="114"/>
      <c r="G262" s="107"/>
      <c r="H262" s="108" t="s">
        <v>792</v>
      </c>
      <c r="I262" s="109">
        <v>0.35</v>
      </c>
      <c r="J262" s="110">
        <v>2000</v>
      </c>
      <c r="K262" s="110">
        <f>IF(I262="","",J262*I262)</f>
        <v>700</v>
      </c>
      <c r="L262" s="111" t="str">
        <f>IF(A262=1,K262,"")</f>
        <v/>
      </c>
      <c r="M262" s="111">
        <f>IF(A262=2,K262,"")</f>
        <v>700</v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>
        <v>2</v>
      </c>
      <c r="B263" s="104"/>
      <c r="C263" s="105" t="s">
        <v>963</v>
      </c>
      <c r="D263" s="105"/>
      <c r="E263" s="105"/>
      <c r="F263" s="114"/>
      <c r="G263" s="107"/>
      <c r="H263" s="108" t="s">
        <v>76</v>
      </c>
      <c r="I263" s="109">
        <v>17</v>
      </c>
      <c r="J263" s="110">
        <v>700</v>
      </c>
      <c r="K263" s="110">
        <f>IF(I263="","",J263*I263)</f>
        <v>11900</v>
      </c>
      <c r="L263" s="111" t="str">
        <f>IF(A263=1,K263,"")</f>
        <v/>
      </c>
      <c r="M263" s="111">
        <f>IF(A263=2,K263,"")</f>
        <v>11900</v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>
        <v>1</v>
      </c>
      <c r="B264" s="104"/>
      <c r="C264" s="105" t="s">
        <v>352</v>
      </c>
      <c r="D264" s="105"/>
      <c r="E264" s="105"/>
      <c r="F264" s="113"/>
      <c r="G264" s="107"/>
      <c r="H264" s="108" t="s">
        <v>68</v>
      </c>
      <c r="I264" s="109">
        <v>3.5699999999999994</v>
      </c>
      <c r="J264" s="110">
        <v>1900</v>
      </c>
      <c r="K264" s="110">
        <f>IF(I264="","",J264*I264)</f>
        <v>6782.9999999999991</v>
      </c>
      <c r="L264" s="111">
        <f>IF(A264=1,K264,"")</f>
        <v>6782.9999999999991</v>
      </c>
      <c r="M264" s="111" t="str">
        <f>IF(A264=2,K264,"")</f>
        <v/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 t="s">
        <v>855</v>
      </c>
      <c r="R264" s="115"/>
    </row>
    <row r="265" spans="1:18" ht="27" customHeight="1">
      <c r="A265" s="103">
        <v>2</v>
      </c>
      <c r="B265" s="104"/>
      <c r="C265" s="105" t="s">
        <v>1083</v>
      </c>
      <c r="D265" s="105"/>
      <c r="E265" s="105"/>
      <c r="F265" s="114" t="s">
        <v>975</v>
      </c>
      <c r="G265" s="107"/>
      <c r="H265" s="108" t="s">
        <v>68</v>
      </c>
      <c r="I265" s="109">
        <v>2.52</v>
      </c>
      <c r="J265" s="110">
        <v>11000</v>
      </c>
      <c r="K265" s="110">
        <f>IF(I265="","",J265*I265)</f>
        <v>27720</v>
      </c>
      <c r="L265" s="111" t="str">
        <f>IF(A265=1,K265,"")</f>
        <v/>
      </c>
      <c r="M265" s="111">
        <f>IF(A265=2,K265,"")</f>
        <v>27720</v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>
        <v>1</v>
      </c>
      <c r="B266" s="104"/>
      <c r="C266" s="105" t="s">
        <v>946</v>
      </c>
      <c r="D266" s="105"/>
      <c r="E266" s="105"/>
      <c r="F266" s="114" t="s">
        <v>564</v>
      </c>
      <c r="G266" s="107"/>
      <c r="H266" s="108" t="s">
        <v>643</v>
      </c>
      <c r="I266" s="109">
        <v>5</v>
      </c>
      <c r="J266" s="110">
        <v>111900</v>
      </c>
      <c r="K266" s="110">
        <f>IF(I266="","",J266*I266)</f>
        <v>559500</v>
      </c>
      <c r="L266" s="111">
        <f>IF(A266=1,K266,"")</f>
        <v>559500</v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 t="s">
        <v>995</v>
      </c>
      <c r="R266" s="82"/>
    </row>
    <row r="267" spans="1:18" ht="27" customHeight="1">
      <c r="A267" s="103">
        <v>2</v>
      </c>
      <c r="B267" s="104"/>
      <c r="C267" s="105" t="s">
        <v>941</v>
      </c>
      <c r="D267" s="105"/>
      <c r="E267" s="105"/>
      <c r="F267" s="114"/>
      <c r="G267" s="107"/>
      <c r="H267" s="108" t="s">
        <v>947</v>
      </c>
      <c r="I267" s="109">
        <v>0.08</v>
      </c>
      <c r="J267" s="110">
        <v>181709</v>
      </c>
      <c r="K267" s="110">
        <f>IF(I267="","",J267*I267)</f>
        <v>14536.720000000001</v>
      </c>
      <c r="L267" s="111" t="str">
        <f>IF(A267=1,K267,"")</f>
        <v/>
      </c>
      <c r="M267" s="111">
        <f>IF(A267=2,K267,"")</f>
        <v>14536.720000000001</v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819658.22</v>
      </c>
      <c r="L268" s="119">
        <f>SUM(L248:L267)</f>
        <v>636283</v>
      </c>
      <c r="M268" s="119">
        <f>SUM(M248:M267)</f>
        <v>183375.22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81965.822</v>
      </c>
      <c r="L269" s="126">
        <f>IF($I$4="","",L268/$I$4)</f>
        <v>126497.6143141153</v>
      </c>
      <c r="M269" s="126">
        <f>IF($I$4="","",M268/$I$4)</f>
        <v>36456.306163021865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24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1079</v>
      </c>
      <c r="C272" s="84"/>
      <c r="D272" s="84"/>
      <c r="E272" s="84"/>
      <c r="F272" s="84"/>
      <c r="G272" s="84"/>
      <c r="H272" s="85"/>
      <c r="I272" s="86"/>
      <c r="J272" s="87"/>
      <c r="K272" s="87" t="s">
        <v>1121</v>
      </c>
      <c r="L272" s="88"/>
      <c r="M272" s="88"/>
      <c r="N272" s="88"/>
      <c r="O272" s="88"/>
      <c r="P272" s="89">
        <v>51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996</v>
      </c>
      <c r="C274" s="232"/>
      <c r="D274" s="232"/>
      <c r="E274" s="232"/>
      <c r="F274" s="232"/>
      <c r="G274" s="232"/>
      <c r="H274" s="97" t="s">
        <v>110</v>
      </c>
      <c r="I274" s="98">
        <v>6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2</v>
      </c>
      <c r="B275" s="104"/>
      <c r="C275" s="105" t="s">
        <v>934</v>
      </c>
      <c r="D275" s="105"/>
      <c r="E275" s="105"/>
      <c r="F275" s="106"/>
      <c r="G275" s="107"/>
      <c r="H275" s="108" t="s">
        <v>76</v>
      </c>
      <c r="I275" s="109">
        <v>10.65</v>
      </c>
      <c r="J275" s="110">
        <v>400</v>
      </c>
      <c r="K275" s="110">
        <f>IF(I275="","",J275*I275)</f>
        <v>4260</v>
      </c>
      <c r="L275" s="111" t="str">
        <f>IF(A275=1,K275,"")</f>
        <v/>
      </c>
      <c r="M275" s="111">
        <f>IF(A275=2,K275,"")</f>
        <v>4260</v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>
        <v>2</v>
      </c>
      <c r="B276" s="104"/>
      <c r="C276" s="105" t="s">
        <v>935</v>
      </c>
      <c r="D276" s="105"/>
      <c r="E276" s="105"/>
      <c r="F276" s="106"/>
      <c r="G276" s="107"/>
      <c r="H276" s="108" t="s">
        <v>76</v>
      </c>
      <c r="I276" s="109">
        <v>2.33</v>
      </c>
      <c r="J276" s="110">
        <v>0</v>
      </c>
      <c r="K276" s="110">
        <f>IF(I276="","",J276*I276)</f>
        <v>0</v>
      </c>
      <c r="L276" s="111" t="str">
        <f>IF(A276=1,K276,"")</f>
        <v/>
      </c>
      <c r="M276" s="111">
        <f>IF(A276=2,K276,"")</f>
        <v>0</v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 t="s">
        <v>948</v>
      </c>
      <c r="R276" s="102"/>
    </row>
    <row r="277" spans="1:18" ht="27" customHeight="1">
      <c r="A277" s="103">
        <v>1</v>
      </c>
      <c r="B277" s="104"/>
      <c r="C277" s="105" t="s">
        <v>936</v>
      </c>
      <c r="D277" s="105"/>
      <c r="E277" s="105"/>
      <c r="F277" s="106" t="s">
        <v>368</v>
      </c>
      <c r="G277" s="107"/>
      <c r="H277" s="108" t="s">
        <v>68</v>
      </c>
      <c r="I277" s="109">
        <v>1.75</v>
      </c>
      <c r="J277" s="110">
        <v>20800</v>
      </c>
      <c r="K277" s="110">
        <f>IF(I277="","",J277*I277)</f>
        <v>36400</v>
      </c>
      <c r="L277" s="111">
        <f>IF(A277=1,K277,"")</f>
        <v>36400</v>
      </c>
      <c r="M277" s="111" t="str">
        <f>IF(A277=2,K277,"")</f>
        <v/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 t="s">
        <v>949</v>
      </c>
      <c r="R277" s="102"/>
    </row>
    <row r="278" spans="1:18" ht="27" customHeight="1">
      <c r="A278" s="103">
        <v>2</v>
      </c>
      <c r="B278" s="104"/>
      <c r="C278" s="105" t="s">
        <v>938</v>
      </c>
      <c r="D278" s="105"/>
      <c r="E278" s="105"/>
      <c r="F278" s="113"/>
      <c r="G278" s="107"/>
      <c r="H278" s="108" t="s">
        <v>68</v>
      </c>
      <c r="I278" s="109">
        <v>1.6</v>
      </c>
      <c r="J278" s="110">
        <v>10000</v>
      </c>
      <c r="K278" s="110">
        <f>IF(I278="","",J278*I278)</f>
        <v>16000</v>
      </c>
      <c r="L278" s="111" t="str">
        <f>IF(A278=1,K278,"")</f>
        <v/>
      </c>
      <c r="M278" s="111">
        <f>IF(A278=2,K278,"")</f>
        <v>16000</v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>
        <v>1</v>
      </c>
      <c r="B279" s="104"/>
      <c r="C279" s="105" t="s">
        <v>371</v>
      </c>
      <c r="D279" s="105"/>
      <c r="E279" s="105"/>
      <c r="F279" s="106"/>
      <c r="G279" s="107"/>
      <c r="H279" s="108" t="s">
        <v>68</v>
      </c>
      <c r="I279" s="109">
        <v>0.28999999999999998</v>
      </c>
      <c r="J279" s="110">
        <v>24000</v>
      </c>
      <c r="K279" s="110">
        <f>IF(I279="","",J279*I279)</f>
        <v>6959.9999999999991</v>
      </c>
      <c r="L279" s="111">
        <f>IF(A279=1,K279,"")</f>
        <v>6959.9999999999991</v>
      </c>
      <c r="M279" s="111" t="str">
        <f>IF(A279=2,K279,"")</f>
        <v/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 t="s">
        <v>1085</v>
      </c>
      <c r="R279" s="102"/>
    </row>
    <row r="280" spans="1:18" ht="27" customHeight="1">
      <c r="A280" s="103">
        <v>1</v>
      </c>
      <c r="B280" s="104"/>
      <c r="C280" s="105" t="s">
        <v>940</v>
      </c>
      <c r="D280" s="105"/>
      <c r="E280" s="105"/>
      <c r="F280" s="113"/>
      <c r="G280" s="107"/>
      <c r="H280" s="108" t="s">
        <v>110</v>
      </c>
      <c r="I280" s="109">
        <v>6</v>
      </c>
      <c r="J280" s="110">
        <v>200</v>
      </c>
      <c r="K280" s="110">
        <f>IF(I280="","",J280*I280)</f>
        <v>1200</v>
      </c>
      <c r="L280" s="111">
        <f>IF(A280=1,K280,"")</f>
        <v>1200</v>
      </c>
      <c r="M280" s="111" t="str">
        <f>IF(A280=2,K280,"")</f>
        <v/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>
        <v>2</v>
      </c>
      <c r="B281" s="104"/>
      <c r="C281" s="105" t="s">
        <v>992</v>
      </c>
      <c r="D281" s="105"/>
      <c r="E281" s="105"/>
      <c r="F281" s="114" t="s">
        <v>998</v>
      </c>
      <c r="G281" s="107">
        <v>17</v>
      </c>
      <c r="H281" s="108" t="s">
        <v>791</v>
      </c>
      <c r="I281" s="109">
        <v>0.2</v>
      </c>
      <c r="J281" s="110">
        <v>52000</v>
      </c>
      <c r="K281" s="110">
        <f>IF(I281="","",J281*I281)</f>
        <v>10400</v>
      </c>
      <c r="L281" s="111" t="str">
        <f>IF(A281=1,K281,"")</f>
        <v/>
      </c>
      <c r="M281" s="111">
        <f>IF(A281=2,K281,"")</f>
        <v>10400</v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>
        <v>2</v>
      </c>
      <c r="B282" s="104"/>
      <c r="C282" s="105" t="s">
        <v>798</v>
      </c>
      <c r="D282" s="105"/>
      <c r="E282" s="105"/>
      <c r="F282" s="113" t="s">
        <v>956</v>
      </c>
      <c r="G282" s="107">
        <v>9</v>
      </c>
      <c r="H282" s="108" t="s">
        <v>791</v>
      </c>
      <c r="I282" s="109">
        <v>0.2</v>
      </c>
      <c r="J282" s="110">
        <v>20000</v>
      </c>
      <c r="K282" s="110">
        <f>IF(I282="","",J282*I282)</f>
        <v>4000</v>
      </c>
      <c r="L282" s="111" t="str">
        <f>IF(A282=1,K282,"")</f>
        <v/>
      </c>
      <c r="M282" s="111">
        <f>IF(A282=2,K282,"")</f>
        <v>4000</v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>
        <v>2</v>
      </c>
      <c r="B283" s="104"/>
      <c r="C283" s="105" t="s">
        <v>789</v>
      </c>
      <c r="D283" s="105"/>
      <c r="E283" s="105"/>
      <c r="F283" s="113" t="s">
        <v>957</v>
      </c>
      <c r="G283" s="107">
        <v>3.8</v>
      </c>
      <c r="H283" s="108" t="s">
        <v>791</v>
      </c>
      <c r="I283" s="109">
        <v>0.2</v>
      </c>
      <c r="J283" s="110">
        <v>5000</v>
      </c>
      <c r="K283" s="110">
        <f>IF(I283="","",J283*I283)</f>
        <v>1000</v>
      </c>
      <c r="L283" s="111" t="str">
        <f>IF(A283=1,K283,"")</f>
        <v/>
      </c>
      <c r="M283" s="111">
        <f>IF(A283=2,K283,"")</f>
        <v>1000</v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>
        <v>2</v>
      </c>
      <c r="B284" s="104"/>
      <c r="C284" s="105" t="s">
        <v>943</v>
      </c>
      <c r="D284" s="105"/>
      <c r="E284" s="105"/>
      <c r="F284" s="113"/>
      <c r="G284" s="107"/>
      <c r="H284" s="108" t="s">
        <v>792</v>
      </c>
      <c r="I284" s="109">
        <v>0.2</v>
      </c>
      <c r="J284" s="110">
        <v>2000</v>
      </c>
      <c r="K284" s="110">
        <f>IF(I284="","",J284*I284)</f>
        <v>400</v>
      </c>
      <c r="L284" s="111" t="str">
        <f>IF(A284=1,K284,"")</f>
        <v/>
      </c>
      <c r="M284" s="111">
        <f>IF(A284=2,K284,"")</f>
        <v>400</v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>
        <v>2</v>
      </c>
      <c r="B285" s="104"/>
      <c r="C285" s="105" t="s">
        <v>784</v>
      </c>
      <c r="D285" s="105"/>
      <c r="E285" s="105"/>
      <c r="F285" s="106"/>
      <c r="G285" s="107"/>
      <c r="H285" s="108" t="s">
        <v>750</v>
      </c>
      <c r="I285" s="109">
        <v>0.23</v>
      </c>
      <c r="J285" s="110">
        <v>32000</v>
      </c>
      <c r="K285" s="110">
        <f>IF(I285="","",J285*I285)</f>
        <v>7360</v>
      </c>
      <c r="L285" s="111" t="str">
        <f>IF(A285=1,K285,"")</f>
        <v/>
      </c>
      <c r="M285" s="111">
        <f>IF(A285=2,K285,"")</f>
        <v>7360</v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>
        <v>2</v>
      </c>
      <c r="B286" s="104"/>
      <c r="C286" s="105" t="s">
        <v>785</v>
      </c>
      <c r="D286" s="105"/>
      <c r="E286" s="105"/>
      <c r="F286" s="106"/>
      <c r="G286" s="107"/>
      <c r="H286" s="108" t="s">
        <v>750</v>
      </c>
      <c r="I286" s="109">
        <v>0.93</v>
      </c>
      <c r="J286" s="110">
        <v>28200</v>
      </c>
      <c r="K286" s="110">
        <f>IF(I286="","",J286*I286)</f>
        <v>26226</v>
      </c>
      <c r="L286" s="111" t="str">
        <f>IF(A286=1,K286,"")</f>
        <v/>
      </c>
      <c r="M286" s="111">
        <f>IF(A286=2,K286,"")</f>
        <v>26226</v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>
        <v>2</v>
      </c>
      <c r="B287" s="104"/>
      <c r="C287" s="105" t="s">
        <v>790</v>
      </c>
      <c r="D287" s="105"/>
      <c r="E287" s="105"/>
      <c r="F287" s="106"/>
      <c r="G287" s="107"/>
      <c r="H287" s="108" t="s">
        <v>750</v>
      </c>
      <c r="I287" s="109">
        <v>0.2</v>
      </c>
      <c r="J287" s="110">
        <v>30600</v>
      </c>
      <c r="K287" s="110">
        <f>IF(I287="","",J287*I287)</f>
        <v>6120</v>
      </c>
      <c r="L287" s="111" t="str">
        <f>IF(A287=1,K287,"")</f>
        <v/>
      </c>
      <c r="M287" s="111">
        <f>IF(A287=2,K287,"")</f>
        <v>6120</v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>
        <v>2</v>
      </c>
      <c r="B288" s="104"/>
      <c r="C288" s="105" t="s">
        <v>786</v>
      </c>
      <c r="D288" s="105"/>
      <c r="E288" s="105"/>
      <c r="F288" s="106"/>
      <c r="G288" s="107"/>
      <c r="H288" s="108" t="s">
        <v>793</v>
      </c>
      <c r="I288" s="109">
        <v>5.23</v>
      </c>
      <c r="J288" s="110">
        <v>155</v>
      </c>
      <c r="K288" s="110">
        <f>IF(I288="","",J288*I288)</f>
        <v>810.65000000000009</v>
      </c>
      <c r="L288" s="111" t="str">
        <f>IF(A288=1,K288,"")</f>
        <v/>
      </c>
      <c r="M288" s="111">
        <f>IF(A288=2,K288,"")</f>
        <v>810.65000000000009</v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>
        <v>2</v>
      </c>
      <c r="B289" s="104"/>
      <c r="C289" s="105" t="s">
        <v>981</v>
      </c>
      <c r="D289" s="105"/>
      <c r="E289" s="105"/>
      <c r="F289" s="114"/>
      <c r="G289" s="107"/>
      <c r="H289" s="108" t="s">
        <v>792</v>
      </c>
      <c r="I289" s="109">
        <v>0.2</v>
      </c>
      <c r="J289" s="110">
        <v>2000</v>
      </c>
      <c r="K289" s="110">
        <f>IF(I289="","",J289*I289)</f>
        <v>400</v>
      </c>
      <c r="L289" s="111" t="str">
        <f>IF(A289=1,K289,"")</f>
        <v/>
      </c>
      <c r="M289" s="111">
        <f>IF(A289=2,K289,"")</f>
        <v>400</v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>
        <v>2</v>
      </c>
      <c r="B290" s="104"/>
      <c r="C290" s="105" t="s">
        <v>963</v>
      </c>
      <c r="D290" s="105"/>
      <c r="E290" s="105"/>
      <c r="F290" s="114"/>
      <c r="G290" s="107"/>
      <c r="H290" s="108" t="s">
        <v>76</v>
      </c>
      <c r="I290" s="109">
        <v>10.65</v>
      </c>
      <c r="J290" s="110">
        <v>700</v>
      </c>
      <c r="K290" s="110">
        <f>IF(I290="","",J290*I290)</f>
        <v>7455</v>
      </c>
      <c r="L290" s="111" t="str">
        <f>IF(A290=1,K290,"")</f>
        <v/>
      </c>
      <c r="M290" s="111">
        <f>IF(A290=2,K290,"")</f>
        <v>7455</v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>
        <v>1</v>
      </c>
      <c r="B291" s="104"/>
      <c r="C291" s="105" t="s">
        <v>352</v>
      </c>
      <c r="D291" s="105"/>
      <c r="E291" s="105"/>
      <c r="F291" s="113"/>
      <c r="G291" s="107"/>
      <c r="H291" s="108" t="s">
        <v>68</v>
      </c>
      <c r="I291" s="109">
        <v>2.9819999999999998</v>
      </c>
      <c r="J291" s="110">
        <v>1900</v>
      </c>
      <c r="K291" s="110">
        <f>IF(I291="","",J291*I291)</f>
        <v>5665.7999999999993</v>
      </c>
      <c r="L291" s="111">
        <f>IF(A291=1,K291,"")</f>
        <v>5665.7999999999993</v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 t="s">
        <v>855</v>
      </c>
      <c r="R291" s="115"/>
    </row>
    <row r="292" spans="1:18" ht="27" customHeight="1">
      <c r="A292" s="103">
        <v>2</v>
      </c>
      <c r="B292" s="104"/>
      <c r="C292" s="105" t="s">
        <v>1083</v>
      </c>
      <c r="D292" s="105"/>
      <c r="E292" s="105"/>
      <c r="F292" s="114" t="s">
        <v>1122</v>
      </c>
      <c r="G292" s="107"/>
      <c r="H292" s="108" t="s">
        <v>68</v>
      </c>
      <c r="I292" s="109">
        <v>1.6919999999999997</v>
      </c>
      <c r="J292" s="110">
        <v>11000</v>
      </c>
      <c r="K292" s="110">
        <f>IF(I292="","",J292*I292)</f>
        <v>18611.999999999996</v>
      </c>
      <c r="L292" s="111" t="str">
        <f>IF(A292=1,K292,"")</f>
        <v/>
      </c>
      <c r="M292" s="111">
        <f>IF(A292=2,K292,"")</f>
        <v>18611.999999999996</v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>
        <v>1</v>
      </c>
      <c r="B293" s="104"/>
      <c r="C293" s="105" t="s">
        <v>946</v>
      </c>
      <c r="D293" s="105"/>
      <c r="E293" s="105"/>
      <c r="F293" s="114" t="s">
        <v>565</v>
      </c>
      <c r="G293" s="107"/>
      <c r="H293" s="108" t="s">
        <v>643</v>
      </c>
      <c r="I293" s="109">
        <v>3</v>
      </c>
      <c r="J293" s="110">
        <v>117000</v>
      </c>
      <c r="K293" s="110">
        <f>IF(I293="","",J293*I293)</f>
        <v>351000</v>
      </c>
      <c r="L293" s="111">
        <f>IF(A293=1,K293,"")</f>
        <v>351000</v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 t="s">
        <v>1001</v>
      </c>
      <c r="R293" s="82"/>
    </row>
    <row r="294" spans="1:18" ht="27" customHeight="1">
      <c r="A294" s="103">
        <v>2</v>
      </c>
      <c r="B294" s="104"/>
      <c r="C294" s="105" t="s">
        <v>941</v>
      </c>
      <c r="D294" s="105"/>
      <c r="E294" s="105"/>
      <c r="F294" s="114"/>
      <c r="G294" s="107"/>
      <c r="H294" s="108" t="s">
        <v>947</v>
      </c>
      <c r="I294" s="109">
        <v>0.08</v>
      </c>
      <c r="J294" s="110">
        <v>115859</v>
      </c>
      <c r="K294" s="110">
        <f>IF(I294="","",J294*I294)</f>
        <v>9268.7199999999993</v>
      </c>
      <c r="L294" s="111" t="str">
        <f>IF(A294=1,K294,"")</f>
        <v/>
      </c>
      <c r="M294" s="111">
        <f>IF(A294=2,K294,"")</f>
        <v>9268.7199999999993</v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513538.16999999993</v>
      </c>
      <c r="L295" s="119">
        <f>SUM(L275:L294)</f>
        <v>401225.8</v>
      </c>
      <c r="M295" s="119">
        <f>SUM(M275:M294)</f>
        <v>112312.37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85589.694999999992</v>
      </c>
      <c r="L296" s="126">
        <f>IF($I$4="","",L295/$I$4)</f>
        <v>79766.560636182898</v>
      </c>
      <c r="M296" s="126">
        <f>IF($I$4="","",M295/$I$4)</f>
        <v>22328.502982107355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24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1079</v>
      </c>
      <c r="C299" s="84"/>
      <c r="D299" s="84"/>
      <c r="E299" s="84"/>
      <c r="F299" s="84"/>
      <c r="G299" s="84"/>
      <c r="H299" s="85"/>
      <c r="I299" s="86"/>
      <c r="J299" s="87"/>
      <c r="K299" s="87" t="s">
        <v>1123</v>
      </c>
      <c r="L299" s="88"/>
      <c r="M299" s="88"/>
      <c r="N299" s="88"/>
      <c r="O299" s="88"/>
      <c r="P299" s="89">
        <v>52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1002</v>
      </c>
      <c r="C301" s="232"/>
      <c r="D301" s="232"/>
      <c r="E301" s="232"/>
      <c r="F301" s="232"/>
      <c r="G301" s="232"/>
      <c r="H301" s="97" t="s">
        <v>110</v>
      </c>
      <c r="I301" s="98">
        <v>2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2</v>
      </c>
      <c r="B302" s="104"/>
      <c r="C302" s="105" t="s">
        <v>934</v>
      </c>
      <c r="D302" s="105"/>
      <c r="E302" s="105"/>
      <c r="F302" s="106"/>
      <c r="G302" s="107"/>
      <c r="H302" s="108" t="s">
        <v>76</v>
      </c>
      <c r="I302" s="109">
        <v>1.1299999999999999</v>
      </c>
      <c r="J302" s="110">
        <v>400</v>
      </c>
      <c r="K302" s="110">
        <f>IF(I302="","",J302*I302)</f>
        <v>451.99999999999994</v>
      </c>
      <c r="L302" s="111" t="str">
        <f>IF(A302=1,K302,"")</f>
        <v/>
      </c>
      <c r="M302" s="111">
        <f>IF(A302=2,K302,"")</f>
        <v>451.99999999999994</v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>
        <v>2</v>
      </c>
      <c r="B303" s="104"/>
      <c r="C303" s="105" t="s">
        <v>935</v>
      </c>
      <c r="D303" s="105"/>
      <c r="E303" s="105"/>
      <c r="F303" s="106"/>
      <c r="G303" s="107"/>
      <c r="H303" s="108" t="s">
        <v>76</v>
      </c>
      <c r="I303" s="109">
        <v>0.6</v>
      </c>
      <c r="J303" s="110">
        <v>0</v>
      </c>
      <c r="K303" s="110">
        <f>IF(I303="","",J303*I303)</f>
        <v>0</v>
      </c>
      <c r="L303" s="111" t="str">
        <f>IF(A303=1,K303,"")</f>
        <v/>
      </c>
      <c r="M303" s="111">
        <f>IF(A303=2,K303,"")</f>
        <v>0</v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 t="s">
        <v>948</v>
      </c>
      <c r="R303" s="102"/>
    </row>
    <row r="304" spans="1:18" ht="27" customHeight="1">
      <c r="A304" s="103">
        <v>1</v>
      </c>
      <c r="B304" s="104"/>
      <c r="C304" s="105" t="s">
        <v>936</v>
      </c>
      <c r="D304" s="105"/>
      <c r="E304" s="105"/>
      <c r="F304" s="106" t="s">
        <v>368</v>
      </c>
      <c r="G304" s="107"/>
      <c r="H304" s="108" t="s">
        <v>68</v>
      </c>
      <c r="I304" s="109">
        <v>0.75</v>
      </c>
      <c r="J304" s="110">
        <v>20800</v>
      </c>
      <c r="K304" s="110">
        <f>IF(I304="","",J304*I304)</f>
        <v>15600</v>
      </c>
      <c r="L304" s="111">
        <f>IF(A304=1,K304,"")</f>
        <v>15600</v>
      </c>
      <c r="M304" s="111" t="str">
        <f>IF(A304=2,K304,"")</f>
        <v/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 t="s">
        <v>949</v>
      </c>
      <c r="R304" s="102"/>
    </row>
    <row r="305" spans="1:18" ht="27" customHeight="1">
      <c r="A305" s="103">
        <v>2</v>
      </c>
      <c r="B305" s="104"/>
      <c r="C305" s="105" t="s">
        <v>938</v>
      </c>
      <c r="D305" s="105"/>
      <c r="E305" s="105"/>
      <c r="F305" s="113"/>
      <c r="G305" s="107"/>
      <c r="H305" s="108" t="s">
        <v>68</v>
      </c>
      <c r="I305" s="109">
        <v>0.53</v>
      </c>
      <c r="J305" s="110">
        <v>10000</v>
      </c>
      <c r="K305" s="110">
        <f>IF(I305="","",J305*I305)</f>
        <v>5300</v>
      </c>
      <c r="L305" s="111" t="str">
        <f>IF(A305=1,K305,"")</f>
        <v/>
      </c>
      <c r="M305" s="111">
        <f>IF(A305=2,K305,"")</f>
        <v>5300</v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>
        <v>1</v>
      </c>
      <c r="B306" s="104"/>
      <c r="C306" s="105" t="s">
        <v>371</v>
      </c>
      <c r="D306" s="105"/>
      <c r="E306" s="105"/>
      <c r="F306" s="106"/>
      <c r="G306" s="107"/>
      <c r="H306" s="108" t="s">
        <v>68</v>
      </c>
      <c r="I306" s="109">
        <v>0.09</v>
      </c>
      <c r="J306" s="110">
        <v>24000</v>
      </c>
      <c r="K306" s="110">
        <f>IF(I306="","",J306*I306)</f>
        <v>2160</v>
      </c>
      <c r="L306" s="111">
        <f>IF(A306=1,K306,"")</f>
        <v>2160</v>
      </c>
      <c r="M306" s="111" t="str">
        <f>IF(A306=2,K306,"")</f>
        <v/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 t="s">
        <v>1085</v>
      </c>
      <c r="R306" s="102"/>
    </row>
    <row r="307" spans="1:18" ht="27" customHeight="1">
      <c r="A307" s="103">
        <v>1</v>
      </c>
      <c r="B307" s="104"/>
      <c r="C307" s="105" t="s">
        <v>940</v>
      </c>
      <c r="D307" s="105"/>
      <c r="E307" s="105"/>
      <c r="F307" s="113"/>
      <c r="G307" s="107"/>
      <c r="H307" s="108" t="s">
        <v>110</v>
      </c>
      <c r="I307" s="109">
        <v>2</v>
      </c>
      <c r="J307" s="110">
        <v>200</v>
      </c>
      <c r="K307" s="110">
        <f>IF(I307="","",J307*I307)</f>
        <v>400</v>
      </c>
      <c r="L307" s="111">
        <f>IF(A307=1,K307,"")</f>
        <v>400</v>
      </c>
      <c r="M307" s="111" t="str">
        <f>IF(A307=2,K307,"")</f>
        <v/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>
        <v>2</v>
      </c>
      <c r="B308" s="104"/>
      <c r="C308" s="105" t="s">
        <v>992</v>
      </c>
      <c r="D308" s="105"/>
      <c r="E308" s="105"/>
      <c r="F308" s="114" t="s">
        <v>998</v>
      </c>
      <c r="G308" s="107">
        <v>17</v>
      </c>
      <c r="H308" s="108" t="s">
        <v>791</v>
      </c>
      <c r="I308" s="109">
        <v>0.06</v>
      </c>
      <c r="J308" s="110">
        <v>52000</v>
      </c>
      <c r="K308" s="110">
        <f>IF(I308="","",J308*I308)</f>
        <v>3120</v>
      </c>
      <c r="L308" s="111" t="str">
        <f>IF(A308=1,K308,"")</f>
        <v/>
      </c>
      <c r="M308" s="111">
        <f>IF(A308=2,K308,"")</f>
        <v>3120</v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>
        <v>2</v>
      </c>
      <c r="B309" s="104"/>
      <c r="C309" s="105" t="s">
        <v>798</v>
      </c>
      <c r="D309" s="105"/>
      <c r="E309" s="105"/>
      <c r="F309" s="113" t="s">
        <v>956</v>
      </c>
      <c r="G309" s="107">
        <v>9</v>
      </c>
      <c r="H309" s="108" t="s">
        <v>791</v>
      </c>
      <c r="I309" s="109">
        <v>0.08</v>
      </c>
      <c r="J309" s="110">
        <v>20000</v>
      </c>
      <c r="K309" s="110">
        <f>IF(I309="","",J309*I309)</f>
        <v>1600</v>
      </c>
      <c r="L309" s="111" t="str">
        <f>IF(A309=1,K309,"")</f>
        <v/>
      </c>
      <c r="M309" s="111">
        <f>IF(A309=2,K309,"")</f>
        <v>1600</v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>
        <v>2</v>
      </c>
      <c r="B310" s="104"/>
      <c r="C310" s="105" t="s">
        <v>789</v>
      </c>
      <c r="D310" s="105"/>
      <c r="E310" s="105"/>
      <c r="F310" s="113" t="s">
        <v>957</v>
      </c>
      <c r="G310" s="107">
        <v>3.8</v>
      </c>
      <c r="H310" s="108" t="s">
        <v>791</v>
      </c>
      <c r="I310" s="109">
        <v>0.08</v>
      </c>
      <c r="J310" s="110">
        <v>5000</v>
      </c>
      <c r="K310" s="110">
        <f>IF(I310="","",J310*I310)</f>
        <v>400</v>
      </c>
      <c r="L310" s="111" t="str">
        <f>IF(A310=1,K310,"")</f>
        <v/>
      </c>
      <c r="M310" s="111">
        <f>IF(A310=2,K310,"")</f>
        <v>400</v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>
        <v>2</v>
      </c>
      <c r="B311" s="104"/>
      <c r="C311" s="105" t="s">
        <v>943</v>
      </c>
      <c r="D311" s="105"/>
      <c r="E311" s="105"/>
      <c r="F311" s="113"/>
      <c r="G311" s="107"/>
      <c r="H311" s="108" t="s">
        <v>792</v>
      </c>
      <c r="I311" s="109">
        <v>0.08</v>
      </c>
      <c r="J311" s="110">
        <v>2000</v>
      </c>
      <c r="K311" s="110">
        <f>IF(I311="","",J311*I311)</f>
        <v>160</v>
      </c>
      <c r="L311" s="111" t="str">
        <f>IF(A311=1,K311,"")</f>
        <v/>
      </c>
      <c r="M311" s="111">
        <f>IF(A311=2,K311,"")</f>
        <v>160</v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>
        <v>2</v>
      </c>
      <c r="B312" s="104"/>
      <c r="C312" s="105" t="s">
        <v>784</v>
      </c>
      <c r="D312" s="105"/>
      <c r="E312" s="105"/>
      <c r="F312" s="106"/>
      <c r="G312" s="107"/>
      <c r="H312" s="108" t="s">
        <v>750</v>
      </c>
      <c r="I312" s="109">
        <v>0.08</v>
      </c>
      <c r="J312" s="110">
        <v>32000</v>
      </c>
      <c r="K312" s="110">
        <f>IF(I312="","",J312*I312)</f>
        <v>2560</v>
      </c>
      <c r="L312" s="111" t="str">
        <f>IF(A312=1,K312,"")</f>
        <v/>
      </c>
      <c r="M312" s="111">
        <f>IF(A312=2,K312,"")</f>
        <v>2560</v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>
        <v>2</v>
      </c>
      <c r="B313" s="104"/>
      <c r="C313" s="105" t="s">
        <v>785</v>
      </c>
      <c r="D313" s="105"/>
      <c r="E313" s="105"/>
      <c r="F313" s="106"/>
      <c r="G313" s="107"/>
      <c r="H313" s="108" t="s">
        <v>750</v>
      </c>
      <c r="I313" s="109">
        <v>0.33</v>
      </c>
      <c r="J313" s="110">
        <v>28200</v>
      </c>
      <c r="K313" s="110">
        <f>IF(I313="","",J313*I313)</f>
        <v>9306</v>
      </c>
      <c r="L313" s="111" t="str">
        <f>IF(A313=1,K313,"")</f>
        <v/>
      </c>
      <c r="M313" s="111">
        <f>IF(A313=2,K313,"")</f>
        <v>9306</v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>
        <v>2</v>
      </c>
      <c r="B314" s="104"/>
      <c r="C314" s="105" t="s">
        <v>790</v>
      </c>
      <c r="D314" s="105"/>
      <c r="E314" s="105"/>
      <c r="F314" s="106"/>
      <c r="G314" s="107"/>
      <c r="H314" s="108" t="s">
        <v>750</v>
      </c>
      <c r="I314" s="109">
        <v>0.08</v>
      </c>
      <c r="J314" s="110">
        <v>30600</v>
      </c>
      <c r="K314" s="110">
        <f>IF(I314="","",J314*I314)</f>
        <v>2448</v>
      </c>
      <c r="L314" s="111" t="str">
        <f>IF(A314=1,K314,"")</f>
        <v/>
      </c>
      <c r="M314" s="111">
        <f>IF(A314=2,K314,"")</f>
        <v>2448</v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>
        <v>2</v>
      </c>
      <c r="B315" s="104"/>
      <c r="C315" s="105" t="s">
        <v>786</v>
      </c>
      <c r="D315" s="105"/>
      <c r="E315" s="105"/>
      <c r="F315" s="106"/>
      <c r="G315" s="107"/>
      <c r="H315" s="108" t="s">
        <v>793</v>
      </c>
      <c r="I315" s="109">
        <v>17.07</v>
      </c>
      <c r="J315" s="110">
        <v>155</v>
      </c>
      <c r="K315" s="110">
        <f>IF(I315="","",J315*I315)</f>
        <v>2645.85</v>
      </c>
      <c r="L315" s="111" t="str">
        <f>IF(A315=1,K315,"")</f>
        <v/>
      </c>
      <c r="M315" s="111">
        <f>IF(A315=2,K315,"")</f>
        <v>2645.85</v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>
        <v>2</v>
      </c>
      <c r="B316" s="104"/>
      <c r="C316" s="105" t="s">
        <v>981</v>
      </c>
      <c r="D316" s="105"/>
      <c r="E316" s="105"/>
      <c r="F316" s="114"/>
      <c r="G316" s="107"/>
      <c r="H316" s="108" t="s">
        <v>792</v>
      </c>
      <c r="I316" s="109">
        <v>0.08</v>
      </c>
      <c r="J316" s="110">
        <v>2000</v>
      </c>
      <c r="K316" s="110">
        <f>IF(I316="","",J316*I316)</f>
        <v>160</v>
      </c>
      <c r="L316" s="111" t="str">
        <f>IF(A316=1,K316,"")</f>
        <v/>
      </c>
      <c r="M316" s="111">
        <f>IF(A316=2,K316,"")</f>
        <v>160</v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>
        <v>2</v>
      </c>
      <c r="B317" s="104"/>
      <c r="C317" s="105" t="s">
        <v>963</v>
      </c>
      <c r="D317" s="105"/>
      <c r="E317" s="105"/>
      <c r="F317" s="114"/>
      <c r="G317" s="107"/>
      <c r="H317" s="108" t="s">
        <v>76</v>
      </c>
      <c r="I317" s="109">
        <v>1.1299999999999999</v>
      </c>
      <c r="J317" s="110">
        <v>700</v>
      </c>
      <c r="K317" s="110">
        <f>IF(I317="","",J317*I317)</f>
        <v>790.99999999999989</v>
      </c>
      <c r="L317" s="111" t="str">
        <f>IF(A317=1,K317,"")</f>
        <v/>
      </c>
      <c r="M317" s="111">
        <f>IF(A317=2,K317,"")</f>
        <v>790.99999999999989</v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>
        <v>1</v>
      </c>
      <c r="B318" s="104"/>
      <c r="C318" s="105" t="s">
        <v>352</v>
      </c>
      <c r="D318" s="105"/>
      <c r="E318" s="105"/>
      <c r="F318" s="113"/>
      <c r="G318" s="107"/>
      <c r="H318" s="108" t="s">
        <v>68</v>
      </c>
      <c r="I318" s="109">
        <v>0.99399999999999988</v>
      </c>
      <c r="J318" s="110">
        <v>1900</v>
      </c>
      <c r="K318" s="110">
        <f>IF(I318="","",J318*I318)</f>
        <v>1888.5999999999997</v>
      </c>
      <c r="L318" s="111">
        <f>IF(A318=1,K318,"")</f>
        <v>1888.5999999999997</v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 t="s">
        <v>855</v>
      </c>
      <c r="R318" s="115"/>
    </row>
    <row r="319" spans="1:18" ht="27" customHeight="1">
      <c r="A319" s="103">
        <v>2</v>
      </c>
      <c r="B319" s="104"/>
      <c r="C319" s="105" t="s">
        <v>1083</v>
      </c>
      <c r="D319" s="105"/>
      <c r="E319" s="105"/>
      <c r="F319" s="114" t="s">
        <v>987</v>
      </c>
      <c r="G319" s="107"/>
      <c r="H319" s="108" t="s">
        <v>68</v>
      </c>
      <c r="I319" s="109">
        <v>0.624</v>
      </c>
      <c r="J319" s="110">
        <v>11000</v>
      </c>
      <c r="K319" s="110">
        <f>IF(I319="","",J319*I319)</f>
        <v>6864</v>
      </c>
      <c r="L319" s="111" t="str">
        <f>IF(A319=1,K319,"")</f>
        <v/>
      </c>
      <c r="M319" s="111">
        <f>IF(A319=2,K319,"")</f>
        <v>6864</v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>
        <v>1</v>
      </c>
      <c r="B320" s="104"/>
      <c r="C320" s="105" t="s">
        <v>946</v>
      </c>
      <c r="D320" s="105"/>
      <c r="E320" s="105"/>
      <c r="F320" s="114" t="s">
        <v>566</v>
      </c>
      <c r="G320" s="107"/>
      <c r="H320" s="108" t="s">
        <v>643</v>
      </c>
      <c r="I320" s="109">
        <v>1</v>
      </c>
      <c r="J320" s="110">
        <v>119200</v>
      </c>
      <c r="K320" s="110">
        <f>IF(I320="","",J320*I320)</f>
        <v>119200</v>
      </c>
      <c r="L320" s="111">
        <f>IF(A320=1,K320,"")</f>
        <v>119200</v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 t="s">
        <v>1006</v>
      </c>
      <c r="R320" s="82"/>
    </row>
    <row r="321" spans="1:18" ht="27" customHeight="1">
      <c r="A321" s="103">
        <v>2</v>
      </c>
      <c r="B321" s="104"/>
      <c r="C321" s="105" t="s">
        <v>941</v>
      </c>
      <c r="D321" s="105"/>
      <c r="E321" s="105"/>
      <c r="F321" s="114"/>
      <c r="G321" s="107"/>
      <c r="H321" s="108" t="s">
        <v>947</v>
      </c>
      <c r="I321" s="109">
        <v>0.08</v>
      </c>
      <c r="J321" s="110">
        <v>39107</v>
      </c>
      <c r="K321" s="110">
        <f>IF(I321="","",J321*I321)</f>
        <v>3128.56</v>
      </c>
      <c r="L321" s="111" t="str">
        <f>IF(A321=1,K321,"")</f>
        <v/>
      </c>
      <c r="M321" s="111">
        <f>IF(A321=2,K321,"")</f>
        <v>3128.56</v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178184.01</v>
      </c>
      <c r="L322" s="119">
        <f>SUM(L302:L321)</f>
        <v>139248.6</v>
      </c>
      <c r="M322" s="119">
        <f>SUM(M302:M321)</f>
        <v>38935.409999999996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89092.005000000005</v>
      </c>
      <c r="L323" s="126">
        <f>IF($I$4="","",L322/$I$4)</f>
        <v>27683.618290258448</v>
      </c>
      <c r="M323" s="126">
        <f>IF($I$4="","",M322/$I$4)</f>
        <v>7740.6381709741536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24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1124</v>
      </c>
      <c r="C326" s="84"/>
      <c r="D326" s="84"/>
      <c r="E326" s="84"/>
      <c r="F326" s="84"/>
      <c r="G326" s="84"/>
      <c r="H326" s="85"/>
      <c r="I326" s="86"/>
      <c r="J326" s="87"/>
      <c r="K326" s="87" t="s">
        <v>1126</v>
      </c>
      <c r="L326" s="88"/>
      <c r="M326" s="88"/>
      <c r="N326" s="88"/>
      <c r="O326" s="88"/>
      <c r="P326" s="89">
        <v>53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1125</v>
      </c>
      <c r="C328" s="232"/>
      <c r="D328" s="232"/>
      <c r="E328" s="232"/>
      <c r="F328" s="232"/>
      <c r="G328" s="232"/>
      <c r="H328" s="97" t="s">
        <v>110</v>
      </c>
      <c r="I328" s="98">
        <v>27.3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2</v>
      </c>
      <c r="B329" s="104"/>
      <c r="C329" s="105" t="s">
        <v>934</v>
      </c>
      <c r="D329" s="105"/>
      <c r="E329" s="105"/>
      <c r="F329" s="106"/>
      <c r="G329" s="107"/>
      <c r="H329" s="108" t="s">
        <v>76</v>
      </c>
      <c r="I329" s="109">
        <v>13.66</v>
      </c>
      <c r="J329" s="110">
        <v>500</v>
      </c>
      <c r="K329" s="110">
        <f>IF(I329="","",J329*I329)</f>
        <v>6830</v>
      </c>
      <c r="L329" s="111" t="str">
        <f>IF(A329=1,K329,"")</f>
        <v/>
      </c>
      <c r="M329" s="111">
        <f>IF(A329=2,K329,"")</f>
        <v>6830</v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>
        <v>2</v>
      </c>
      <c r="B330" s="104"/>
      <c r="C330" s="105" t="s">
        <v>1127</v>
      </c>
      <c r="D330" s="105"/>
      <c r="E330" s="105"/>
      <c r="F330" s="106"/>
      <c r="G330" s="107"/>
      <c r="H330" s="108" t="s">
        <v>76</v>
      </c>
      <c r="I330" s="109">
        <v>13.66</v>
      </c>
      <c r="J330" s="110">
        <v>700</v>
      </c>
      <c r="K330" s="110">
        <f>IF(I330="","",J330*I330)</f>
        <v>9562</v>
      </c>
      <c r="L330" s="111" t="str">
        <f>IF(A330=1,K330,"")</f>
        <v/>
      </c>
      <c r="M330" s="111">
        <f>IF(A330=2,K330,"")</f>
        <v>9562</v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/>
      <c r="B331" s="104"/>
      <c r="C331" s="105" t="s">
        <v>935</v>
      </c>
      <c r="D331" s="105"/>
      <c r="E331" s="105"/>
      <c r="F331" s="106"/>
      <c r="G331" s="107"/>
      <c r="H331" s="108" t="s">
        <v>76</v>
      </c>
      <c r="I331" s="109">
        <v>38.58</v>
      </c>
      <c r="J331" s="110">
        <v>0</v>
      </c>
      <c r="K331" s="110">
        <f>IF(I331="","",J331*I331)</f>
        <v>0</v>
      </c>
      <c r="L331" s="111">
        <v>0</v>
      </c>
      <c r="M331" s="111">
        <v>399543.53545232298</v>
      </c>
      <c r="N331" s="111">
        <v>0</v>
      </c>
      <c r="O331" s="111" t="str">
        <f>IF(A331=4,K331,"")</f>
        <v/>
      </c>
      <c r="P331" s="111">
        <v>0</v>
      </c>
      <c r="Q331" s="112" t="s">
        <v>948</v>
      </c>
      <c r="R331" s="102"/>
    </row>
    <row r="332" spans="1:18" ht="27" customHeight="1">
      <c r="A332" s="103"/>
      <c r="B332" s="104"/>
      <c r="C332" s="105" t="s">
        <v>1128</v>
      </c>
      <c r="D332" s="105"/>
      <c r="E332" s="105"/>
      <c r="F332" s="113"/>
      <c r="G332" s="107"/>
      <c r="H332" s="108" t="s">
        <v>68</v>
      </c>
      <c r="I332" s="109">
        <v>0.61</v>
      </c>
      <c r="J332" s="110">
        <v>35131.147540983606</v>
      </c>
      <c r="K332" s="110">
        <f>IF(I332="","",J332*I332)</f>
        <v>21430</v>
      </c>
      <c r="L332" s="111">
        <v>0</v>
      </c>
      <c r="M332" s="111">
        <v>21430</v>
      </c>
      <c r="N332" s="111">
        <v>0</v>
      </c>
      <c r="O332" s="111" t="str">
        <f>IF(A332=4,K332,"")</f>
        <v/>
      </c>
      <c r="P332" s="111">
        <v>0</v>
      </c>
      <c r="Q332" s="112" t="s">
        <v>1142</v>
      </c>
      <c r="R332" s="102"/>
    </row>
    <row r="333" spans="1:18" ht="27" customHeight="1">
      <c r="A333" s="103"/>
      <c r="B333" s="104"/>
      <c r="C333" s="105" t="s">
        <v>1128</v>
      </c>
      <c r="D333" s="105"/>
      <c r="E333" s="105"/>
      <c r="F333" s="106"/>
      <c r="G333" s="107"/>
      <c r="H333" s="108" t="s">
        <v>68</v>
      </c>
      <c r="I333" s="109">
        <v>3.7</v>
      </c>
      <c r="J333" s="110">
        <v>21667.486486486483</v>
      </c>
      <c r="K333" s="110">
        <f>IF(I333="","",J333*I333)</f>
        <v>80169.7</v>
      </c>
      <c r="L333" s="111">
        <v>0</v>
      </c>
      <c r="M333" s="111">
        <v>80169.7</v>
      </c>
      <c r="N333" s="111">
        <v>0</v>
      </c>
      <c r="O333" s="111" t="str">
        <f>IF(A333=4,K333,"")</f>
        <v/>
      </c>
      <c r="P333" s="111">
        <v>0</v>
      </c>
      <c r="Q333" s="112" t="s">
        <v>1143</v>
      </c>
      <c r="R333" s="102"/>
    </row>
    <row r="334" spans="1:18" ht="27" customHeight="1">
      <c r="A334" s="103">
        <v>2</v>
      </c>
      <c r="B334" s="104"/>
      <c r="C334" s="105" t="s">
        <v>1129</v>
      </c>
      <c r="D334" s="105"/>
      <c r="E334" s="105"/>
      <c r="F334" s="113" t="s">
        <v>1130</v>
      </c>
      <c r="G334" s="107"/>
      <c r="H334" s="108" t="s">
        <v>110</v>
      </c>
      <c r="I334" s="109">
        <v>27.3</v>
      </c>
      <c r="J334" s="110">
        <v>800</v>
      </c>
      <c r="K334" s="110">
        <f>IF(I334="","",J334*I334)</f>
        <v>21840</v>
      </c>
      <c r="L334" s="111" t="str">
        <f>IF(A334=1,K334,"")</f>
        <v/>
      </c>
      <c r="M334" s="111">
        <f>IF(A334=2,K334,"")</f>
        <v>21840</v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>
        <v>1</v>
      </c>
      <c r="B335" s="104"/>
      <c r="C335" s="105" t="s">
        <v>1131</v>
      </c>
      <c r="D335" s="105"/>
      <c r="E335" s="105"/>
      <c r="F335" s="114" t="s">
        <v>1132</v>
      </c>
      <c r="G335" s="107"/>
      <c r="H335" s="108" t="s">
        <v>76</v>
      </c>
      <c r="I335" s="109">
        <v>2</v>
      </c>
      <c r="J335" s="110">
        <v>540</v>
      </c>
      <c r="K335" s="110">
        <f>IF(I335="","",J335*I335)</f>
        <v>1080</v>
      </c>
      <c r="L335" s="111">
        <f>IF(A335=1,K335,"")</f>
        <v>1080</v>
      </c>
      <c r="M335" s="111" t="str">
        <f>IF(A335=2,K335,"")</f>
        <v/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/>
      <c r="B336" s="104"/>
      <c r="C336" s="105" t="s">
        <v>1133</v>
      </c>
      <c r="D336" s="105"/>
      <c r="E336" s="105"/>
      <c r="F336" s="113"/>
      <c r="G336" s="107"/>
      <c r="H336" s="108" t="s">
        <v>377</v>
      </c>
      <c r="I336" s="109">
        <v>144.155001</v>
      </c>
      <c r="J336" s="110">
        <v>241.82999999999998</v>
      </c>
      <c r="K336" s="110">
        <f>IF(I336="","",J336*I336)</f>
        <v>34861.003891829998</v>
      </c>
      <c r="L336" s="111">
        <v>0</v>
      </c>
      <c r="M336" s="111">
        <v>34861.003891829998</v>
      </c>
      <c r="N336" s="111">
        <v>0</v>
      </c>
      <c r="O336" s="111" t="str">
        <f>IF(A336=4,K336,"")</f>
        <v/>
      </c>
      <c r="P336" s="111">
        <v>0</v>
      </c>
      <c r="Q336" s="112" t="s">
        <v>1144</v>
      </c>
      <c r="R336" s="82"/>
    </row>
    <row r="337" spans="1:18" ht="27" customHeight="1">
      <c r="A337" s="103">
        <v>2</v>
      </c>
      <c r="B337" s="104"/>
      <c r="C337" s="105" t="s">
        <v>1134</v>
      </c>
      <c r="D337" s="105"/>
      <c r="E337" s="105"/>
      <c r="F337" s="113" t="s">
        <v>1135</v>
      </c>
      <c r="G337" s="107"/>
      <c r="H337" s="108" t="s">
        <v>76</v>
      </c>
      <c r="I337" s="109">
        <v>4.0949999999999998</v>
      </c>
      <c r="J337" s="110">
        <v>613.55792933442888</v>
      </c>
      <c r="K337" s="110">
        <f>IF(I337="","",J337*I337)</f>
        <v>2512.5197206244861</v>
      </c>
      <c r="L337" s="111" t="str">
        <f>IF(A337=1,K337,"")</f>
        <v/>
      </c>
      <c r="M337" s="111">
        <f>IF(A337=2,K337,"")</f>
        <v>2512.5197206244861</v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>
        <v>2</v>
      </c>
      <c r="B338" s="104"/>
      <c r="C338" s="105" t="s">
        <v>1136</v>
      </c>
      <c r="D338" s="105"/>
      <c r="E338" s="105"/>
      <c r="F338" s="113"/>
      <c r="G338" s="107"/>
      <c r="H338" s="108" t="s">
        <v>1141</v>
      </c>
      <c r="I338" s="109">
        <v>53</v>
      </c>
      <c r="J338" s="110">
        <v>100</v>
      </c>
      <c r="K338" s="110">
        <f>IF(I338="","",J338*I338)</f>
        <v>5300</v>
      </c>
      <c r="L338" s="111" t="str">
        <f>IF(A338=1,K338,"")</f>
        <v/>
      </c>
      <c r="M338" s="111">
        <f>IF(A338=2,K338,"")</f>
        <v>5300</v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>
        <v>2</v>
      </c>
      <c r="B339" s="104"/>
      <c r="C339" s="105" t="s">
        <v>1137</v>
      </c>
      <c r="D339" s="105"/>
      <c r="E339" s="105"/>
      <c r="F339" s="106" t="s">
        <v>1138</v>
      </c>
      <c r="G339" s="107"/>
      <c r="H339" s="108" t="s">
        <v>68</v>
      </c>
      <c r="I339" s="109">
        <v>7.93</v>
      </c>
      <c r="J339" s="110">
        <v>1200</v>
      </c>
      <c r="K339" s="110">
        <f>IF(I339="","",J339*I339)</f>
        <v>9516</v>
      </c>
      <c r="L339" s="111" t="str">
        <f>IF(A339=1,K339,"")</f>
        <v/>
      </c>
      <c r="M339" s="111">
        <f>IF(A339=2,K339,"")</f>
        <v>9516</v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>
        <v>2</v>
      </c>
      <c r="B340" s="104"/>
      <c r="C340" s="105" t="s">
        <v>1139</v>
      </c>
      <c r="D340" s="105"/>
      <c r="E340" s="105"/>
      <c r="F340" s="106"/>
      <c r="G340" s="107"/>
      <c r="H340" s="108" t="s">
        <v>68</v>
      </c>
      <c r="I340" s="109">
        <v>5.33</v>
      </c>
      <c r="J340" s="110">
        <v>2000</v>
      </c>
      <c r="K340" s="110">
        <f>IF(I340="","",J340*I340)</f>
        <v>10660</v>
      </c>
      <c r="L340" s="111" t="str">
        <f>IF(A340=1,K340,"")</f>
        <v/>
      </c>
      <c r="M340" s="111">
        <f>IF(A340=2,K340,"")</f>
        <v>10660</v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>
        <v>2</v>
      </c>
      <c r="B341" s="104"/>
      <c r="C341" s="105" t="s">
        <v>1140</v>
      </c>
      <c r="D341" s="105"/>
      <c r="E341" s="105"/>
      <c r="F341" s="106">
        <v>0</v>
      </c>
      <c r="G341" s="107"/>
      <c r="H341" s="108" t="s">
        <v>68</v>
      </c>
      <c r="I341" s="109">
        <v>2.0077777777777772</v>
      </c>
      <c r="J341" s="110">
        <v>600</v>
      </c>
      <c r="K341" s="110">
        <f>IF(I341="","",J341*I341)</f>
        <v>1204.6666666666663</v>
      </c>
      <c r="L341" s="111" t="str">
        <f>IF(A341=1,K341,"")</f>
        <v/>
      </c>
      <c r="M341" s="111">
        <f>IF(A341=2,K341,"")</f>
        <v>1204.6666666666663</v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/>
      <c r="B342" s="104"/>
      <c r="C342" s="105"/>
      <c r="D342" s="105"/>
      <c r="E342" s="105"/>
      <c r="F342" s="106"/>
      <c r="G342" s="107"/>
      <c r="H342" s="108"/>
      <c r="I342" s="109"/>
      <c r="J342" s="110"/>
      <c r="K342" s="110" t="str">
        <f>IF(I342="","",J342*I342)</f>
        <v/>
      </c>
      <c r="L342" s="111" t="str">
        <f>IF(A342=1,K342,"")</f>
        <v/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>
        <v>1</v>
      </c>
      <c r="B343" s="104"/>
      <c r="C343" s="105" t="s">
        <v>936</v>
      </c>
      <c r="D343" s="105"/>
      <c r="E343" s="105"/>
      <c r="F343" s="114"/>
      <c r="G343" s="107"/>
      <c r="H343" s="108" t="s">
        <v>68</v>
      </c>
      <c r="I343" s="109">
        <v>4.525500000000001</v>
      </c>
      <c r="J343" s="110">
        <v>21200</v>
      </c>
      <c r="K343" s="110">
        <f>IF(I343="","",J343*I343)</f>
        <v>95940.60000000002</v>
      </c>
      <c r="L343" s="111">
        <f>IF(A343=1,K343,"")</f>
        <v>95940.60000000002</v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 t="s">
        <v>1145</v>
      </c>
      <c r="R343" s="115"/>
    </row>
    <row r="344" spans="1:18" ht="27" customHeight="1">
      <c r="A344" s="103">
        <v>1</v>
      </c>
      <c r="B344" s="104"/>
      <c r="C344" s="105" t="s">
        <v>352</v>
      </c>
      <c r="D344" s="105"/>
      <c r="E344" s="105"/>
      <c r="F344" s="114"/>
      <c r="G344" s="107"/>
      <c r="H344" s="108" t="s">
        <v>68</v>
      </c>
      <c r="I344" s="109">
        <v>1.9124000000000001</v>
      </c>
      <c r="J344" s="110">
        <v>1900</v>
      </c>
      <c r="K344" s="110">
        <f>IF(I344="","",J344*I344)</f>
        <v>3633.5600000000004</v>
      </c>
      <c r="L344" s="111">
        <f>IF(A344=1,K344,"")</f>
        <v>3633.5600000000004</v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 t="s">
        <v>855</v>
      </c>
      <c r="R344" s="115"/>
    </row>
    <row r="345" spans="1:18" ht="27" customHeight="1">
      <c r="A345" s="103"/>
      <c r="B345" s="104"/>
      <c r="C345" s="105"/>
      <c r="D345" s="105"/>
      <c r="E345" s="105"/>
      <c r="F345" s="113"/>
      <c r="G345" s="107"/>
      <c r="H345" s="108"/>
      <c r="I345" s="109"/>
      <c r="J345" s="110"/>
      <c r="K345" s="110" t="str">
        <f>IF(I345="","",J345*I345)</f>
        <v/>
      </c>
      <c r="L345" s="111" t="str">
        <f>IF(A345=1,K345,"")</f>
        <v/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>
        <v>2</v>
      </c>
      <c r="B346" s="104"/>
      <c r="C346" s="105" t="s">
        <v>941</v>
      </c>
      <c r="D346" s="105"/>
      <c r="E346" s="105"/>
      <c r="F346" s="114"/>
      <c r="G346" s="107"/>
      <c r="H346" s="108" t="s">
        <v>947</v>
      </c>
      <c r="I346" s="109">
        <v>0.08</v>
      </c>
      <c r="J346" s="110">
        <v>603429.4257314438</v>
      </c>
      <c r="K346" s="110">
        <f>IF(I346="","",J346*I346)</f>
        <v>48274.354058515506</v>
      </c>
      <c r="L346" s="111" t="str">
        <f>IF(A346=1,K346,"")</f>
        <v/>
      </c>
      <c r="M346" s="111">
        <f>IF(A346=2,K346,"")</f>
        <v>48274.354058515506</v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/>
      <c r="B347" s="104"/>
      <c r="C347" s="105"/>
      <c r="D347" s="105"/>
      <c r="E347" s="105"/>
      <c r="F347" s="114"/>
      <c r="G347" s="107"/>
      <c r="H347" s="108"/>
      <c r="I347" s="109"/>
      <c r="J347" s="110"/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352814.40433763666</v>
      </c>
      <c r="L349" s="119">
        <f>SUM(L329:L348)</f>
        <v>100654.16000000002</v>
      </c>
      <c r="M349" s="119">
        <f>SUM(M329:M348)</f>
        <v>651703.77978995955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-399543.53545232292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12923.604554492185</v>
      </c>
      <c r="L350" s="126">
        <f>IF($I$4="","",L349/$I$4)</f>
        <v>20010.767395626244</v>
      </c>
      <c r="M350" s="126">
        <f>IF($I$4="","",M349/$I$4)</f>
        <v>129563.37570376928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-14635.294338912927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24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1124</v>
      </c>
      <c r="C353" s="84"/>
      <c r="D353" s="84"/>
      <c r="E353" s="84"/>
      <c r="F353" s="84"/>
      <c r="G353" s="84"/>
      <c r="H353" s="85"/>
      <c r="I353" s="86"/>
      <c r="J353" s="87"/>
      <c r="K353" s="87" t="s">
        <v>1147</v>
      </c>
      <c r="L353" s="88"/>
      <c r="M353" s="88"/>
      <c r="N353" s="88"/>
      <c r="O353" s="88"/>
      <c r="P353" s="89">
        <v>54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1146</v>
      </c>
      <c r="C355" s="232"/>
      <c r="D355" s="232"/>
      <c r="E355" s="232"/>
      <c r="F355" s="232"/>
      <c r="G355" s="232"/>
      <c r="H355" s="97" t="s">
        <v>110</v>
      </c>
      <c r="I355" s="98">
        <v>22.2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2</v>
      </c>
      <c r="B356" s="104"/>
      <c r="C356" s="105" t="s">
        <v>934</v>
      </c>
      <c r="D356" s="105"/>
      <c r="E356" s="105"/>
      <c r="F356" s="106"/>
      <c r="G356" s="107"/>
      <c r="H356" s="108" t="s">
        <v>76</v>
      </c>
      <c r="I356" s="109">
        <v>15.53</v>
      </c>
      <c r="J356" s="110">
        <v>500</v>
      </c>
      <c r="K356" s="110">
        <f>IF(I356="","",J356*I356)</f>
        <v>7765</v>
      </c>
      <c r="L356" s="111" t="str">
        <f>IF(A356=1,K356,"")</f>
        <v/>
      </c>
      <c r="M356" s="111">
        <f>IF(A356=2,K356,"")</f>
        <v>7765</v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/>
      <c r="R356" s="102"/>
    </row>
    <row r="357" spans="1:18" ht="27" customHeight="1">
      <c r="A357" s="103">
        <v>2</v>
      </c>
      <c r="B357" s="104"/>
      <c r="C357" s="105" t="s">
        <v>1127</v>
      </c>
      <c r="D357" s="105"/>
      <c r="E357" s="105"/>
      <c r="F357" s="106"/>
      <c r="G357" s="107"/>
      <c r="H357" s="108" t="s">
        <v>76</v>
      </c>
      <c r="I357" s="109">
        <v>11.11</v>
      </c>
      <c r="J357" s="110">
        <v>700</v>
      </c>
      <c r="K357" s="110">
        <f>IF(I357="","",J357*I357)</f>
        <v>7777</v>
      </c>
      <c r="L357" s="111" t="str">
        <f>IF(A357=1,K357,"")</f>
        <v/>
      </c>
      <c r="M357" s="111">
        <f>IF(A357=2,K357,"")</f>
        <v>7777</v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/>
      <c r="R357" s="102"/>
    </row>
    <row r="358" spans="1:18" ht="27" customHeight="1">
      <c r="A358" s="103">
        <v>2</v>
      </c>
      <c r="B358" s="104"/>
      <c r="C358" s="105" t="s">
        <v>935</v>
      </c>
      <c r="D358" s="105"/>
      <c r="E358" s="105"/>
      <c r="F358" s="106"/>
      <c r="G358" s="107"/>
      <c r="H358" s="108" t="s">
        <v>76</v>
      </c>
      <c r="I358" s="109">
        <v>42.64</v>
      </c>
      <c r="J358" s="110">
        <v>0</v>
      </c>
      <c r="K358" s="110">
        <f>IF(I358="","",J358*I358)</f>
        <v>0</v>
      </c>
      <c r="L358" s="111" t="str">
        <f>IF(A358=1,K358,"")</f>
        <v/>
      </c>
      <c r="M358" s="111">
        <f>IF(A358=2,K358,"")</f>
        <v>0</v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 t="s">
        <v>948</v>
      </c>
      <c r="R358" s="102"/>
    </row>
    <row r="359" spans="1:18" ht="27" customHeight="1">
      <c r="A359" s="103">
        <v>2</v>
      </c>
      <c r="B359" s="104"/>
      <c r="C359" s="105" t="s">
        <v>1128</v>
      </c>
      <c r="D359" s="105"/>
      <c r="E359" s="105"/>
      <c r="F359" s="113" t="s">
        <v>1148</v>
      </c>
      <c r="G359" s="107"/>
      <c r="H359" s="108" t="s">
        <v>68</v>
      </c>
      <c r="I359" s="109">
        <v>0.72</v>
      </c>
      <c r="J359" s="110">
        <v>35131.147540983606</v>
      </c>
      <c r="K359" s="110">
        <f>IF(I359="","",J359*I359)</f>
        <v>25294.426229508194</v>
      </c>
      <c r="L359" s="111" t="str">
        <f>IF(A359=1,K359,"")</f>
        <v/>
      </c>
      <c r="M359" s="111">
        <f>IF(A359=2,K359,"")</f>
        <v>25294.426229508194</v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>
        <v>2</v>
      </c>
      <c r="B360" s="104"/>
      <c r="C360" s="105" t="s">
        <v>1128</v>
      </c>
      <c r="D360" s="105"/>
      <c r="E360" s="105"/>
      <c r="F360" s="106" t="s">
        <v>1149</v>
      </c>
      <c r="G360" s="107"/>
      <c r="H360" s="108" t="s">
        <v>68</v>
      </c>
      <c r="I360" s="109">
        <v>4.49</v>
      </c>
      <c r="J360" s="110">
        <v>21667.486486486483</v>
      </c>
      <c r="K360" s="110">
        <f>IF(I360="","",J360*I360)</f>
        <v>97287.014324324307</v>
      </c>
      <c r="L360" s="111" t="str">
        <f>IF(A360=1,K360,"")</f>
        <v/>
      </c>
      <c r="M360" s="111">
        <f>IF(A360=2,K360,"")</f>
        <v>97287.014324324307</v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/>
      <c r="R360" s="102"/>
    </row>
    <row r="361" spans="1:18" ht="27" customHeight="1">
      <c r="A361" s="103">
        <v>2</v>
      </c>
      <c r="B361" s="104"/>
      <c r="C361" s="105" t="s">
        <v>1129</v>
      </c>
      <c r="D361" s="105"/>
      <c r="E361" s="105"/>
      <c r="F361" s="113" t="s">
        <v>1150</v>
      </c>
      <c r="G361" s="107"/>
      <c r="H361" s="108" t="s">
        <v>110</v>
      </c>
      <c r="I361" s="109">
        <v>22.2</v>
      </c>
      <c r="J361" s="110">
        <v>800</v>
      </c>
      <c r="K361" s="110">
        <f>IF(I361="","",J361*I361)</f>
        <v>17760</v>
      </c>
      <c r="L361" s="111" t="str">
        <f>IF(A361=1,K361,"")</f>
        <v/>
      </c>
      <c r="M361" s="111">
        <f>IF(A361=2,K361,"")</f>
        <v>17760</v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>
        <v>1</v>
      </c>
      <c r="B362" s="104"/>
      <c r="C362" s="105" t="s">
        <v>1131</v>
      </c>
      <c r="D362" s="105"/>
      <c r="E362" s="105"/>
      <c r="F362" s="114" t="s">
        <v>1151</v>
      </c>
      <c r="G362" s="107"/>
      <c r="H362" s="108" t="s">
        <v>76</v>
      </c>
      <c r="I362" s="109">
        <v>2</v>
      </c>
      <c r="J362" s="110">
        <v>1210</v>
      </c>
      <c r="K362" s="110">
        <f>IF(I362="","",J362*I362)</f>
        <v>2420</v>
      </c>
      <c r="L362" s="111">
        <f>IF(A362=1,K362,"")</f>
        <v>2420</v>
      </c>
      <c r="M362" s="111" t="str">
        <f>IF(A362=2,K362,"")</f>
        <v/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/>
      <c r="B363" s="104"/>
      <c r="C363" s="105" t="s">
        <v>1133</v>
      </c>
      <c r="D363" s="105"/>
      <c r="E363" s="105"/>
      <c r="F363" s="113"/>
      <c r="G363" s="107"/>
      <c r="H363" s="108" t="s">
        <v>377</v>
      </c>
      <c r="I363" s="109">
        <v>118.12</v>
      </c>
      <c r="J363" s="110">
        <v>222.44077615983747</v>
      </c>
      <c r="K363" s="110">
        <f>IF(I363="","",J363*I363)</f>
        <v>26274.704480000004</v>
      </c>
      <c r="L363" s="111">
        <v>0</v>
      </c>
      <c r="M363" s="111">
        <v>26274.70448</v>
      </c>
      <c r="N363" s="111">
        <v>0</v>
      </c>
      <c r="O363" s="111" t="str">
        <f>IF(A363=4,K363,"")</f>
        <v/>
      </c>
      <c r="P363" s="111">
        <v>0</v>
      </c>
      <c r="Q363" s="112" t="s">
        <v>1154</v>
      </c>
      <c r="R363" s="82"/>
    </row>
    <row r="364" spans="1:18" ht="27" customHeight="1">
      <c r="A364" s="103">
        <v>2</v>
      </c>
      <c r="B364" s="104"/>
      <c r="C364" s="105" t="s">
        <v>1134</v>
      </c>
      <c r="D364" s="105"/>
      <c r="E364" s="105"/>
      <c r="F364" s="113" t="s">
        <v>1152</v>
      </c>
      <c r="G364" s="107"/>
      <c r="H364" s="108" t="s">
        <v>76</v>
      </c>
      <c r="I364" s="109">
        <v>3.33</v>
      </c>
      <c r="J364" s="110">
        <v>613.55792933442888</v>
      </c>
      <c r="K364" s="110">
        <f>IF(I364="","",J364*I364)</f>
        <v>2043.1479046836482</v>
      </c>
      <c r="L364" s="111" t="str">
        <f>IF(A364=1,K364,"")</f>
        <v/>
      </c>
      <c r="M364" s="111">
        <f>IF(A364=2,K364,"")</f>
        <v>2043.1479046836482</v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>
        <v>2</v>
      </c>
      <c r="B365" s="104"/>
      <c r="C365" s="105" t="s">
        <v>1136</v>
      </c>
      <c r="D365" s="105"/>
      <c r="E365" s="105"/>
      <c r="F365" s="113"/>
      <c r="G365" s="107"/>
      <c r="H365" s="108" t="s">
        <v>1141</v>
      </c>
      <c r="I365" s="109">
        <v>59.222222222222229</v>
      </c>
      <c r="J365" s="110">
        <v>100</v>
      </c>
      <c r="K365" s="110">
        <f>IF(I365="","",J365*I365)</f>
        <v>5922.2222222222226</v>
      </c>
      <c r="L365" s="111" t="str">
        <f>IF(A365=1,K365,"")</f>
        <v/>
      </c>
      <c r="M365" s="111">
        <f>IF(A365=2,K365,"")</f>
        <v>5922.2222222222226</v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>
        <v>2</v>
      </c>
      <c r="B366" s="104"/>
      <c r="C366" s="105" t="s">
        <v>1137</v>
      </c>
      <c r="D366" s="105"/>
      <c r="E366" s="105"/>
      <c r="F366" s="106" t="s">
        <v>1153</v>
      </c>
      <c r="G366" s="107"/>
      <c r="H366" s="108" t="s">
        <v>68</v>
      </c>
      <c r="I366" s="109">
        <v>5.55</v>
      </c>
      <c r="J366" s="110">
        <v>1200</v>
      </c>
      <c r="K366" s="110">
        <f>IF(I366="","",J366*I366)</f>
        <v>6660</v>
      </c>
      <c r="L366" s="111" t="str">
        <f>IF(A366=1,K366,"")</f>
        <v/>
      </c>
      <c r="M366" s="111">
        <f>IF(A366=2,K366,"")</f>
        <v>6660</v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>
        <v>2</v>
      </c>
      <c r="B367" s="104"/>
      <c r="C367" s="105" t="s">
        <v>1139</v>
      </c>
      <c r="D367" s="105"/>
      <c r="E367" s="105"/>
      <c r="F367" s="106"/>
      <c r="G367" s="107"/>
      <c r="H367" s="108" t="s">
        <v>68</v>
      </c>
      <c r="I367" s="109">
        <v>2.89</v>
      </c>
      <c r="J367" s="110">
        <v>2000</v>
      </c>
      <c r="K367" s="110">
        <f>IF(I367="","",J367*I367)</f>
        <v>5780</v>
      </c>
      <c r="L367" s="111" t="str">
        <f>IF(A367=1,K367,"")</f>
        <v/>
      </c>
      <c r="M367" s="111">
        <f>IF(A367=2,K367,"")</f>
        <v>5780</v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/>
      <c r="R367" s="115"/>
    </row>
    <row r="368" spans="1:18" ht="27" customHeight="1">
      <c r="A368" s="103">
        <v>2</v>
      </c>
      <c r="B368" s="104"/>
      <c r="C368" s="105" t="s">
        <v>1140</v>
      </c>
      <c r="D368" s="105"/>
      <c r="E368" s="105"/>
      <c r="F368" s="106" t="s">
        <v>886</v>
      </c>
      <c r="G368" s="107"/>
      <c r="H368" s="108" t="s">
        <v>68</v>
      </c>
      <c r="I368" s="109">
        <v>2.3388888888888886</v>
      </c>
      <c r="J368" s="110">
        <v>600</v>
      </c>
      <c r="K368" s="110">
        <f>IF(I368="","",J368*I368)</f>
        <v>1403.333333333333</v>
      </c>
      <c r="L368" s="111" t="str">
        <f>IF(A368=1,K368,"")</f>
        <v/>
      </c>
      <c r="M368" s="111">
        <f>IF(A368=2,K368,"")</f>
        <v>1403.333333333333</v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/>
      <c r="B369" s="104"/>
      <c r="C369" s="105"/>
      <c r="D369" s="105"/>
      <c r="E369" s="105"/>
      <c r="F369" s="106"/>
      <c r="G369" s="107"/>
      <c r="H369" s="108"/>
      <c r="I369" s="109"/>
      <c r="J369" s="110"/>
      <c r="K369" s="110" t="str">
        <f>IF(I369="","",J369*I369)</f>
        <v/>
      </c>
      <c r="L369" s="111" t="str">
        <f>IF(A369=1,K369,"")</f>
        <v/>
      </c>
      <c r="M369" s="111" t="str">
        <f>IF(A369=2,K369,"")</f>
        <v/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>
        <v>1</v>
      </c>
      <c r="B370" s="104"/>
      <c r="C370" s="105" t="s">
        <v>936</v>
      </c>
      <c r="D370" s="105"/>
      <c r="E370" s="105"/>
      <c r="F370" s="114" t="s">
        <v>369</v>
      </c>
      <c r="G370" s="107"/>
      <c r="H370" s="108" t="s">
        <v>68</v>
      </c>
      <c r="I370" s="109">
        <v>5.7310000000000008</v>
      </c>
      <c r="J370" s="110">
        <v>21200</v>
      </c>
      <c r="K370" s="110">
        <f>IF(I370="","",J370*I370)</f>
        <v>121497.20000000001</v>
      </c>
      <c r="L370" s="111">
        <f>IF(A370=1,K370,"")</f>
        <v>121497.20000000001</v>
      </c>
      <c r="M370" s="111" t="str">
        <f>IF(A370=2,K370,"")</f>
        <v/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 t="s">
        <v>1145</v>
      </c>
      <c r="R370" s="115"/>
    </row>
    <row r="371" spans="1:18" ht="27" customHeight="1">
      <c r="A371" s="103">
        <v>1</v>
      </c>
      <c r="B371" s="104"/>
      <c r="C371" s="105" t="s">
        <v>352</v>
      </c>
      <c r="D371" s="105"/>
      <c r="E371" s="105"/>
      <c r="F371" s="114"/>
      <c r="G371" s="107"/>
      <c r="H371" s="108" t="s">
        <v>68</v>
      </c>
      <c r="I371" s="109">
        <v>2.17</v>
      </c>
      <c r="J371" s="110">
        <v>1900</v>
      </c>
      <c r="K371" s="110">
        <f>IF(I371="","",J371*I371)</f>
        <v>4123</v>
      </c>
      <c r="L371" s="111">
        <f>IF(A371=1,K371,"")</f>
        <v>4123</v>
      </c>
      <c r="M371" s="111" t="str">
        <f>IF(A371=2,K371,"")</f>
        <v/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 t="s">
        <v>855</v>
      </c>
      <c r="R371" s="115"/>
    </row>
    <row r="372" spans="1:18" ht="27" customHeight="1">
      <c r="A372" s="103"/>
      <c r="B372" s="104"/>
      <c r="C372" s="105"/>
      <c r="D372" s="105"/>
      <c r="E372" s="105"/>
      <c r="F372" s="113"/>
      <c r="G372" s="107"/>
      <c r="H372" s="108"/>
      <c r="I372" s="109"/>
      <c r="J372" s="110"/>
      <c r="K372" s="110" t="str">
        <f>IF(I372="","",J372*I372)</f>
        <v/>
      </c>
      <c r="L372" s="111" t="str">
        <f>IF(A372=1,K372,"")</f>
        <v/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>
        <v>2</v>
      </c>
      <c r="B373" s="104"/>
      <c r="C373" s="105" t="s">
        <v>941</v>
      </c>
      <c r="D373" s="105"/>
      <c r="E373" s="105"/>
      <c r="F373" s="114"/>
      <c r="G373" s="107"/>
      <c r="H373" s="108" t="s">
        <v>947</v>
      </c>
      <c r="I373" s="109">
        <v>0.08</v>
      </c>
      <c r="J373" s="110">
        <v>645556.69690482959</v>
      </c>
      <c r="K373" s="110">
        <f>IF(I373="","",J373*I373)</f>
        <v>51644.535752386371</v>
      </c>
      <c r="L373" s="111" t="str">
        <f>IF(A373=1,K373,"")</f>
        <v/>
      </c>
      <c r="M373" s="111">
        <f>IF(A373=2,K373,"")</f>
        <v>51644.535752386371</v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/>
      <c r="B374" s="104"/>
      <c r="C374" s="105"/>
      <c r="D374" s="105"/>
      <c r="E374" s="105"/>
      <c r="F374" s="114"/>
      <c r="G374" s="107"/>
      <c r="H374" s="108"/>
      <c r="I374" s="109"/>
      <c r="J374" s="110"/>
      <c r="K374" s="110" t="str">
        <f>IF(I374="","",J374*I374)</f>
        <v/>
      </c>
      <c r="L374" s="111" t="str">
        <f>IF(A374=1,K374,"")</f>
        <v/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/>
      <c r="B375" s="104"/>
      <c r="C375" s="105"/>
      <c r="D375" s="105"/>
      <c r="E375" s="105"/>
      <c r="F375" s="114"/>
      <c r="G375" s="107"/>
      <c r="H375" s="108"/>
      <c r="I375" s="109"/>
      <c r="J375" s="110"/>
      <c r="K375" s="110" t="str">
        <f>IF(I375="","",J375*I375)</f>
        <v/>
      </c>
      <c r="L375" s="111" t="str">
        <f>IF(A375=1,K375,"")</f>
        <v/>
      </c>
      <c r="M375" s="111" t="str">
        <f>IF(A375=2,K375,"")</f>
        <v/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383651.58424645814</v>
      </c>
      <c r="L376" s="119">
        <f>SUM(L356:L375)</f>
        <v>128040.20000000001</v>
      </c>
      <c r="M376" s="119">
        <f>SUM(M356:M375)</f>
        <v>255611.38424645812</v>
      </c>
      <c r="N376" s="119">
        <f>SUM(N356:N375)</f>
        <v>0</v>
      </c>
      <c r="O376" s="119">
        <f>SUM(O356:O375)</f>
        <v>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17281.6028939846</v>
      </c>
      <c r="L377" s="126">
        <f>IF($I$4="","",L376/$I$4)</f>
        <v>25455.308151093439</v>
      </c>
      <c r="M377" s="126">
        <f>IF($I$4="","",M376/$I$4)</f>
        <v>50817.372613609965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24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1124</v>
      </c>
      <c r="C380" s="84"/>
      <c r="D380" s="84"/>
      <c r="E380" s="84"/>
      <c r="F380" s="84"/>
      <c r="G380" s="84"/>
      <c r="H380" s="85"/>
      <c r="I380" s="86"/>
      <c r="J380" s="87"/>
      <c r="K380" s="87" t="s">
        <v>1156</v>
      </c>
      <c r="L380" s="88"/>
      <c r="M380" s="88"/>
      <c r="N380" s="88"/>
      <c r="O380" s="88"/>
      <c r="P380" s="89">
        <v>55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1155</v>
      </c>
      <c r="C382" s="232"/>
      <c r="D382" s="232"/>
      <c r="E382" s="232"/>
      <c r="F382" s="232"/>
      <c r="G382" s="232"/>
      <c r="H382" s="97" t="s">
        <v>110</v>
      </c>
      <c r="I382" s="98">
        <v>3.5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2</v>
      </c>
      <c r="B383" s="104"/>
      <c r="C383" s="105" t="s">
        <v>934</v>
      </c>
      <c r="D383" s="105"/>
      <c r="E383" s="105"/>
      <c r="F383" s="106"/>
      <c r="G383" s="107"/>
      <c r="H383" s="108" t="s">
        <v>76</v>
      </c>
      <c r="I383" s="109">
        <v>2.61</v>
      </c>
      <c r="J383" s="110">
        <v>500</v>
      </c>
      <c r="K383" s="110">
        <f>IF(I383="","",J383*I383)</f>
        <v>1305</v>
      </c>
      <c r="L383" s="111" t="str">
        <f>IF(A383=1,K383,"")</f>
        <v/>
      </c>
      <c r="M383" s="111">
        <f>IF(A383=2,K383,"")</f>
        <v>1305</v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>
        <v>2</v>
      </c>
      <c r="B384" s="104"/>
      <c r="C384" s="105" t="s">
        <v>1127</v>
      </c>
      <c r="D384" s="105"/>
      <c r="E384" s="105"/>
      <c r="F384" s="106"/>
      <c r="G384" s="107"/>
      <c r="H384" s="108" t="s">
        <v>76</v>
      </c>
      <c r="I384" s="109">
        <v>2.61</v>
      </c>
      <c r="J384" s="110">
        <v>700</v>
      </c>
      <c r="K384" s="110">
        <f>IF(I384="","",J384*I384)</f>
        <v>1827</v>
      </c>
      <c r="L384" s="111" t="str">
        <f>IF(A384=1,K384,"")</f>
        <v/>
      </c>
      <c r="M384" s="111">
        <f>IF(A384=2,K384,"")</f>
        <v>1827</v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/>
      <c r="R384" s="102"/>
    </row>
    <row r="385" spans="1:18" ht="27" customHeight="1">
      <c r="A385" s="103">
        <v>2</v>
      </c>
      <c r="B385" s="104"/>
      <c r="C385" s="105" t="s">
        <v>935</v>
      </c>
      <c r="D385" s="105"/>
      <c r="E385" s="105"/>
      <c r="F385" s="106"/>
      <c r="G385" s="107"/>
      <c r="H385" s="108" t="s">
        <v>76</v>
      </c>
      <c r="I385" s="109">
        <v>7.05</v>
      </c>
      <c r="J385" s="110">
        <v>0</v>
      </c>
      <c r="K385" s="110">
        <f>IF(I385="","",J385*I385)</f>
        <v>0</v>
      </c>
      <c r="L385" s="111" t="str">
        <f>IF(A385=1,K385,"")</f>
        <v/>
      </c>
      <c r="M385" s="111">
        <f>IF(A385=2,K385,"")</f>
        <v>0</v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 t="s">
        <v>948</v>
      </c>
      <c r="R385" s="102"/>
    </row>
    <row r="386" spans="1:18" ht="27" customHeight="1">
      <c r="A386" s="103">
        <v>2</v>
      </c>
      <c r="B386" s="104"/>
      <c r="C386" s="105" t="s">
        <v>1128</v>
      </c>
      <c r="D386" s="105"/>
      <c r="E386" s="105"/>
      <c r="F386" s="113" t="s">
        <v>1148</v>
      </c>
      <c r="G386" s="107"/>
      <c r="H386" s="108" t="s">
        <v>68</v>
      </c>
      <c r="I386" s="109">
        <v>0.12</v>
      </c>
      <c r="J386" s="110">
        <v>35131.147540983606</v>
      </c>
      <c r="K386" s="110">
        <f>IF(I386="","",J386*I386)</f>
        <v>4215.7377049180323</v>
      </c>
      <c r="L386" s="111" t="str">
        <f>IF(A386=1,K386,"")</f>
        <v/>
      </c>
      <c r="M386" s="111">
        <f>IF(A386=2,K386,"")</f>
        <v>4215.7377049180323</v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>
        <v>2</v>
      </c>
      <c r="B387" s="104"/>
      <c r="C387" s="105" t="s">
        <v>1128</v>
      </c>
      <c r="D387" s="105"/>
      <c r="E387" s="105"/>
      <c r="F387" s="106" t="s">
        <v>1149</v>
      </c>
      <c r="G387" s="107"/>
      <c r="H387" s="108" t="s">
        <v>68</v>
      </c>
      <c r="I387" s="109">
        <v>0.76</v>
      </c>
      <c r="J387" s="110">
        <v>21667.486486486483</v>
      </c>
      <c r="K387" s="110">
        <f>IF(I387="","",J387*I387)</f>
        <v>16467.289729729728</v>
      </c>
      <c r="L387" s="111" t="str">
        <f>IF(A387=1,K387,"")</f>
        <v/>
      </c>
      <c r="M387" s="111">
        <f>IF(A387=2,K387,"")</f>
        <v>16467.289729729728</v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>
        <v>2</v>
      </c>
      <c r="B388" s="104"/>
      <c r="C388" s="105" t="s">
        <v>1129</v>
      </c>
      <c r="D388" s="105"/>
      <c r="E388" s="105"/>
      <c r="F388" s="113" t="s">
        <v>1150</v>
      </c>
      <c r="G388" s="107"/>
      <c r="H388" s="108" t="s">
        <v>110</v>
      </c>
      <c r="I388" s="109">
        <v>3.5</v>
      </c>
      <c r="J388" s="110">
        <v>800</v>
      </c>
      <c r="K388" s="110">
        <f>IF(I388="","",J388*I388)</f>
        <v>2800</v>
      </c>
      <c r="L388" s="111" t="str">
        <f>IF(A388=1,K388,"")</f>
        <v/>
      </c>
      <c r="M388" s="111">
        <f>IF(A388=2,K388,"")</f>
        <v>2800</v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>
        <v>1</v>
      </c>
      <c r="B389" s="104"/>
      <c r="C389" s="105" t="s">
        <v>1131</v>
      </c>
      <c r="D389" s="105"/>
      <c r="E389" s="105"/>
      <c r="F389" s="114" t="s">
        <v>1151</v>
      </c>
      <c r="G389" s="107"/>
      <c r="H389" s="108" t="s">
        <v>76</v>
      </c>
      <c r="I389" s="109">
        <v>0</v>
      </c>
      <c r="J389" s="110">
        <v>1210</v>
      </c>
      <c r="K389" s="110">
        <f>IF(I389="","",J389*I389)</f>
        <v>0</v>
      </c>
      <c r="L389" s="111">
        <f>IF(A389=1,K389,"")</f>
        <v>0</v>
      </c>
      <c r="M389" s="111" t="str">
        <f>IF(A389=2,K389,"")</f>
        <v/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>
        <v>2</v>
      </c>
      <c r="B390" s="104"/>
      <c r="C390" s="105" t="s">
        <v>1133</v>
      </c>
      <c r="D390" s="105"/>
      <c r="E390" s="105"/>
      <c r="F390" s="113"/>
      <c r="G390" s="107"/>
      <c r="H390" s="108" t="s">
        <v>377</v>
      </c>
      <c r="I390" s="109">
        <v>16.88</v>
      </c>
      <c r="J390" s="110">
        <v>244.52650236966826</v>
      </c>
      <c r="K390" s="110">
        <f>IF(I390="","",J390*I390)</f>
        <v>4127.60736</v>
      </c>
      <c r="L390" s="111" t="str">
        <f>IF(A390=1,K390,"")</f>
        <v/>
      </c>
      <c r="M390" s="111">
        <f>IF(A390=2,K390,"")</f>
        <v>4127.60736</v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 t="s">
        <v>1157</v>
      </c>
      <c r="R390" s="82"/>
    </row>
    <row r="391" spans="1:18" ht="27" customHeight="1">
      <c r="A391" s="103">
        <v>2</v>
      </c>
      <c r="B391" s="104"/>
      <c r="C391" s="105" t="s">
        <v>1134</v>
      </c>
      <c r="D391" s="105"/>
      <c r="E391" s="105"/>
      <c r="F391" s="113" t="s">
        <v>1152</v>
      </c>
      <c r="G391" s="107"/>
      <c r="H391" s="108" t="s">
        <v>76</v>
      </c>
      <c r="I391" s="109">
        <v>0.52</v>
      </c>
      <c r="J391" s="110">
        <v>613.55792933442888</v>
      </c>
      <c r="K391" s="110">
        <f>IF(I391="","",J391*I391)</f>
        <v>319.05012325390305</v>
      </c>
      <c r="L391" s="111" t="str">
        <f>IF(A391=1,K391,"")</f>
        <v/>
      </c>
      <c r="M391" s="111">
        <f>IF(A391=2,K391,"")</f>
        <v>319.05012325390305</v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>
        <v>2</v>
      </c>
      <c r="B392" s="104"/>
      <c r="C392" s="105" t="s">
        <v>1136</v>
      </c>
      <c r="D392" s="105"/>
      <c r="E392" s="105"/>
      <c r="F392" s="113"/>
      <c r="G392" s="107"/>
      <c r="H392" s="108" t="s">
        <v>1141</v>
      </c>
      <c r="I392" s="109">
        <v>9.7916666666666661</v>
      </c>
      <c r="J392" s="110">
        <v>100</v>
      </c>
      <c r="K392" s="110">
        <f>IF(I392="","",J392*I392)</f>
        <v>979.16666666666663</v>
      </c>
      <c r="L392" s="111" t="str">
        <f>IF(A392=1,K392,"")</f>
        <v/>
      </c>
      <c r="M392" s="111">
        <f>IF(A392=2,K392,"")</f>
        <v>979.16666666666663</v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>
        <v>2</v>
      </c>
      <c r="B393" s="104"/>
      <c r="C393" s="105" t="s">
        <v>1137</v>
      </c>
      <c r="D393" s="105"/>
      <c r="E393" s="105"/>
      <c r="F393" s="106" t="s">
        <v>1153</v>
      </c>
      <c r="G393" s="107"/>
      <c r="H393" s="108" t="s">
        <v>68</v>
      </c>
      <c r="I393" s="109">
        <v>0.9</v>
      </c>
      <c r="J393" s="110">
        <v>1200</v>
      </c>
      <c r="K393" s="110">
        <f>IF(I393="","",J393*I393)</f>
        <v>1080</v>
      </c>
      <c r="L393" s="111" t="str">
        <f>IF(A393=1,K393,"")</f>
        <v/>
      </c>
      <c r="M393" s="111">
        <f>IF(A393=2,K393,"")</f>
        <v>1080</v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>
        <v>2</v>
      </c>
      <c r="B394" s="104"/>
      <c r="C394" s="105" t="s">
        <v>1139</v>
      </c>
      <c r="D394" s="105"/>
      <c r="E394" s="105"/>
      <c r="F394" s="106"/>
      <c r="G394" s="107"/>
      <c r="H394" s="108" t="s">
        <v>68</v>
      </c>
      <c r="I394" s="109">
        <v>0.4</v>
      </c>
      <c r="J394" s="110">
        <v>2000</v>
      </c>
      <c r="K394" s="110">
        <f>IF(I394="","",J394*I394)</f>
        <v>800</v>
      </c>
      <c r="L394" s="111" t="str">
        <f>IF(A394=1,K394,"")</f>
        <v/>
      </c>
      <c r="M394" s="111">
        <f>IF(A394=2,K394,"")</f>
        <v>800</v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>
        <v>2</v>
      </c>
      <c r="B395" s="104"/>
      <c r="C395" s="105" t="s">
        <v>1140</v>
      </c>
      <c r="D395" s="105"/>
      <c r="E395" s="105"/>
      <c r="F395" s="106" t="s">
        <v>886</v>
      </c>
      <c r="G395" s="107"/>
      <c r="H395" s="108" t="s">
        <v>68</v>
      </c>
      <c r="I395" s="109">
        <v>0.4</v>
      </c>
      <c r="J395" s="110">
        <v>600</v>
      </c>
      <c r="K395" s="110">
        <f>IF(I395="","",J395*I395)</f>
        <v>240</v>
      </c>
      <c r="L395" s="111" t="str">
        <f>IF(A395=1,K395,"")</f>
        <v/>
      </c>
      <c r="M395" s="111">
        <f>IF(A395=2,K395,"")</f>
        <v>240</v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/>
      <c r="B396" s="104"/>
      <c r="C396" s="105"/>
      <c r="D396" s="105"/>
      <c r="E396" s="105"/>
      <c r="F396" s="106"/>
      <c r="G396" s="107"/>
      <c r="H396" s="108"/>
      <c r="I396" s="109"/>
      <c r="J396" s="110"/>
      <c r="K396" s="110" t="str">
        <f>IF(I396="","",J396*I396)</f>
        <v/>
      </c>
      <c r="L396" s="111" t="str">
        <f>IF(A396=1,K396,"")</f>
        <v/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>
        <v>1</v>
      </c>
      <c r="B397" s="104"/>
      <c r="C397" s="105" t="s">
        <v>936</v>
      </c>
      <c r="D397" s="105"/>
      <c r="E397" s="105"/>
      <c r="F397" s="114" t="s">
        <v>369</v>
      </c>
      <c r="G397" s="107"/>
      <c r="H397" s="108" t="s">
        <v>68</v>
      </c>
      <c r="I397" s="109">
        <v>0.96800000000000008</v>
      </c>
      <c r="J397" s="110">
        <v>21200</v>
      </c>
      <c r="K397" s="110">
        <f>IF(I397="","",J397*I397)</f>
        <v>20521.600000000002</v>
      </c>
      <c r="L397" s="111">
        <f>IF(A397=1,K397,"")</f>
        <v>20521.600000000002</v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 t="s">
        <v>1145</v>
      </c>
      <c r="R397" s="115"/>
    </row>
    <row r="398" spans="1:18" ht="27" customHeight="1">
      <c r="A398" s="103">
        <v>1</v>
      </c>
      <c r="B398" s="104"/>
      <c r="C398" s="105" t="s">
        <v>352</v>
      </c>
      <c r="D398" s="105"/>
      <c r="E398" s="105"/>
      <c r="F398" s="114"/>
      <c r="G398" s="107"/>
      <c r="H398" s="108" t="s">
        <v>68</v>
      </c>
      <c r="I398" s="109">
        <v>0.36399999999999999</v>
      </c>
      <c r="J398" s="110">
        <v>1900</v>
      </c>
      <c r="K398" s="110">
        <f>IF(I398="","",J398*I398)</f>
        <v>691.6</v>
      </c>
      <c r="L398" s="111">
        <f>IF(A398=1,K398,"")</f>
        <v>691.6</v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 t="s">
        <v>855</v>
      </c>
      <c r="R398" s="115"/>
    </row>
    <row r="399" spans="1:18" ht="27" customHeight="1">
      <c r="A399" s="103"/>
      <c r="B399" s="104"/>
      <c r="C399" s="105"/>
      <c r="D399" s="105"/>
      <c r="E399" s="105"/>
      <c r="F399" s="113"/>
      <c r="G399" s="107"/>
      <c r="H399" s="108"/>
      <c r="I399" s="109"/>
      <c r="J399" s="110"/>
      <c r="K399" s="110" t="str">
        <f>IF(I399="","",J399*I399)</f>
        <v/>
      </c>
      <c r="L399" s="111" t="str">
        <f>IF(A399=1,K399,"")</f>
        <v/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>
        <v>2</v>
      </c>
      <c r="B400" s="104"/>
      <c r="C400" s="105" t="s">
        <v>941</v>
      </c>
      <c r="D400" s="105"/>
      <c r="E400" s="105"/>
      <c r="F400" s="114"/>
      <c r="G400" s="107"/>
      <c r="H400" s="108" t="s">
        <v>947</v>
      </c>
      <c r="I400" s="109">
        <v>0.08</v>
      </c>
      <c r="J400" s="110">
        <v>107172.3063522945</v>
      </c>
      <c r="K400" s="110">
        <f>IF(I400="","",J400*I400)</f>
        <v>8573.7845081835603</v>
      </c>
      <c r="L400" s="111" t="str">
        <f>IF(A400=1,K400,"")</f>
        <v/>
      </c>
      <c r="M400" s="111">
        <f>IF(A400=2,K400,"")</f>
        <v>8573.7845081835603</v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63947.836092751895</v>
      </c>
      <c r="L403" s="119">
        <f>SUM(L383:L402)</f>
        <v>21213.200000000001</v>
      </c>
      <c r="M403" s="119">
        <f>SUM(M383:M402)</f>
        <v>42734.636092751891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18270.810312214828</v>
      </c>
      <c r="L404" s="126">
        <f>IF($I$4="","",L403/$I$4)</f>
        <v>4217.3359840954272</v>
      </c>
      <c r="M404" s="126">
        <f>IF($I$4="","",M403/$I$4)</f>
        <v>8495.9515094934177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24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1124</v>
      </c>
      <c r="C407" s="84"/>
      <c r="D407" s="84"/>
      <c r="E407" s="84"/>
      <c r="F407" s="84"/>
      <c r="G407" s="84"/>
      <c r="H407" s="85"/>
      <c r="I407" s="86"/>
      <c r="J407" s="87"/>
      <c r="K407" s="87" t="s">
        <v>1159</v>
      </c>
      <c r="L407" s="88"/>
      <c r="M407" s="88"/>
      <c r="N407" s="88"/>
      <c r="O407" s="88"/>
      <c r="P407" s="89">
        <v>56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1158</v>
      </c>
      <c r="C409" s="232"/>
      <c r="D409" s="232"/>
      <c r="E409" s="232"/>
      <c r="F409" s="232"/>
      <c r="G409" s="232"/>
      <c r="H409" s="97" t="s">
        <v>110</v>
      </c>
      <c r="I409" s="98">
        <v>40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2</v>
      </c>
      <c r="B410" s="104"/>
      <c r="C410" s="105" t="s">
        <v>934</v>
      </c>
      <c r="D410" s="105"/>
      <c r="E410" s="105"/>
      <c r="F410" s="106"/>
      <c r="G410" s="107"/>
      <c r="H410" s="108" t="s">
        <v>76</v>
      </c>
      <c r="I410" s="109">
        <v>32</v>
      </c>
      <c r="J410" s="110">
        <v>500</v>
      </c>
      <c r="K410" s="110">
        <f>IF(I410="","",J410*I410)</f>
        <v>16000</v>
      </c>
      <c r="L410" s="111" t="str">
        <f>IF(A410=1,K410,"")</f>
        <v/>
      </c>
      <c r="M410" s="111">
        <f>IF(A410=2,K410,"")</f>
        <v>16000</v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>
        <v>2</v>
      </c>
      <c r="B411" s="104"/>
      <c r="C411" s="105" t="s">
        <v>1127</v>
      </c>
      <c r="D411" s="105"/>
      <c r="E411" s="105"/>
      <c r="F411" s="106"/>
      <c r="G411" s="107"/>
      <c r="H411" s="108" t="s">
        <v>76</v>
      </c>
      <c r="I411" s="109">
        <v>32</v>
      </c>
      <c r="J411" s="110">
        <v>700</v>
      </c>
      <c r="K411" s="110">
        <f>IF(I411="","",J411*I411)</f>
        <v>22400</v>
      </c>
      <c r="L411" s="111" t="str">
        <f>IF(A411=1,K411,"")</f>
        <v/>
      </c>
      <c r="M411" s="111">
        <f>IF(A411=2,K411,"")</f>
        <v>22400</v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>
        <v>2</v>
      </c>
      <c r="B412" s="104"/>
      <c r="C412" s="105" t="s">
        <v>935</v>
      </c>
      <c r="D412" s="105"/>
      <c r="E412" s="105"/>
      <c r="F412" s="106"/>
      <c r="G412" s="107"/>
      <c r="H412" s="108" t="s">
        <v>76</v>
      </c>
      <c r="I412" s="109">
        <v>86.36</v>
      </c>
      <c r="J412" s="110">
        <v>0</v>
      </c>
      <c r="K412" s="110">
        <f>IF(I412="","",J412*I412)</f>
        <v>0</v>
      </c>
      <c r="L412" s="111" t="str">
        <f>IF(A412=1,K412,"")</f>
        <v/>
      </c>
      <c r="M412" s="111">
        <f>IF(A412=2,K412,"")</f>
        <v>0</v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 t="s">
        <v>948</v>
      </c>
      <c r="R412" s="102"/>
    </row>
    <row r="413" spans="1:18" ht="27" customHeight="1">
      <c r="A413" s="103">
        <v>2</v>
      </c>
      <c r="B413" s="104"/>
      <c r="C413" s="105" t="s">
        <v>1128</v>
      </c>
      <c r="D413" s="105"/>
      <c r="E413" s="105"/>
      <c r="F413" s="113" t="s">
        <v>1148</v>
      </c>
      <c r="G413" s="107"/>
      <c r="H413" s="108" t="s">
        <v>68</v>
      </c>
      <c r="I413" s="109">
        <v>1.5</v>
      </c>
      <c r="J413" s="110">
        <v>35131.147540983606</v>
      </c>
      <c r="K413" s="110">
        <f>IF(I413="","",J413*I413)</f>
        <v>52696.721311475412</v>
      </c>
      <c r="L413" s="111" t="str">
        <f>IF(A413=1,K413,"")</f>
        <v/>
      </c>
      <c r="M413" s="111">
        <f>IF(A413=2,K413,"")</f>
        <v>52696.721311475412</v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>
        <v>2</v>
      </c>
      <c r="B414" s="104"/>
      <c r="C414" s="105" t="s">
        <v>1128</v>
      </c>
      <c r="D414" s="105"/>
      <c r="E414" s="105"/>
      <c r="F414" s="106" t="s">
        <v>1149</v>
      </c>
      <c r="G414" s="107"/>
      <c r="H414" s="108" t="s">
        <v>68</v>
      </c>
      <c r="I414" s="109">
        <v>9.3000000000000007</v>
      </c>
      <c r="J414" s="110">
        <v>21667.486486486483</v>
      </c>
      <c r="K414" s="110">
        <f>IF(I414="","",J414*I414)</f>
        <v>201507.62432432431</v>
      </c>
      <c r="L414" s="111" t="str">
        <f>IF(A414=1,K414,"")</f>
        <v/>
      </c>
      <c r="M414" s="111">
        <f>IF(A414=2,K414,"")</f>
        <v>201507.62432432431</v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>
        <v>2</v>
      </c>
      <c r="B415" s="104"/>
      <c r="C415" s="105" t="s">
        <v>1129</v>
      </c>
      <c r="D415" s="105"/>
      <c r="E415" s="105"/>
      <c r="F415" s="113" t="s">
        <v>1150</v>
      </c>
      <c r="G415" s="107"/>
      <c r="H415" s="108" t="s">
        <v>110</v>
      </c>
      <c r="I415" s="109">
        <v>40</v>
      </c>
      <c r="J415" s="110">
        <v>800</v>
      </c>
      <c r="K415" s="110">
        <f>IF(I415="","",J415*I415)</f>
        <v>32000</v>
      </c>
      <c r="L415" s="111" t="str">
        <f>IF(A415=1,K415,"")</f>
        <v/>
      </c>
      <c r="M415" s="111">
        <f>IF(A415=2,K415,"")</f>
        <v>32000</v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>
        <v>1</v>
      </c>
      <c r="B416" s="104"/>
      <c r="C416" s="105" t="s">
        <v>1131</v>
      </c>
      <c r="D416" s="105"/>
      <c r="E416" s="105"/>
      <c r="F416" s="114" t="s">
        <v>1151</v>
      </c>
      <c r="G416" s="107"/>
      <c r="H416" s="108" t="s">
        <v>76</v>
      </c>
      <c r="I416" s="109">
        <v>3</v>
      </c>
      <c r="J416" s="110">
        <v>1020</v>
      </c>
      <c r="K416" s="110">
        <f>IF(I416="","",J416*I416)</f>
        <v>3060</v>
      </c>
      <c r="L416" s="111">
        <f>IF(A416=1,K416,"")</f>
        <v>3060</v>
      </c>
      <c r="M416" s="111" t="str">
        <f>IF(A416=2,K416,"")</f>
        <v/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>
        <v>2</v>
      </c>
      <c r="B417" s="104"/>
      <c r="C417" s="105" t="s">
        <v>1133</v>
      </c>
      <c r="D417" s="105"/>
      <c r="E417" s="105"/>
      <c r="F417" s="113"/>
      <c r="G417" s="107"/>
      <c r="H417" s="108" t="s">
        <v>377</v>
      </c>
      <c r="I417" s="109">
        <v>228.50080000000003</v>
      </c>
      <c r="J417" s="110">
        <v>242</v>
      </c>
      <c r="K417" s="110">
        <f>IF(I417="","",J417*I417)</f>
        <v>55297.193600000006</v>
      </c>
      <c r="L417" s="111" t="str">
        <f>IF(A417=1,K417,"")</f>
        <v/>
      </c>
      <c r="M417" s="111">
        <f>IF(A417=2,K417,"")</f>
        <v>55297.193600000006</v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>
        <v>2</v>
      </c>
      <c r="B418" s="104"/>
      <c r="C418" s="105" t="s">
        <v>1134</v>
      </c>
      <c r="D418" s="105"/>
      <c r="E418" s="105"/>
      <c r="F418" s="113" t="s">
        <v>1152</v>
      </c>
      <c r="G418" s="107"/>
      <c r="H418" s="108" t="s">
        <v>76</v>
      </c>
      <c r="I418" s="109">
        <v>6</v>
      </c>
      <c r="J418" s="110">
        <v>613.55792933442888</v>
      </c>
      <c r="K418" s="110">
        <f>IF(I418="","",J418*I418)</f>
        <v>3681.347576006573</v>
      </c>
      <c r="L418" s="111" t="str">
        <f>IF(A418=1,K418,"")</f>
        <v/>
      </c>
      <c r="M418" s="111">
        <f>IF(A418=2,K418,"")</f>
        <v>3681.347576006573</v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>
        <v>2</v>
      </c>
      <c r="B419" s="104"/>
      <c r="C419" s="105" t="s">
        <v>1136</v>
      </c>
      <c r="D419" s="105"/>
      <c r="E419" s="105"/>
      <c r="F419" s="113"/>
      <c r="G419" s="107"/>
      <c r="H419" s="108" t="s">
        <v>1141</v>
      </c>
      <c r="I419" s="109">
        <v>119.94444444444444</v>
      </c>
      <c r="J419" s="110">
        <v>100</v>
      </c>
      <c r="K419" s="110">
        <f>IF(I419="","",J419*I419)</f>
        <v>11994.444444444443</v>
      </c>
      <c r="L419" s="111" t="str">
        <f>IF(A419=1,K419,"")</f>
        <v/>
      </c>
      <c r="M419" s="111">
        <f>IF(A419=2,K419,"")</f>
        <v>11994.444444444443</v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>
        <v>2</v>
      </c>
      <c r="B420" s="104"/>
      <c r="C420" s="105" t="s">
        <v>1137</v>
      </c>
      <c r="D420" s="105"/>
      <c r="E420" s="105"/>
      <c r="F420" s="106" t="s">
        <v>1153</v>
      </c>
      <c r="G420" s="107"/>
      <c r="H420" s="108" t="s">
        <v>68</v>
      </c>
      <c r="I420" s="109">
        <v>4.8</v>
      </c>
      <c r="J420" s="110">
        <v>1200</v>
      </c>
      <c r="K420" s="110">
        <f>IF(I420="","",J420*I420)</f>
        <v>5760</v>
      </c>
      <c r="L420" s="111" t="str">
        <f>IF(A420=1,K420,"")</f>
        <v/>
      </c>
      <c r="M420" s="111">
        <f>IF(A420=2,K420,"")</f>
        <v>5760</v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>
        <v>2</v>
      </c>
      <c r="B421" s="104"/>
      <c r="C421" s="105" t="s">
        <v>1139</v>
      </c>
      <c r="D421" s="105"/>
      <c r="E421" s="105"/>
      <c r="F421" s="106"/>
      <c r="G421" s="107"/>
      <c r="H421" s="108" t="s">
        <v>68</v>
      </c>
      <c r="I421" s="109">
        <v>2.4</v>
      </c>
      <c r="J421" s="110">
        <v>2000</v>
      </c>
      <c r="K421" s="110">
        <f>IF(I421="","",J421*I421)</f>
        <v>4800</v>
      </c>
      <c r="L421" s="111" t="str">
        <f>IF(A421=1,K421,"")</f>
        <v/>
      </c>
      <c r="M421" s="111">
        <f>IF(A421=2,K421,"")</f>
        <v>4800</v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>
        <v>2</v>
      </c>
      <c r="B422" s="104"/>
      <c r="C422" s="105" t="s">
        <v>1140</v>
      </c>
      <c r="D422" s="105"/>
      <c r="E422" s="105"/>
      <c r="F422" s="106" t="s">
        <v>886</v>
      </c>
      <c r="G422" s="107"/>
      <c r="H422" s="108" t="s">
        <v>68</v>
      </c>
      <c r="I422" s="109">
        <v>3.1</v>
      </c>
      <c r="J422" s="110">
        <v>600</v>
      </c>
      <c r="K422" s="110">
        <f>IF(I422="","",J422*I422)</f>
        <v>1860</v>
      </c>
      <c r="L422" s="111" t="str">
        <f>IF(A422=1,K422,"")</f>
        <v/>
      </c>
      <c r="M422" s="111">
        <f>IF(A422=2,K422,"")</f>
        <v>1860</v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/>
      <c r="B423" s="104"/>
      <c r="C423" s="105"/>
      <c r="D423" s="105"/>
      <c r="E423" s="105"/>
      <c r="F423" s="106"/>
      <c r="G423" s="107"/>
      <c r="H423" s="108"/>
      <c r="I423" s="109"/>
      <c r="J423" s="110"/>
      <c r="K423" s="110" t="str">
        <f>IF(I423="","",J423*I423)</f>
        <v/>
      </c>
      <c r="L423" s="111" t="str">
        <f>IF(A423=1,K423,"")</f>
        <v/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>
        <v>1</v>
      </c>
      <c r="B424" s="104"/>
      <c r="C424" s="105" t="s">
        <v>936</v>
      </c>
      <c r="D424" s="105"/>
      <c r="E424" s="105"/>
      <c r="F424" s="114" t="s">
        <v>369</v>
      </c>
      <c r="G424" s="107"/>
      <c r="H424" s="108" t="s">
        <v>68</v>
      </c>
      <c r="I424" s="109">
        <v>11.880000000000003</v>
      </c>
      <c r="J424" s="110">
        <v>21200</v>
      </c>
      <c r="K424" s="110">
        <f>IF(I424="","",J424*I424)</f>
        <v>251856.00000000006</v>
      </c>
      <c r="L424" s="111">
        <f>IF(A424=1,K424,"")</f>
        <v>251856.00000000006</v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 t="s">
        <v>1145</v>
      </c>
      <c r="R424" s="115"/>
    </row>
    <row r="425" spans="1:18" ht="27" customHeight="1">
      <c r="A425" s="103">
        <v>1</v>
      </c>
      <c r="B425" s="104"/>
      <c r="C425" s="105" t="s">
        <v>352</v>
      </c>
      <c r="D425" s="105"/>
      <c r="E425" s="105"/>
      <c r="F425" s="114"/>
      <c r="G425" s="107"/>
      <c r="H425" s="108" t="s">
        <v>68</v>
      </c>
      <c r="I425" s="109">
        <v>4.4799999999999995</v>
      </c>
      <c r="J425" s="110">
        <v>1900</v>
      </c>
      <c r="K425" s="110">
        <f>IF(I425="","",J425*I425)</f>
        <v>8512</v>
      </c>
      <c r="L425" s="111">
        <f>IF(A425=1,K425,"")</f>
        <v>8512</v>
      </c>
      <c r="M425" s="111" t="str">
        <f>IF(A425=2,K425,"")</f>
        <v/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 t="s">
        <v>855</v>
      </c>
      <c r="R425" s="115"/>
    </row>
    <row r="426" spans="1:18" ht="27" customHeight="1">
      <c r="A426" s="103"/>
      <c r="B426" s="104"/>
      <c r="C426" s="105"/>
      <c r="D426" s="105"/>
      <c r="E426" s="105"/>
      <c r="F426" s="113"/>
      <c r="G426" s="107"/>
      <c r="H426" s="108"/>
      <c r="I426" s="109"/>
      <c r="J426" s="110"/>
      <c r="K426" s="110" t="str">
        <f>IF(I426="","",J426*I426)</f>
        <v/>
      </c>
      <c r="L426" s="111" t="str">
        <f>IF(A426=1,K426,"")</f>
        <v/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>
        <v>2</v>
      </c>
      <c r="B427" s="104"/>
      <c r="C427" s="105" t="s">
        <v>941</v>
      </c>
      <c r="D427" s="105"/>
      <c r="E427" s="105"/>
      <c r="F427" s="114"/>
      <c r="G427" s="107"/>
      <c r="H427" s="108" t="s">
        <v>947</v>
      </c>
      <c r="I427" s="109">
        <v>0.08</v>
      </c>
      <c r="J427" s="110">
        <v>1302361.7615740993</v>
      </c>
      <c r="K427" s="110">
        <f>IF(I427="","",J427*I427)</f>
        <v>104188.94092592795</v>
      </c>
      <c r="L427" s="111" t="str">
        <f>IF(A427=1,K427,"")</f>
        <v/>
      </c>
      <c r="M427" s="111">
        <f>IF(A427=2,K427,"")</f>
        <v>104188.94092592795</v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775614.27218217868</v>
      </c>
      <c r="L430" s="119">
        <f>SUM(L410:L429)</f>
        <v>263428.00000000006</v>
      </c>
      <c r="M430" s="119">
        <f>SUM(M410:M429)</f>
        <v>512186.27218217863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19390.356804554467</v>
      </c>
      <c r="L431" s="126">
        <f>IF($I$4="","",L430/$I$4)</f>
        <v>52371.37176938371</v>
      </c>
      <c r="M431" s="126">
        <f>IF($I$4="","",M430/$I$4)</f>
        <v>101826.29665649674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24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1124</v>
      </c>
      <c r="C434" s="84"/>
      <c r="D434" s="84"/>
      <c r="E434" s="84"/>
      <c r="F434" s="84"/>
      <c r="G434" s="84"/>
      <c r="H434" s="85"/>
      <c r="I434" s="86"/>
      <c r="J434" s="87"/>
      <c r="K434" s="87" t="s">
        <v>1161</v>
      </c>
      <c r="L434" s="88"/>
      <c r="M434" s="88"/>
      <c r="N434" s="88"/>
      <c r="O434" s="88"/>
      <c r="P434" s="89">
        <v>57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1160</v>
      </c>
      <c r="C436" s="232"/>
      <c r="D436" s="232"/>
      <c r="E436" s="232"/>
      <c r="F436" s="232"/>
      <c r="G436" s="232"/>
      <c r="H436" s="97" t="s">
        <v>110</v>
      </c>
      <c r="I436" s="98">
        <v>34.9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2</v>
      </c>
      <c r="B437" s="104"/>
      <c r="C437" s="105" t="s">
        <v>934</v>
      </c>
      <c r="D437" s="105"/>
      <c r="E437" s="105"/>
      <c r="F437" s="106"/>
      <c r="G437" s="107"/>
      <c r="H437" s="108" t="s">
        <v>76</v>
      </c>
      <c r="I437" s="109">
        <v>29.63</v>
      </c>
      <c r="J437" s="110">
        <v>500</v>
      </c>
      <c r="K437" s="110">
        <f>IF(I437="","",J437*I437)</f>
        <v>14815</v>
      </c>
      <c r="L437" s="111" t="str">
        <f>IF(A437=1,K437,"")</f>
        <v/>
      </c>
      <c r="M437" s="111">
        <f>IF(A437=2,K437,"")</f>
        <v>14815</v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/>
      <c r="R437" s="102"/>
    </row>
    <row r="438" spans="1:18" ht="27" customHeight="1">
      <c r="A438" s="103">
        <v>2</v>
      </c>
      <c r="B438" s="104"/>
      <c r="C438" s="105" t="s">
        <v>1127</v>
      </c>
      <c r="D438" s="105"/>
      <c r="E438" s="105"/>
      <c r="F438" s="106"/>
      <c r="G438" s="107"/>
      <c r="H438" s="108" t="s">
        <v>76</v>
      </c>
      <c r="I438" s="109">
        <v>29.63</v>
      </c>
      <c r="J438" s="110">
        <v>700</v>
      </c>
      <c r="K438" s="110">
        <f>IF(I438="","",J438*I438)</f>
        <v>20741</v>
      </c>
      <c r="L438" s="111" t="str">
        <f>IF(A438=1,K438,"")</f>
        <v/>
      </c>
      <c r="M438" s="111">
        <f>IF(A438=2,K438,"")</f>
        <v>20741</v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/>
      <c r="R438" s="102"/>
    </row>
    <row r="439" spans="1:18" ht="27" customHeight="1">
      <c r="A439" s="103">
        <v>2</v>
      </c>
      <c r="B439" s="104"/>
      <c r="C439" s="105" t="s">
        <v>935</v>
      </c>
      <c r="D439" s="105"/>
      <c r="E439" s="105"/>
      <c r="F439" s="106"/>
      <c r="G439" s="107"/>
      <c r="H439" s="108" t="s">
        <v>76</v>
      </c>
      <c r="I439" s="109">
        <v>80.78</v>
      </c>
      <c r="J439" s="110">
        <v>0</v>
      </c>
      <c r="K439" s="110">
        <f>IF(I439="","",J439*I439)</f>
        <v>0</v>
      </c>
      <c r="L439" s="111" t="str">
        <f>IF(A439=1,K439,"")</f>
        <v/>
      </c>
      <c r="M439" s="111">
        <f>IF(A439=2,K439,"")</f>
        <v>0</v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 t="s">
        <v>948</v>
      </c>
      <c r="R439" s="102"/>
    </row>
    <row r="440" spans="1:18" ht="27" customHeight="1">
      <c r="A440" s="103">
        <v>2</v>
      </c>
      <c r="B440" s="104"/>
      <c r="C440" s="105" t="s">
        <v>1128</v>
      </c>
      <c r="D440" s="105"/>
      <c r="E440" s="105"/>
      <c r="F440" s="113" t="s">
        <v>1148</v>
      </c>
      <c r="G440" s="107"/>
      <c r="H440" s="108" t="s">
        <v>68</v>
      </c>
      <c r="I440" s="109">
        <v>1.18</v>
      </c>
      <c r="J440" s="110">
        <v>35131.147540983606</v>
      </c>
      <c r="K440" s="110">
        <f>IF(I440="","",J440*I440)</f>
        <v>41454.754098360652</v>
      </c>
      <c r="L440" s="111" t="str">
        <f>IF(A440=1,K440,"")</f>
        <v/>
      </c>
      <c r="M440" s="111">
        <f>IF(A440=2,K440,"")</f>
        <v>41454.754098360652</v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>
        <v>2</v>
      </c>
      <c r="B441" s="104"/>
      <c r="C441" s="105" t="s">
        <v>1128</v>
      </c>
      <c r="D441" s="105"/>
      <c r="E441" s="105"/>
      <c r="F441" s="106" t="s">
        <v>1149</v>
      </c>
      <c r="G441" s="107"/>
      <c r="H441" s="108" t="s">
        <v>68</v>
      </c>
      <c r="I441" s="109">
        <v>8.89</v>
      </c>
      <c r="J441" s="110">
        <v>21667.486486486483</v>
      </c>
      <c r="K441" s="110">
        <f>IF(I441="","",J441*I441)</f>
        <v>192623.95486486485</v>
      </c>
      <c r="L441" s="111" t="str">
        <f>IF(A441=1,K441,"")</f>
        <v/>
      </c>
      <c r="M441" s="111">
        <f>IF(A441=2,K441,"")</f>
        <v>192623.95486486485</v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>
        <v>2</v>
      </c>
      <c r="B442" s="104"/>
      <c r="C442" s="105" t="s">
        <v>1129</v>
      </c>
      <c r="D442" s="105"/>
      <c r="E442" s="105"/>
      <c r="F442" s="113" t="s">
        <v>1150</v>
      </c>
      <c r="G442" s="107"/>
      <c r="H442" s="108" t="s">
        <v>110</v>
      </c>
      <c r="I442" s="109">
        <v>34.9</v>
      </c>
      <c r="J442" s="110">
        <v>800</v>
      </c>
      <c r="K442" s="110">
        <f>IF(I442="","",J442*I442)</f>
        <v>27920</v>
      </c>
      <c r="L442" s="111" t="str">
        <f>IF(A442=1,K442,"")</f>
        <v/>
      </c>
      <c r="M442" s="111">
        <f>IF(A442=2,K442,"")</f>
        <v>27920</v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>
        <v>1</v>
      </c>
      <c r="B443" s="104"/>
      <c r="C443" s="105" t="s">
        <v>1131</v>
      </c>
      <c r="D443" s="105"/>
      <c r="E443" s="105"/>
      <c r="F443" s="114" t="s">
        <v>1151</v>
      </c>
      <c r="G443" s="107"/>
      <c r="H443" s="108" t="s">
        <v>76</v>
      </c>
      <c r="I443" s="109">
        <v>3</v>
      </c>
      <c r="J443" s="110">
        <v>1020</v>
      </c>
      <c r="K443" s="110">
        <f>IF(I443="","",J443*I443)</f>
        <v>3060</v>
      </c>
      <c r="L443" s="111">
        <f>IF(A443=1,K443,"")</f>
        <v>3060</v>
      </c>
      <c r="M443" s="111" t="str">
        <f>IF(A443=2,K443,"")</f>
        <v/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>
        <v>2</v>
      </c>
      <c r="B444" s="104"/>
      <c r="C444" s="105" t="s">
        <v>1133</v>
      </c>
      <c r="D444" s="105"/>
      <c r="E444" s="105"/>
      <c r="F444" s="113"/>
      <c r="G444" s="107"/>
      <c r="H444" s="108" t="s">
        <v>377</v>
      </c>
      <c r="I444" s="109">
        <v>212.75100000000003</v>
      </c>
      <c r="J444" s="110">
        <v>242</v>
      </c>
      <c r="K444" s="110">
        <f>IF(I444="","",J444*I444)</f>
        <v>51485.742000000006</v>
      </c>
      <c r="L444" s="111" t="str">
        <f>IF(A444=1,K444,"")</f>
        <v/>
      </c>
      <c r="M444" s="111">
        <f>IF(A444=2,K444,"")</f>
        <v>51485.742000000006</v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>
        <v>2</v>
      </c>
      <c r="B445" s="104"/>
      <c r="C445" s="105" t="s">
        <v>1134</v>
      </c>
      <c r="D445" s="105"/>
      <c r="E445" s="105"/>
      <c r="F445" s="113" t="s">
        <v>1152</v>
      </c>
      <c r="G445" s="107"/>
      <c r="H445" s="108" t="s">
        <v>76</v>
      </c>
      <c r="I445" s="109">
        <v>5.24</v>
      </c>
      <c r="J445" s="110">
        <v>613.55792933442888</v>
      </c>
      <c r="K445" s="110">
        <f>IF(I445="","",J445*I445)</f>
        <v>3215.0435497124076</v>
      </c>
      <c r="L445" s="111" t="str">
        <f>IF(A445=1,K445,"")</f>
        <v/>
      </c>
      <c r="M445" s="111">
        <f>IF(A445=2,K445,"")</f>
        <v>3215.0435497124076</v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>
        <v>2</v>
      </c>
      <c r="B446" s="104"/>
      <c r="C446" s="105" t="s">
        <v>1136</v>
      </c>
      <c r="D446" s="105"/>
      <c r="E446" s="105"/>
      <c r="F446" s="113"/>
      <c r="G446" s="107"/>
      <c r="H446" s="108" t="s">
        <v>1141</v>
      </c>
      <c r="I446" s="109">
        <v>112.19444444444446</v>
      </c>
      <c r="J446" s="110">
        <v>100</v>
      </c>
      <c r="K446" s="110">
        <f>IF(I446="","",J446*I446)</f>
        <v>11219.444444444445</v>
      </c>
      <c r="L446" s="111" t="str">
        <f>IF(A446=1,K446,"")</f>
        <v/>
      </c>
      <c r="M446" s="111">
        <f>IF(A446=2,K446,"")</f>
        <v>11219.444444444445</v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>
        <v>2</v>
      </c>
      <c r="B447" s="104"/>
      <c r="C447" s="105" t="s">
        <v>1137</v>
      </c>
      <c r="D447" s="105"/>
      <c r="E447" s="105"/>
      <c r="F447" s="106" t="s">
        <v>1153</v>
      </c>
      <c r="G447" s="107"/>
      <c r="H447" s="108" t="s">
        <v>68</v>
      </c>
      <c r="I447" s="109">
        <v>10.46</v>
      </c>
      <c r="J447" s="110">
        <v>1200</v>
      </c>
      <c r="K447" s="110">
        <f>IF(I447="","",J447*I447)</f>
        <v>12552.000000000002</v>
      </c>
      <c r="L447" s="111" t="str">
        <f>IF(A447=1,K447,"")</f>
        <v/>
      </c>
      <c r="M447" s="111">
        <f>IF(A447=2,K447,"")</f>
        <v>12552.000000000002</v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>
        <v>2</v>
      </c>
      <c r="B448" s="104"/>
      <c r="C448" s="105" t="s">
        <v>1139</v>
      </c>
      <c r="D448" s="105"/>
      <c r="E448" s="105"/>
      <c r="F448" s="106"/>
      <c r="G448" s="107"/>
      <c r="H448" s="108" t="s">
        <v>68</v>
      </c>
      <c r="I448" s="109">
        <v>4.68</v>
      </c>
      <c r="J448" s="110">
        <v>2000</v>
      </c>
      <c r="K448" s="110">
        <f>IF(I448="","",J448*I448)</f>
        <v>9360</v>
      </c>
      <c r="L448" s="111" t="str">
        <f>IF(A448=1,K448,"")</f>
        <v/>
      </c>
      <c r="M448" s="111">
        <f>IF(A448=2,K448,"")</f>
        <v>9360</v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>
        <v>2</v>
      </c>
      <c r="B449" s="104"/>
      <c r="C449" s="105" t="s">
        <v>1140</v>
      </c>
      <c r="D449" s="105"/>
      <c r="E449" s="105"/>
      <c r="F449" s="106" t="s">
        <v>886</v>
      </c>
      <c r="G449" s="107"/>
      <c r="H449" s="108" t="s">
        <v>68</v>
      </c>
      <c r="I449" s="109">
        <v>5.2600000000000016</v>
      </c>
      <c r="J449" s="110">
        <v>600</v>
      </c>
      <c r="K449" s="110">
        <f>IF(I449="","",J449*I449)</f>
        <v>3156.0000000000009</v>
      </c>
      <c r="L449" s="111" t="str">
        <f>IF(A449=1,K449,"")</f>
        <v/>
      </c>
      <c r="M449" s="111">
        <f>IF(A449=2,K449,"")</f>
        <v>3156.0000000000009</v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/>
      <c r="B450" s="104"/>
      <c r="C450" s="105"/>
      <c r="D450" s="105"/>
      <c r="E450" s="105"/>
      <c r="F450" s="106"/>
      <c r="G450" s="107"/>
      <c r="H450" s="108"/>
      <c r="I450" s="109"/>
      <c r="J450" s="110"/>
      <c r="K450" s="110" t="str">
        <f>IF(I450="","",J450*I450)</f>
        <v/>
      </c>
      <c r="L450" s="111" t="str">
        <f>IF(A450=1,K450,"")</f>
        <v/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>
        <v>1</v>
      </c>
      <c r="B451" s="104"/>
      <c r="C451" s="105" t="s">
        <v>936</v>
      </c>
      <c r="D451" s="105"/>
      <c r="E451" s="105"/>
      <c r="F451" s="114" t="s">
        <v>369</v>
      </c>
      <c r="G451" s="107"/>
      <c r="H451" s="108" t="s">
        <v>68</v>
      </c>
      <c r="I451" s="109">
        <v>11.077000000000002</v>
      </c>
      <c r="J451" s="110">
        <v>21200</v>
      </c>
      <c r="K451" s="110">
        <f>IF(I451="","",J451*I451)</f>
        <v>234832.40000000002</v>
      </c>
      <c r="L451" s="111">
        <f>IF(A451=1,K451,"")</f>
        <v>234832.40000000002</v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 t="s">
        <v>1145</v>
      </c>
      <c r="R451" s="115"/>
    </row>
    <row r="452" spans="1:18" ht="27" customHeight="1">
      <c r="A452" s="103">
        <v>1</v>
      </c>
      <c r="B452" s="104"/>
      <c r="C452" s="105" t="s">
        <v>352</v>
      </c>
      <c r="D452" s="105"/>
      <c r="E452" s="105"/>
      <c r="F452" s="114"/>
      <c r="G452" s="107"/>
      <c r="H452" s="108" t="s">
        <v>68</v>
      </c>
      <c r="I452" s="109">
        <v>4.1440000000000001</v>
      </c>
      <c r="J452" s="110">
        <v>1900</v>
      </c>
      <c r="K452" s="110">
        <f>IF(I452="","",J452*I452)</f>
        <v>7873.6</v>
      </c>
      <c r="L452" s="111">
        <f>IF(A452=1,K452,"")</f>
        <v>7873.6</v>
      </c>
      <c r="M452" s="111" t="str">
        <f>IF(A452=2,K452,"")</f>
        <v/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 t="s">
        <v>855</v>
      </c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>
        <v>2</v>
      </c>
      <c r="B454" s="104"/>
      <c r="C454" s="105" t="s">
        <v>941</v>
      </c>
      <c r="D454" s="105"/>
      <c r="E454" s="105"/>
      <c r="F454" s="114"/>
      <c r="G454" s="107"/>
      <c r="H454" s="108" t="s">
        <v>947</v>
      </c>
      <c r="I454" s="109">
        <v>0.08</v>
      </c>
      <c r="J454" s="110">
        <v>1225119.5795441798</v>
      </c>
      <c r="K454" s="110">
        <f>IF(I454="","",J454*I454)</f>
        <v>98009.566363534395</v>
      </c>
      <c r="L454" s="111" t="str">
        <f>IF(A454=1,K454,"")</f>
        <v/>
      </c>
      <c r="M454" s="111">
        <f>IF(A454=2,K454,"")</f>
        <v>98009.566363534395</v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/>
      <c r="R454" s="115"/>
    </row>
    <row r="455" spans="1:18" ht="27" customHeight="1">
      <c r="A455" s="103"/>
      <c r="B455" s="104"/>
      <c r="C455" s="105"/>
      <c r="D455" s="105"/>
      <c r="E455" s="105"/>
      <c r="F455" s="114"/>
      <c r="G455" s="107"/>
      <c r="H455" s="108"/>
      <c r="I455" s="109"/>
      <c r="J455" s="110"/>
      <c r="K455" s="110" t="str">
        <f>IF(I455="","",J455*I455)</f>
        <v/>
      </c>
      <c r="L455" s="111" t="str">
        <f>IF(A455=1,K455,"")</f>
        <v/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/>
      <c r="R455" s="82"/>
    </row>
    <row r="456" spans="1:18" ht="27" customHeight="1">
      <c r="A456" s="103"/>
      <c r="B456" s="104"/>
      <c r="C456" s="105"/>
      <c r="D456" s="105"/>
      <c r="E456" s="105"/>
      <c r="F456" s="114"/>
      <c r="G456" s="107"/>
      <c r="H456" s="108"/>
      <c r="I456" s="109"/>
      <c r="J456" s="110"/>
      <c r="K456" s="110" t="str">
        <f>IF(I456="","",J456*I456)</f>
        <v/>
      </c>
      <c r="L456" s="111" t="str">
        <f>IF(A456=1,K456,"")</f>
        <v/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732318.50532091677</v>
      </c>
      <c r="L457" s="119">
        <f>SUM(L437:L456)</f>
        <v>245766.00000000003</v>
      </c>
      <c r="M457" s="119">
        <f>SUM(M437:M456)</f>
        <v>486552.50532091677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20983.338261344321</v>
      </c>
      <c r="L458" s="126">
        <f>IF($I$4="","",L457/$I$4)</f>
        <v>48860.039761431413</v>
      </c>
      <c r="M458" s="126">
        <f>IF($I$4="","",M457/$I$4)</f>
        <v>96730.120342130569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24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1124</v>
      </c>
      <c r="C461" s="84"/>
      <c r="D461" s="84"/>
      <c r="E461" s="84"/>
      <c r="F461" s="84"/>
      <c r="G461" s="84"/>
      <c r="H461" s="85"/>
      <c r="I461" s="86"/>
      <c r="J461" s="87"/>
      <c r="K461" s="87" t="s">
        <v>1163</v>
      </c>
      <c r="L461" s="88"/>
      <c r="M461" s="88"/>
      <c r="N461" s="88"/>
      <c r="O461" s="88"/>
      <c r="P461" s="89">
        <v>58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1162</v>
      </c>
      <c r="C463" s="232"/>
      <c r="D463" s="232"/>
      <c r="E463" s="232"/>
      <c r="F463" s="232"/>
      <c r="G463" s="232"/>
      <c r="H463" s="97" t="s">
        <v>110</v>
      </c>
      <c r="I463" s="98">
        <v>36.799999999999997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2</v>
      </c>
      <c r="B464" s="104"/>
      <c r="C464" s="105" t="s">
        <v>934</v>
      </c>
      <c r="D464" s="105"/>
      <c r="E464" s="105"/>
      <c r="F464" s="106"/>
      <c r="G464" s="107"/>
      <c r="H464" s="108" t="s">
        <v>76</v>
      </c>
      <c r="I464" s="109">
        <v>7.4</v>
      </c>
      <c r="J464" s="110">
        <v>500</v>
      </c>
      <c r="K464" s="110">
        <f>IF(I464="","",J464*I464)</f>
        <v>3700</v>
      </c>
      <c r="L464" s="111" t="str">
        <f>IF(A464=1,K464,"")</f>
        <v/>
      </c>
      <c r="M464" s="111">
        <f>IF(A464=2,K464,"")</f>
        <v>3700</v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/>
      <c r="R464" s="102"/>
    </row>
    <row r="465" spans="1:18" ht="27" customHeight="1">
      <c r="A465" s="103">
        <v>2</v>
      </c>
      <c r="B465" s="104"/>
      <c r="C465" s="105" t="s">
        <v>1127</v>
      </c>
      <c r="D465" s="105"/>
      <c r="E465" s="105"/>
      <c r="F465" s="106"/>
      <c r="G465" s="107"/>
      <c r="H465" s="108" t="s">
        <v>76</v>
      </c>
      <c r="I465" s="109">
        <v>7.4</v>
      </c>
      <c r="J465" s="110">
        <v>700</v>
      </c>
      <c r="K465" s="110">
        <f>IF(I465="","",J465*I465)</f>
        <v>5180</v>
      </c>
      <c r="L465" s="111" t="str">
        <f>IF(A465=1,K465,"")</f>
        <v/>
      </c>
      <c r="M465" s="111">
        <f>IF(A465=2,K465,"")</f>
        <v>5180</v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/>
      <c r="R465" s="102"/>
    </row>
    <row r="466" spans="1:18" ht="27" customHeight="1">
      <c r="A466" s="103">
        <v>2</v>
      </c>
      <c r="B466" s="104"/>
      <c r="C466" s="105" t="s">
        <v>935</v>
      </c>
      <c r="D466" s="105"/>
      <c r="E466" s="105"/>
      <c r="F466" s="106"/>
      <c r="G466" s="107"/>
      <c r="H466" s="108" t="s">
        <v>76</v>
      </c>
      <c r="I466" s="109">
        <v>60.6</v>
      </c>
      <c r="J466" s="110">
        <v>0</v>
      </c>
      <c r="K466" s="110">
        <f>IF(I466="","",J466*I466)</f>
        <v>0</v>
      </c>
      <c r="L466" s="111" t="str">
        <f>IF(A466=1,K466,"")</f>
        <v/>
      </c>
      <c r="M466" s="111">
        <f>IF(A466=2,K466,"")</f>
        <v>0</v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 t="s">
        <v>948</v>
      </c>
      <c r="R466" s="102"/>
    </row>
    <row r="467" spans="1:18" ht="27" customHeight="1">
      <c r="A467" s="103">
        <v>2</v>
      </c>
      <c r="B467" s="104"/>
      <c r="C467" s="105" t="s">
        <v>1128</v>
      </c>
      <c r="D467" s="105"/>
      <c r="E467" s="105"/>
      <c r="F467" s="113" t="s">
        <v>1148</v>
      </c>
      <c r="G467" s="107"/>
      <c r="H467" s="108" t="s">
        <v>68</v>
      </c>
      <c r="I467" s="109">
        <v>0.74</v>
      </c>
      <c r="J467" s="110">
        <v>35131.147540983606</v>
      </c>
      <c r="K467" s="110">
        <f>IF(I467="","",J467*I467)</f>
        <v>25997.049180327867</v>
      </c>
      <c r="L467" s="111" t="str">
        <f>IF(A467=1,K467,"")</f>
        <v/>
      </c>
      <c r="M467" s="111">
        <f>IF(A467=2,K467,"")</f>
        <v>25997.049180327867</v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>
        <v>2</v>
      </c>
      <c r="B468" s="104"/>
      <c r="C468" s="105" t="s">
        <v>1128</v>
      </c>
      <c r="D468" s="105"/>
      <c r="E468" s="105"/>
      <c r="F468" s="106" t="s">
        <v>1149</v>
      </c>
      <c r="G468" s="107"/>
      <c r="H468" s="108" t="s">
        <v>68</v>
      </c>
      <c r="I468" s="109">
        <v>3.97</v>
      </c>
      <c r="J468" s="110">
        <v>21667.486486486483</v>
      </c>
      <c r="K468" s="110">
        <f>IF(I468="","",J468*I468)</f>
        <v>86019.921351351339</v>
      </c>
      <c r="L468" s="111" t="str">
        <f>IF(A468=1,K468,"")</f>
        <v/>
      </c>
      <c r="M468" s="111">
        <f>IF(A468=2,K468,"")</f>
        <v>86019.921351351339</v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>
        <v>2</v>
      </c>
      <c r="B469" s="104"/>
      <c r="C469" s="105" t="s">
        <v>1129</v>
      </c>
      <c r="D469" s="105"/>
      <c r="E469" s="105"/>
      <c r="F469" s="113" t="s">
        <v>1150</v>
      </c>
      <c r="G469" s="107"/>
      <c r="H469" s="108" t="s">
        <v>110</v>
      </c>
      <c r="I469" s="109">
        <v>36.799999999999997</v>
      </c>
      <c r="J469" s="110">
        <v>800</v>
      </c>
      <c r="K469" s="110">
        <f>IF(I469="","",J469*I469)</f>
        <v>29439.999999999996</v>
      </c>
      <c r="L469" s="111" t="str">
        <f>IF(A469=1,K469,"")</f>
        <v/>
      </c>
      <c r="M469" s="111">
        <f>IF(A469=2,K469,"")</f>
        <v>29439.999999999996</v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>
        <v>1</v>
      </c>
      <c r="B470" s="104"/>
      <c r="C470" s="105" t="s">
        <v>1131</v>
      </c>
      <c r="D470" s="105"/>
      <c r="E470" s="105"/>
      <c r="F470" s="114" t="s">
        <v>1151</v>
      </c>
      <c r="G470" s="107"/>
      <c r="H470" s="108" t="s">
        <v>76</v>
      </c>
      <c r="I470" s="109">
        <v>3</v>
      </c>
      <c r="J470" s="110">
        <v>432</v>
      </c>
      <c r="K470" s="110">
        <f>IF(I470="","",J470*I470)</f>
        <v>1296</v>
      </c>
      <c r="L470" s="111">
        <f>IF(A470=1,K470,"")</f>
        <v>1296</v>
      </c>
      <c r="M470" s="111" t="str">
        <f>IF(A470=2,K470,"")</f>
        <v/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>
        <v>2</v>
      </c>
      <c r="B471" s="104"/>
      <c r="C471" s="105" t="s">
        <v>1133</v>
      </c>
      <c r="D471" s="105"/>
      <c r="E471" s="105"/>
      <c r="F471" s="113"/>
      <c r="G471" s="107"/>
      <c r="H471" s="108" t="s">
        <v>377</v>
      </c>
      <c r="I471" s="109">
        <v>145.37600000000003</v>
      </c>
      <c r="J471" s="110">
        <v>222.44077615983747</v>
      </c>
      <c r="K471" s="110">
        <f>IF(I471="","",J471*I471)</f>
        <v>32337.550275012538</v>
      </c>
      <c r="L471" s="111" t="str">
        <f>IF(A471=1,K471,"")</f>
        <v/>
      </c>
      <c r="M471" s="111">
        <f>IF(A471=2,K471,"")</f>
        <v>32337.550275012538</v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>
        <v>2</v>
      </c>
      <c r="B472" s="104"/>
      <c r="C472" s="105" t="s">
        <v>1134</v>
      </c>
      <c r="D472" s="105"/>
      <c r="E472" s="105"/>
      <c r="F472" s="113" t="s">
        <v>1152</v>
      </c>
      <c r="G472" s="107"/>
      <c r="H472" s="108" t="s">
        <v>76</v>
      </c>
      <c r="I472" s="109">
        <v>5.52</v>
      </c>
      <c r="J472" s="110">
        <v>613.55792933442888</v>
      </c>
      <c r="K472" s="110">
        <f>IF(I472="","",J472*I472)</f>
        <v>3386.8397699260472</v>
      </c>
      <c r="L472" s="111" t="str">
        <f>IF(A472=1,K472,"")</f>
        <v/>
      </c>
      <c r="M472" s="111">
        <f>IF(A472=2,K472,"")</f>
        <v>3386.8397699260472</v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>
        <v>2</v>
      </c>
      <c r="B473" s="104"/>
      <c r="C473" s="105" t="s">
        <v>1136</v>
      </c>
      <c r="D473" s="105"/>
      <c r="E473" s="105"/>
      <c r="F473" s="113"/>
      <c r="G473" s="107"/>
      <c r="H473" s="108" t="s">
        <v>1141</v>
      </c>
      <c r="I473" s="109">
        <v>84.166666666666671</v>
      </c>
      <c r="J473" s="110">
        <v>100</v>
      </c>
      <c r="K473" s="110">
        <f>IF(I473="","",J473*I473)</f>
        <v>8416.6666666666679</v>
      </c>
      <c r="L473" s="111" t="str">
        <f>IF(A473=1,K473,"")</f>
        <v/>
      </c>
      <c r="M473" s="111">
        <f>IF(A473=2,K473,"")</f>
        <v>8416.6666666666679</v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>
        <v>2</v>
      </c>
      <c r="B474" s="104"/>
      <c r="C474" s="105" t="s">
        <v>1137</v>
      </c>
      <c r="D474" s="105"/>
      <c r="E474" s="105"/>
      <c r="F474" s="106" t="s">
        <v>1153</v>
      </c>
      <c r="G474" s="107"/>
      <c r="H474" s="108" t="s">
        <v>68</v>
      </c>
      <c r="I474" s="109">
        <v>5.9</v>
      </c>
      <c r="J474" s="110">
        <v>1200</v>
      </c>
      <c r="K474" s="110">
        <f>IF(I474="","",J474*I474)</f>
        <v>7080</v>
      </c>
      <c r="L474" s="111" t="str">
        <f>IF(A474=1,K474,"")</f>
        <v/>
      </c>
      <c r="M474" s="111">
        <f>IF(A474=2,K474,"")</f>
        <v>7080</v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>
        <v>2</v>
      </c>
      <c r="B475" s="104"/>
      <c r="C475" s="105" t="s">
        <v>1139</v>
      </c>
      <c r="D475" s="105"/>
      <c r="E475" s="105"/>
      <c r="F475" s="106"/>
      <c r="G475" s="107"/>
      <c r="H475" s="108" t="s">
        <v>68</v>
      </c>
      <c r="I475" s="109">
        <v>3</v>
      </c>
      <c r="J475" s="110">
        <v>2000</v>
      </c>
      <c r="K475" s="110">
        <f>IF(I475="","",J475*I475)</f>
        <v>6000</v>
      </c>
      <c r="L475" s="111" t="str">
        <f>IF(A475=1,K475,"")</f>
        <v/>
      </c>
      <c r="M475" s="111">
        <f>IF(A475=2,K475,"")</f>
        <v>6000</v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>
        <v>2</v>
      </c>
      <c r="B476" s="104"/>
      <c r="C476" s="105" t="s">
        <v>1140</v>
      </c>
      <c r="D476" s="105"/>
      <c r="E476" s="105"/>
      <c r="F476" s="106" t="s">
        <v>886</v>
      </c>
      <c r="G476" s="107"/>
      <c r="H476" s="108" t="s">
        <v>68</v>
      </c>
      <c r="I476" s="109">
        <v>1.8</v>
      </c>
      <c r="J476" s="110">
        <v>600</v>
      </c>
      <c r="K476" s="110">
        <f>IF(I476="","",J476*I476)</f>
        <v>1080</v>
      </c>
      <c r="L476" s="111" t="str">
        <f>IF(A476=1,K476,"")</f>
        <v/>
      </c>
      <c r="M476" s="111">
        <f>IF(A476=2,K476,"")</f>
        <v>1080</v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/>
      <c r="B477" s="104"/>
      <c r="C477" s="105"/>
      <c r="D477" s="105"/>
      <c r="E477" s="105"/>
      <c r="F477" s="106"/>
      <c r="G477" s="107"/>
      <c r="H477" s="108"/>
      <c r="I477" s="109"/>
      <c r="J477" s="110"/>
      <c r="K477" s="110" t="str">
        <f>IF(I477="","",J477*I477)</f>
        <v/>
      </c>
      <c r="L477" s="111" t="str">
        <f>IF(A477=1,K477,"")</f>
        <v/>
      </c>
      <c r="M477" s="111" t="str">
        <f>IF(A477=2,K477,"")</f>
        <v/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>
        <v>1</v>
      </c>
      <c r="B478" s="104"/>
      <c r="C478" s="105" t="s">
        <v>936</v>
      </c>
      <c r="D478" s="105"/>
      <c r="E478" s="105"/>
      <c r="F478" s="114" t="s">
        <v>369</v>
      </c>
      <c r="G478" s="107"/>
      <c r="H478" s="108" t="s">
        <v>68</v>
      </c>
      <c r="I478" s="109">
        <v>5.181</v>
      </c>
      <c r="J478" s="110">
        <v>21200</v>
      </c>
      <c r="K478" s="110">
        <f>IF(I478="","",J478*I478)</f>
        <v>109837.2</v>
      </c>
      <c r="L478" s="111">
        <f>IF(A478=1,K478,"")</f>
        <v>109837.2</v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 t="s">
        <v>1145</v>
      </c>
      <c r="R478" s="115"/>
    </row>
    <row r="479" spans="1:18" ht="27" customHeight="1">
      <c r="A479" s="103">
        <v>1</v>
      </c>
      <c r="B479" s="104"/>
      <c r="C479" s="105" t="s">
        <v>352</v>
      </c>
      <c r="D479" s="105"/>
      <c r="E479" s="105"/>
      <c r="F479" s="114"/>
      <c r="G479" s="107"/>
      <c r="H479" s="108" t="s">
        <v>68</v>
      </c>
      <c r="I479" s="109">
        <v>1.036</v>
      </c>
      <c r="J479" s="110">
        <v>1900</v>
      </c>
      <c r="K479" s="110">
        <f>IF(I479="","",J479*I479)</f>
        <v>1968.4</v>
      </c>
      <c r="L479" s="111">
        <f>IF(A479=1,K479,"")</f>
        <v>1968.4</v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 t="s">
        <v>855</v>
      </c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>
        <v>2</v>
      </c>
      <c r="B481" s="104"/>
      <c r="C481" s="105" t="s">
        <v>941</v>
      </c>
      <c r="D481" s="105"/>
      <c r="E481" s="105"/>
      <c r="F481" s="114"/>
      <c r="G481" s="107"/>
      <c r="H481" s="108" t="s">
        <v>947</v>
      </c>
      <c r="I481" s="109">
        <v>0.08</v>
      </c>
      <c r="J481" s="110">
        <v>836225.85120416468</v>
      </c>
      <c r="K481" s="110">
        <f>IF(I481="","",J481*I481)</f>
        <v>66898.068096333169</v>
      </c>
      <c r="L481" s="111" t="str">
        <f>IF(A481=1,K481,"")</f>
        <v/>
      </c>
      <c r="M481" s="111">
        <f>IF(A481=2,K481,"")</f>
        <v>66898.068096333169</v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388637.69533961761</v>
      </c>
      <c r="L484" s="119">
        <f>SUM(L464:L483)</f>
        <v>113101.59999999999</v>
      </c>
      <c r="M484" s="119">
        <f>SUM(M464:M483)</f>
        <v>275536.09533961758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10560.806938576567</v>
      </c>
      <c r="L485" s="126">
        <f>IF($I$4="","",L484/$I$4)</f>
        <v>22485.407554671965</v>
      </c>
      <c r="M485" s="126">
        <f>IF($I$4="","",M484/$I$4)</f>
        <v>54778.547781236099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24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1124</v>
      </c>
      <c r="C488" s="84"/>
      <c r="D488" s="84"/>
      <c r="E488" s="84"/>
      <c r="F488" s="84"/>
      <c r="G488" s="84"/>
      <c r="H488" s="85"/>
      <c r="I488" s="86"/>
      <c r="J488" s="87"/>
      <c r="K488" s="87" t="s">
        <v>1165</v>
      </c>
      <c r="L488" s="88"/>
      <c r="M488" s="88"/>
      <c r="N488" s="88"/>
      <c r="O488" s="88"/>
      <c r="P488" s="89">
        <v>59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1164</v>
      </c>
      <c r="C490" s="232"/>
      <c r="D490" s="232"/>
      <c r="E490" s="232"/>
      <c r="F490" s="232"/>
      <c r="G490" s="232"/>
      <c r="H490" s="97" t="s">
        <v>110</v>
      </c>
      <c r="I490" s="98">
        <v>239.4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>
        <v>2</v>
      </c>
      <c r="B491" s="104"/>
      <c r="C491" s="105" t="s">
        <v>934</v>
      </c>
      <c r="D491" s="105"/>
      <c r="E491" s="105"/>
      <c r="F491" s="106"/>
      <c r="G491" s="107"/>
      <c r="H491" s="108" t="s">
        <v>76</v>
      </c>
      <c r="I491" s="109">
        <v>131.66999999999999</v>
      </c>
      <c r="J491" s="110">
        <v>500</v>
      </c>
      <c r="K491" s="110">
        <f>IF(I491="","",J491*I491)</f>
        <v>65835</v>
      </c>
      <c r="L491" s="111" t="str">
        <f>IF(A491=1,K491,"")</f>
        <v/>
      </c>
      <c r="M491" s="111">
        <f>IF(A491=2,K491,"")</f>
        <v>65835</v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/>
      <c r="R491" s="102"/>
    </row>
    <row r="492" spans="1:18" ht="27" customHeight="1">
      <c r="A492" s="103">
        <v>2</v>
      </c>
      <c r="B492" s="104"/>
      <c r="C492" s="105" t="s">
        <v>1127</v>
      </c>
      <c r="D492" s="105"/>
      <c r="E492" s="105"/>
      <c r="F492" s="106"/>
      <c r="G492" s="107"/>
      <c r="H492" s="108" t="s">
        <v>76</v>
      </c>
      <c r="I492" s="109">
        <v>131.66999999999999</v>
      </c>
      <c r="J492" s="110">
        <v>700</v>
      </c>
      <c r="K492" s="110">
        <f>IF(I492="","",J492*I492)</f>
        <v>92168.999999999985</v>
      </c>
      <c r="L492" s="111" t="str">
        <f>IF(A492=1,K492,"")</f>
        <v/>
      </c>
      <c r="M492" s="111">
        <f>IF(A492=2,K492,"")</f>
        <v>92168.999999999985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/>
      <c r="R492" s="102"/>
    </row>
    <row r="493" spans="1:18" ht="27" customHeight="1">
      <c r="A493" s="103">
        <v>2</v>
      </c>
      <c r="B493" s="104"/>
      <c r="C493" s="105" t="s">
        <v>935</v>
      </c>
      <c r="D493" s="105"/>
      <c r="E493" s="105"/>
      <c r="F493" s="106"/>
      <c r="G493" s="107"/>
      <c r="H493" s="108" t="s">
        <v>76</v>
      </c>
      <c r="I493" s="109">
        <v>359.45</v>
      </c>
      <c r="J493" s="110">
        <v>0</v>
      </c>
      <c r="K493" s="110">
        <f>IF(I493="","",J493*I493)</f>
        <v>0</v>
      </c>
      <c r="L493" s="111" t="str">
        <f>IF(A493=1,K493,"")</f>
        <v/>
      </c>
      <c r="M493" s="111">
        <f>IF(A493=2,K493,"")</f>
        <v>0</v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 t="s">
        <v>948</v>
      </c>
      <c r="R493" s="102"/>
    </row>
    <row r="494" spans="1:18" ht="27" customHeight="1">
      <c r="A494" s="103">
        <v>2</v>
      </c>
      <c r="B494" s="104"/>
      <c r="C494" s="105" t="s">
        <v>1128</v>
      </c>
      <c r="D494" s="105"/>
      <c r="E494" s="105"/>
      <c r="F494" s="113" t="s">
        <v>1148</v>
      </c>
      <c r="G494" s="107"/>
      <c r="H494" s="108" t="s">
        <v>68</v>
      </c>
      <c r="I494" s="109">
        <v>6</v>
      </c>
      <c r="J494" s="110">
        <v>35131.147540983606</v>
      </c>
      <c r="K494" s="110">
        <f>IF(I494="","",J494*I494)</f>
        <v>210786.88524590165</v>
      </c>
      <c r="L494" s="111" t="str">
        <f>IF(A494=1,K494,"")</f>
        <v/>
      </c>
      <c r="M494" s="111">
        <f>IF(A494=2,K494,"")</f>
        <v>210786.88524590165</v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>
        <v>2</v>
      </c>
      <c r="B495" s="104"/>
      <c r="C495" s="105" t="s">
        <v>1128</v>
      </c>
      <c r="D495" s="105"/>
      <c r="E495" s="105"/>
      <c r="F495" s="106" t="s">
        <v>1149</v>
      </c>
      <c r="G495" s="107"/>
      <c r="H495" s="108" t="s">
        <v>68</v>
      </c>
      <c r="I495" s="109">
        <v>36</v>
      </c>
      <c r="J495" s="110">
        <v>21667.486486486483</v>
      </c>
      <c r="K495" s="110">
        <f>IF(I495="","",J495*I495)</f>
        <v>780029.51351351338</v>
      </c>
      <c r="L495" s="111" t="str">
        <f>IF(A495=1,K495,"")</f>
        <v/>
      </c>
      <c r="M495" s="111">
        <f>IF(A495=2,K495,"")</f>
        <v>780029.51351351338</v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>
        <v>2</v>
      </c>
      <c r="B496" s="104"/>
      <c r="C496" s="105" t="s">
        <v>1129</v>
      </c>
      <c r="D496" s="105"/>
      <c r="E496" s="105"/>
      <c r="F496" s="113" t="s">
        <v>1150</v>
      </c>
      <c r="G496" s="107"/>
      <c r="H496" s="108" t="s">
        <v>110</v>
      </c>
      <c r="I496" s="109">
        <v>239.4</v>
      </c>
      <c r="J496" s="110">
        <v>800</v>
      </c>
      <c r="K496" s="110">
        <f>IF(I496="","",J496*I496)</f>
        <v>191520</v>
      </c>
      <c r="L496" s="111" t="str">
        <f>IF(A496=1,K496,"")</f>
        <v/>
      </c>
      <c r="M496" s="111">
        <f>IF(A496=2,K496,"")</f>
        <v>191520</v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>
        <v>1</v>
      </c>
      <c r="B497" s="104"/>
      <c r="C497" s="105" t="s">
        <v>1131</v>
      </c>
      <c r="D497" s="105"/>
      <c r="E497" s="105"/>
      <c r="F497" s="114" t="s">
        <v>1151</v>
      </c>
      <c r="G497" s="107"/>
      <c r="H497" s="108" t="s">
        <v>76</v>
      </c>
      <c r="I497" s="109">
        <v>17.55</v>
      </c>
      <c r="J497" s="110">
        <v>540</v>
      </c>
      <c r="K497" s="110">
        <f>IF(I497="","",J497*I497)</f>
        <v>9477</v>
      </c>
      <c r="L497" s="111">
        <f>IF(A497=1,K497,"")</f>
        <v>9477</v>
      </c>
      <c r="M497" s="111" t="str">
        <f>IF(A497=2,K497,"")</f>
        <v/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>
        <v>2</v>
      </c>
      <c r="B498" s="104"/>
      <c r="C498" s="105" t="s">
        <v>1133</v>
      </c>
      <c r="D498" s="105"/>
      <c r="E498" s="105"/>
      <c r="F498" s="113"/>
      <c r="G498" s="107"/>
      <c r="H498" s="108" t="s">
        <v>377</v>
      </c>
      <c r="I498" s="109">
        <v>1165.6218000000001</v>
      </c>
      <c r="J498" s="110">
        <v>241.82999999999998</v>
      </c>
      <c r="K498" s="110">
        <f>IF(I498="","",J498*I498)</f>
        <v>281882.31989400001</v>
      </c>
      <c r="L498" s="111" t="str">
        <f>IF(A498=1,K498,"")</f>
        <v/>
      </c>
      <c r="M498" s="111">
        <f>IF(A498=2,K498,"")</f>
        <v>281882.31989400001</v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>
        <v>2</v>
      </c>
      <c r="B499" s="104"/>
      <c r="C499" s="105" t="s">
        <v>1134</v>
      </c>
      <c r="D499" s="105"/>
      <c r="E499" s="105"/>
      <c r="F499" s="113" t="s">
        <v>1152</v>
      </c>
      <c r="G499" s="107"/>
      <c r="H499" s="108" t="s">
        <v>76</v>
      </c>
      <c r="I499" s="109">
        <v>35.909999999999997</v>
      </c>
      <c r="J499" s="110">
        <v>613.55792933442888</v>
      </c>
      <c r="K499" s="110">
        <f>IF(I499="","",J499*I499)</f>
        <v>22032.865242399337</v>
      </c>
      <c r="L499" s="111" t="str">
        <f>IF(A499=1,K499,"")</f>
        <v/>
      </c>
      <c r="M499" s="111">
        <f>IF(A499=2,K499,"")</f>
        <v>22032.865242399337</v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>
        <v>2</v>
      </c>
      <c r="B500" s="104"/>
      <c r="C500" s="105" t="s">
        <v>1136</v>
      </c>
      <c r="D500" s="105"/>
      <c r="E500" s="105"/>
      <c r="F500" s="113"/>
      <c r="G500" s="107"/>
      <c r="H500" s="108" t="s">
        <v>1141</v>
      </c>
      <c r="I500" s="109">
        <v>499.23611111111109</v>
      </c>
      <c r="J500" s="110">
        <v>100</v>
      </c>
      <c r="K500" s="110">
        <f>IF(I500="","",J500*I500)</f>
        <v>49923.611111111109</v>
      </c>
      <c r="L500" s="111" t="str">
        <f>IF(A500=1,K500,"")</f>
        <v/>
      </c>
      <c r="M500" s="111">
        <f>IF(A500=2,K500,"")</f>
        <v>49923.611111111109</v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>
        <v>2</v>
      </c>
      <c r="B501" s="104"/>
      <c r="C501" s="105" t="s">
        <v>1137</v>
      </c>
      <c r="D501" s="105"/>
      <c r="E501" s="105"/>
      <c r="F501" s="106" t="s">
        <v>1153</v>
      </c>
      <c r="G501" s="107"/>
      <c r="H501" s="108" t="s">
        <v>68</v>
      </c>
      <c r="I501" s="109">
        <v>94.4</v>
      </c>
      <c r="J501" s="110">
        <v>1200</v>
      </c>
      <c r="K501" s="110">
        <f>IF(I501="","",J501*I501)</f>
        <v>113280</v>
      </c>
      <c r="L501" s="111" t="str">
        <f>IF(A501=1,K501,"")</f>
        <v/>
      </c>
      <c r="M501" s="111">
        <f>IF(A501=2,K501,"")</f>
        <v>113280</v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>
        <v>2</v>
      </c>
      <c r="B502" s="104"/>
      <c r="C502" s="105" t="s">
        <v>1139</v>
      </c>
      <c r="D502" s="105"/>
      <c r="E502" s="105"/>
      <c r="F502" s="106"/>
      <c r="G502" s="107"/>
      <c r="H502" s="108" t="s">
        <v>68</v>
      </c>
      <c r="I502" s="109">
        <v>51.4</v>
      </c>
      <c r="J502" s="110">
        <v>2000</v>
      </c>
      <c r="K502" s="110">
        <f>IF(I502="","",J502*I502)</f>
        <v>102800</v>
      </c>
      <c r="L502" s="111" t="str">
        <f>IF(A502=1,K502,"")</f>
        <v/>
      </c>
      <c r="M502" s="111">
        <f>IF(A502=2,K502,"")</f>
        <v>102800</v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>
        <v>2</v>
      </c>
      <c r="B503" s="104"/>
      <c r="C503" s="105" t="s">
        <v>1140</v>
      </c>
      <c r="D503" s="105"/>
      <c r="E503" s="105"/>
      <c r="F503" s="106" t="s">
        <v>886</v>
      </c>
      <c r="G503" s="107"/>
      <c r="H503" s="108" t="s">
        <v>68</v>
      </c>
      <c r="I503" s="109">
        <v>37.288888888888899</v>
      </c>
      <c r="J503" s="110">
        <v>600</v>
      </c>
      <c r="K503" s="110">
        <f>IF(I503="","",J503*I503)</f>
        <v>22373.333333333339</v>
      </c>
      <c r="L503" s="111" t="str">
        <f>IF(A503=1,K503,"")</f>
        <v/>
      </c>
      <c r="M503" s="111">
        <f>IF(A503=2,K503,"")</f>
        <v>22373.333333333339</v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/>
      <c r="B504" s="104"/>
      <c r="C504" s="105"/>
      <c r="D504" s="105"/>
      <c r="E504" s="105"/>
      <c r="F504" s="106"/>
      <c r="G504" s="107"/>
      <c r="H504" s="108"/>
      <c r="I504" s="109"/>
      <c r="J504" s="110"/>
      <c r="K504" s="110" t="str">
        <f>IF(I504="","",J504*I504)</f>
        <v/>
      </c>
      <c r="L504" s="111" t="str">
        <f>IF(A504=1,K504,"")</f>
        <v/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>
        <v>1</v>
      </c>
      <c r="B505" s="104"/>
      <c r="C505" s="105" t="s">
        <v>936</v>
      </c>
      <c r="D505" s="105"/>
      <c r="E505" s="105"/>
      <c r="F505" s="114" t="s">
        <v>369</v>
      </c>
      <c r="G505" s="107"/>
      <c r="H505" s="108" t="s">
        <v>68</v>
      </c>
      <c r="I505" s="109">
        <v>49.500000000000007</v>
      </c>
      <c r="J505" s="110">
        <v>21200</v>
      </c>
      <c r="K505" s="110">
        <f>IF(I505="","",J505*I505)</f>
        <v>1049400.0000000002</v>
      </c>
      <c r="L505" s="111">
        <f>IF(A505=1,K505,"")</f>
        <v>1049400.0000000002</v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 t="s">
        <v>1145</v>
      </c>
      <c r="R505" s="115"/>
    </row>
    <row r="506" spans="1:18" ht="27" customHeight="1">
      <c r="A506" s="103">
        <v>1</v>
      </c>
      <c r="B506" s="104"/>
      <c r="C506" s="105" t="s">
        <v>352</v>
      </c>
      <c r="D506" s="105"/>
      <c r="E506" s="105"/>
      <c r="F506" s="114"/>
      <c r="G506" s="107"/>
      <c r="H506" s="108" t="s">
        <v>68</v>
      </c>
      <c r="I506" s="109">
        <v>18.433799999999998</v>
      </c>
      <c r="J506" s="110">
        <v>1900</v>
      </c>
      <c r="K506" s="110">
        <f>IF(I506="","",J506*I506)</f>
        <v>35024.219999999994</v>
      </c>
      <c r="L506" s="111">
        <f>IF(A506=1,K506,"")</f>
        <v>35024.219999999994</v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 t="s">
        <v>855</v>
      </c>
      <c r="R506" s="115"/>
    </row>
    <row r="507" spans="1:18" ht="27" customHeight="1">
      <c r="A507" s="103"/>
      <c r="B507" s="104"/>
      <c r="C507" s="105"/>
      <c r="D507" s="105"/>
      <c r="E507" s="105"/>
      <c r="F507" s="113"/>
      <c r="G507" s="107"/>
      <c r="H507" s="108"/>
      <c r="I507" s="109"/>
      <c r="J507" s="110"/>
      <c r="K507" s="110" t="str">
        <f>IF(I507="","",J507*I507)</f>
        <v/>
      </c>
      <c r="L507" s="111" t="str">
        <f>IF(A507=1,K507,"")</f>
        <v/>
      </c>
      <c r="M507" s="111" t="str">
        <f>IF(A507=2,K507,"")</f>
        <v/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>
        <v>2</v>
      </c>
      <c r="B508" s="104"/>
      <c r="C508" s="105" t="s">
        <v>941</v>
      </c>
      <c r="D508" s="105"/>
      <c r="E508" s="105"/>
      <c r="F508" s="114"/>
      <c r="G508" s="107"/>
      <c r="H508" s="108" t="s">
        <v>947</v>
      </c>
      <c r="I508" s="109">
        <v>0.08</v>
      </c>
      <c r="J508" s="110">
        <v>5589346.0980224097</v>
      </c>
      <c r="K508" s="110">
        <f>IF(I508="","",J508*I508)</f>
        <v>447147.68784179277</v>
      </c>
      <c r="L508" s="111" t="str">
        <f>IF(A508=1,K508,"")</f>
        <v/>
      </c>
      <c r="M508" s="111">
        <f>IF(A508=2,K508,"")</f>
        <v>447147.68784179277</v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/>
      <c r="B509" s="104"/>
      <c r="C509" s="105"/>
      <c r="D509" s="105"/>
      <c r="E509" s="105"/>
      <c r="F509" s="114"/>
      <c r="G509" s="107"/>
      <c r="H509" s="108"/>
      <c r="I509" s="109"/>
      <c r="J509" s="110"/>
      <c r="K509" s="110" t="str">
        <f>IF(I509="","",J509*I509)</f>
        <v/>
      </c>
      <c r="L509" s="111" t="str">
        <f>IF(A509=1,K509,"")</f>
        <v/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3473681.4361820514</v>
      </c>
      <c r="L511" s="119">
        <f>SUM(L491:L510)</f>
        <v>1093901.2200000002</v>
      </c>
      <c r="M511" s="119">
        <f>SUM(M491:M510)</f>
        <v>2379780.2161820512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14509.947519557441</v>
      </c>
      <c r="L512" s="126">
        <f>IF($I$4="","",L511/$I$4)</f>
        <v>217475.39165009942</v>
      </c>
      <c r="M512" s="126">
        <f>IF($I$4="","",M511/$I$4)</f>
        <v>473117.33920120302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24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1166</v>
      </c>
      <c r="C515" s="84"/>
      <c r="D515" s="84"/>
      <c r="E515" s="84"/>
      <c r="F515" s="84"/>
      <c r="G515" s="84"/>
      <c r="H515" s="85"/>
      <c r="I515" s="86"/>
      <c r="J515" s="87"/>
      <c r="K515" s="87" t="s">
        <v>1168</v>
      </c>
      <c r="L515" s="88"/>
      <c r="M515" s="88"/>
      <c r="N515" s="88"/>
      <c r="O515" s="88"/>
      <c r="P515" s="89">
        <v>60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1167</v>
      </c>
      <c r="C517" s="232"/>
      <c r="D517" s="232"/>
      <c r="E517" s="232"/>
      <c r="F517" s="232"/>
      <c r="G517" s="232"/>
      <c r="H517" s="97" t="s">
        <v>110</v>
      </c>
      <c r="I517" s="98">
        <v>356.6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2</v>
      </c>
      <c r="B518" s="104"/>
      <c r="C518" s="105" t="s">
        <v>1169</v>
      </c>
      <c r="D518" s="105"/>
      <c r="E518" s="105"/>
      <c r="F518" s="106"/>
      <c r="G518" s="107"/>
      <c r="H518" s="108" t="s">
        <v>110</v>
      </c>
      <c r="I518" s="109">
        <v>356.6</v>
      </c>
      <c r="J518" s="110">
        <v>4500</v>
      </c>
      <c r="K518" s="110">
        <f>IF(I518="","",J518*I518)</f>
        <v>1604700</v>
      </c>
      <c r="L518" s="111" t="str">
        <f>IF(A518=1,K518,"")</f>
        <v/>
      </c>
      <c r="M518" s="111">
        <f>IF(A518=2,K518,"")</f>
        <v>1604700</v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 t="s">
        <v>1171</v>
      </c>
      <c r="R518" s="102"/>
    </row>
    <row r="519" spans="1:18" ht="27" customHeight="1">
      <c r="A519" s="103">
        <v>2</v>
      </c>
      <c r="B519" s="104"/>
      <c r="C519" s="105" t="s">
        <v>1170</v>
      </c>
      <c r="D519" s="105"/>
      <c r="E519" s="105"/>
      <c r="F519" s="106"/>
      <c r="G519" s="107"/>
      <c r="H519" s="108" t="s">
        <v>110</v>
      </c>
      <c r="I519" s="109">
        <v>356.6</v>
      </c>
      <c r="J519" s="110">
        <v>450</v>
      </c>
      <c r="K519" s="110">
        <f>IF(I519="","",J519*I519)</f>
        <v>160470</v>
      </c>
      <c r="L519" s="111" t="str">
        <f>IF(A519=1,K519,"")</f>
        <v/>
      </c>
      <c r="M519" s="111">
        <f>IF(A519=2,K519,"")</f>
        <v>160470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/>
      <c r="R519" s="102"/>
    </row>
    <row r="520" spans="1:18" ht="27" customHeight="1">
      <c r="A520" s="103"/>
      <c r="B520" s="104"/>
      <c r="C520" s="105"/>
      <c r="D520" s="105"/>
      <c r="E520" s="105"/>
      <c r="F520" s="106"/>
      <c r="G520" s="107"/>
      <c r="H520" s="108"/>
      <c r="I520" s="109"/>
      <c r="J520" s="110"/>
      <c r="K520" s="110" t="str">
        <f>IF(I520="","",J520*I520)</f>
        <v/>
      </c>
      <c r="L520" s="111" t="str">
        <f>IF(A520=1,K520,"")</f>
        <v/>
      </c>
      <c r="M520" s="111" t="str">
        <f>IF(A520=2,K520,"")</f>
        <v/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/>
      <c r="R520" s="102"/>
    </row>
    <row r="521" spans="1:18" ht="27" customHeight="1">
      <c r="A521" s="103"/>
      <c r="B521" s="104"/>
      <c r="C521" s="105"/>
      <c r="D521" s="105"/>
      <c r="E521" s="105"/>
      <c r="F521" s="113"/>
      <c r="G521" s="107"/>
      <c r="H521" s="108"/>
      <c r="I521" s="109"/>
      <c r="J521" s="110"/>
      <c r="K521" s="110" t="str">
        <f>IF(I521="","",J521*I521)</f>
        <v/>
      </c>
      <c r="L521" s="111" t="str">
        <f>IF(A521=1,K521,"")</f>
        <v/>
      </c>
      <c r="M521" s="111" t="str">
        <f>IF(A521=2,K521,"")</f>
        <v/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/>
      <c r="B522" s="104"/>
      <c r="C522" s="105"/>
      <c r="D522" s="105"/>
      <c r="E522" s="105"/>
      <c r="F522" s="106"/>
      <c r="G522" s="107"/>
      <c r="H522" s="108"/>
      <c r="I522" s="109"/>
      <c r="J522" s="110"/>
      <c r="K522" s="110" t="str">
        <f>IF(I522="","",J522*I522)</f>
        <v/>
      </c>
      <c r="L522" s="111" t="str">
        <f>IF(A522=1,K522,"")</f>
        <v/>
      </c>
      <c r="M522" s="111" t="str">
        <f>IF(A522=2,K522,"")</f>
        <v/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/>
      <c r="B523" s="104"/>
      <c r="C523" s="105"/>
      <c r="D523" s="105"/>
      <c r="E523" s="105"/>
      <c r="F523" s="113"/>
      <c r="G523" s="107"/>
      <c r="H523" s="108"/>
      <c r="I523" s="109"/>
      <c r="J523" s="110"/>
      <c r="K523" s="110" t="str">
        <f>IF(I523="","",J523*I523)</f>
        <v/>
      </c>
      <c r="L523" s="111" t="str">
        <f>IF(A523=1,K523,"")</f>
        <v/>
      </c>
      <c r="M523" s="111" t="str">
        <f>IF(A523=2,K523,"")</f>
        <v/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/>
      <c r="B524" s="104"/>
      <c r="C524" s="105"/>
      <c r="D524" s="105"/>
      <c r="E524" s="105"/>
      <c r="F524" s="114"/>
      <c r="G524" s="107"/>
      <c r="H524" s="108"/>
      <c r="I524" s="109"/>
      <c r="J524" s="110"/>
      <c r="K524" s="110" t="str">
        <f>IF(I524="","",J524*I524)</f>
        <v/>
      </c>
      <c r="L524" s="111" t="str">
        <f>IF(A524=1,K524,"")</f>
        <v/>
      </c>
      <c r="M524" s="111" t="str">
        <f>IF(A524=2,K524,"")</f>
        <v/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/>
      <c r="B525" s="104"/>
      <c r="C525" s="105"/>
      <c r="D525" s="105"/>
      <c r="E525" s="105"/>
      <c r="F525" s="113"/>
      <c r="G525" s="107"/>
      <c r="H525" s="108"/>
      <c r="I525" s="109"/>
      <c r="J525" s="110"/>
      <c r="K525" s="110" t="str">
        <f>IF(I525="","",J525*I525)</f>
        <v/>
      </c>
      <c r="L525" s="111" t="str">
        <f>IF(A525=1,K525,"")</f>
        <v/>
      </c>
      <c r="M525" s="111" t="str">
        <f>IF(A525=2,K525,"")</f>
        <v/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/>
      <c r="B526" s="104"/>
      <c r="C526" s="105"/>
      <c r="D526" s="105"/>
      <c r="E526" s="105"/>
      <c r="F526" s="113"/>
      <c r="G526" s="107"/>
      <c r="H526" s="108"/>
      <c r="I526" s="109"/>
      <c r="J526" s="110"/>
      <c r="K526" s="110" t="str">
        <f>IF(I526="","",J526*I526)</f>
        <v/>
      </c>
      <c r="L526" s="111" t="str">
        <f>IF(A526=1,K526,"")</f>
        <v/>
      </c>
      <c r="M526" s="111" t="str">
        <f>IF(A526=2,K526,"")</f>
        <v/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/>
      <c r="B527" s="104"/>
      <c r="C527" s="105"/>
      <c r="D527" s="105"/>
      <c r="E527" s="105"/>
      <c r="F527" s="113"/>
      <c r="G527" s="107"/>
      <c r="H527" s="108"/>
      <c r="I527" s="109"/>
      <c r="J527" s="110"/>
      <c r="K527" s="110" t="str">
        <f>IF(I527="","",J527*I527)</f>
        <v/>
      </c>
      <c r="L527" s="111" t="str">
        <f>IF(A527=1,K527,"")</f>
        <v/>
      </c>
      <c r="M527" s="111" t="str">
        <f>IF(A527=2,K527,"")</f>
        <v/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/>
      <c r="B528" s="104"/>
      <c r="C528" s="105"/>
      <c r="D528" s="105"/>
      <c r="E528" s="105"/>
      <c r="F528" s="106"/>
      <c r="G528" s="107"/>
      <c r="H528" s="108"/>
      <c r="I528" s="109"/>
      <c r="J528" s="110"/>
      <c r="K528" s="110" t="str">
        <f>IF(I528="","",J528*I528)</f>
        <v/>
      </c>
      <c r="L528" s="111" t="str">
        <f>IF(A528=1,K528,"")</f>
        <v/>
      </c>
      <c r="M528" s="111" t="str">
        <f>IF(A528=2,K528,"")</f>
        <v/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/>
      <c r="B529" s="104"/>
      <c r="C529" s="105"/>
      <c r="D529" s="105"/>
      <c r="E529" s="105"/>
      <c r="F529" s="106"/>
      <c r="G529" s="107"/>
      <c r="H529" s="108"/>
      <c r="I529" s="109"/>
      <c r="J529" s="110"/>
      <c r="K529" s="110" t="str">
        <f>IF(I529="","",J529*I529)</f>
        <v/>
      </c>
      <c r="L529" s="111" t="str">
        <f>IF(A529=1,K529,"")</f>
        <v/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/>
      <c r="B530" s="104"/>
      <c r="C530" s="105"/>
      <c r="D530" s="105"/>
      <c r="E530" s="105"/>
      <c r="F530" s="106"/>
      <c r="G530" s="107"/>
      <c r="H530" s="108"/>
      <c r="I530" s="109"/>
      <c r="J530" s="110"/>
      <c r="K530" s="110" t="str">
        <f>IF(I530="","",J530*I530)</f>
        <v/>
      </c>
      <c r="L530" s="111" t="str">
        <f>IF(A530=1,K530,"")</f>
        <v/>
      </c>
      <c r="M530" s="111" t="str">
        <f>IF(A530=2,K530,"")</f>
        <v/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/>
      <c r="B531" s="104"/>
      <c r="C531" s="105"/>
      <c r="D531" s="105"/>
      <c r="E531" s="105"/>
      <c r="F531" s="106"/>
      <c r="G531" s="107"/>
      <c r="H531" s="108"/>
      <c r="I531" s="109"/>
      <c r="J531" s="110"/>
      <c r="K531" s="110" t="str">
        <f>IF(I531="","",J531*I531)</f>
        <v/>
      </c>
      <c r="L531" s="111" t="str">
        <f>IF(A531=1,K531,"")</f>
        <v/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/>
      <c r="B532" s="104"/>
      <c r="C532" s="105"/>
      <c r="D532" s="105"/>
      <c r="E532" s="105"/>
      <c r="F532" s="114"/>
      <c r="G532" s="107"/>
      <c r="H532" s="108"/>
      <c r="I532" s="109"/>
      <c r="J532" s="110"/>
      <c r="K532" s="110" t="str">
        <f>IF(I532="","",J532*I532)</f>
        <v/>
      </c>
      <c r="L532" s="111" t="str">
        <f>IF(A532=1,K532,"")</f>
        <v/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/>
      <c r="B533" s="104"/>
      <c r="C533" s="105"/>
      <c r="D533" s="105"/>
      <c r="E533" s="105"/>
      <c r="F533" s="114"/>
      <c r="G533" s="107"/>
      <c r="H533" s="108"/>
      <c r="I533" s="109"/>
      <c r="J533" s="110"/>
      <c r="K533" s="110" t="str">
        <f>IF(I533="","",J533*I533)</f>
        <v/>
      </c>
      <c r="L533" s="111" t="str">
        <f>IF(A533=1,K533,"")</f>
        <v/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/>
      <c r="R533" s="115"/>
    </row>
    <row r="534" spans="1:18" ht="27" customHeight="1">
      <c r="A534" s="103"/>
      <c r="B534" s="104"/>
      <c r="C534" s="105"/>
      <c r="D534" s="105"/>
      <c r="E534" s="105"/>
      <c r="F534" s="113"/>
      <c r="G534" s="107"/>
      <c r="H534" s="108"/>
      <c r="I534" s="109"/>
      <c r="J534" s="110"/>
      <c r="K534" s="110" t="str">
        <f>IF(I534="","",J534*I534)</f>
        <v/>
      </c>
      <c r="L534" s="111" t="str">
        <f>IF(A534=1,K534,"")</f>
        <v/>
      </c>
      <c r="M534" s="111" t="str">
        <f>IF(A534=2,K534,"")</f>
        <v/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/>
      <c r="B536" s="104"/>
      <c r="C536" s="105"/>
      <c r="D536" s="105"/>
      <c r="E536" s="105"/>
      <c r="F536" s="114"/>
      <c r="G536" s="107"/>
      <c r="H536" s="108"/>
      <c r="I536" s="109"/>
      <c r="J536" s="110"/>
      <c r="K536" s="110" t="str">
        <f>IF(I536="","",J536*I536)</f>
        <v/>
      </c>
      <c r="L536" s="111" t="str">
        <f>IF(A536=1,K536,"")</f>
        <v/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1765170</v>
      </c>
      <c r="L538" s="119">
        <f>SUM(L518:L537)</f>
        <v>0</v>
      </c>
      <c r="M538" s="119">
        <f>SUM(M518:M537)</f>
        <v>1765170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4950</v>
      </c>
      <c r="L539" s="126">
        <f>IF($I$4="","",L538/$I$4)</f>
        <v>0</v>
      </c>
      <c r="M539" s="126">
        <f>IF($I$4="","",M538/$I$4)</f>
        <v>350928.42942345922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imeMode="hiragana" allowBlank="1" showInputMessage="1" showErrorMessage="1" sqref="H2:H3 C2:G2 B538:C540 B457:B463 C5:F24 C29:G29 D81:H81 D54:H54 B25:B31 C56:G56 B1:B4 H488:H489 D540:H540 C83:G83 H515:H516 Q2:Q27 H29:H30 B52:B58 D27:H27 B79:B85 C110:G110 H56:H57 D108:H108 C137:G137 C59:F78 C32:F51 D135:H135 B133:B139 C164:G164 B106:B112 H110:H111 D162:H162 B160:B166 C191:G191 C113:F132 H137:H138 D189:H189 B187:B193 C218:G218 C140:F159 H164:H165 D216:H216 C245:G245 C167:F186 Q110:Q135 D243:H243 B241:B247 C272:G272 B214:B220 H218:H219 D270:H270 C299:G299 C221:F240 Q218:Q243 H245:H246 B268:B274 D297:H297 B295:B301 C326:G326 H272:H273 D324:H324 C353:G353 C275:F294 C248:F267 D351:H351 B349:B355 C380:G380 B322:B328 H326:H327 D378:H378 C407:G407 C329:F348 Q326:Q351 D405:H405 B403:B409 C434:G434 B376:B382 H380:H381 D432:H432 C461:G461 C383:F402 Q380:Q405 D459:H459 B484:B490 C488:G488 B430:B436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A876AE12-BD71-4AAC-8AF0-CD06A2A7B6F2}"/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9FF078B8-8EDA-4F8E-BBDE-75ADA9E3B51C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A8D0B6BD-24DE-4EF8-B6DD-68895B2458F7}">
      <formula1>単位</formula1>
    </dataValidation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EBA18D00-98E3-4E0C-8C3D-A6D66D996D5C}"/>
    <dataValidation imeMode="disabled" allowBlank="1" showInputMessage="1" showErrorMessage="1" sqref="A538:A540 A430:A435 A403:A408 A457:A462 A1:A3 A484:A489 A25:A30 A52:A57 A79:A84 A106:A111 A133:A138 A160:A165 A187:A192 A214:A219 A241:A246 A268:A273 A295:A300 A322:A327 A349:A354 A376:A381 A511:A516" xr:uid="{A6B00BE3-16B2-4B63-A46A-FD53AE2F8309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220373ED-62D1-46EF-B740-54A5C78A934A}">
      <formula1>1</formula1>
      <formula2>6</formula2>
    </dataValidation>
    <dataValidation allowBlank="1" sqref="B5:B24 B464:B483 B491:B510 B32:B51 B59:B78 B86:B105 B113:B132 B140:B159 B167:B186 B194:B213 B221:B240 B248:B267 B275:B294 B302:B321 B329:B348 B356:B375 B383:B402 B410:B429 B437:B456 B518:B537" xr:uid="{D57C80F4-9A6E-4EB4-B847-A29AB18CED27}"/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373849C8-2A4E-4DB4-9B76-DE63947E7E13}">
      <formula1>1</formula1>
      <formula2>5</formula2>
    </dataValidation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DEBB2-D3D0-4CF6-8E06-43FE893614D5}">
  <sheetPr>
    <pageSetUpPr fitToPage="1"/>
  </sheetPr>
  <dimension ref="A1:R540"/>
  <sheetViews>
    <sheetView topLeftCell="F515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24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1166</v>
      </c>
      <c r="C2" s="84"/>
      <c r="D2" s="84"/>
      <c r="E2" s="84"/>
      <c r="F2" s="84"/>
      <c r="G2" s="84"/>
      <c r="H2" s="85"/>
      <c r="I2" s="86"/>
      <c r="J2" s="87"/>
      <c r="K2" s="87" t="s">
        <v>1173</v>
      </c>
      <c r="L2" s="88"/>
      <c r="M2" s="88"/>
      <c r="N2" s="88"/>
      <c r="O2" s="88"/>
      <c r="P2" s="89">
        <v>61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1172</v>
      </c>
      <c r="C4" s="232"/>
      <c r="D4" s="232"/>
      <c r="E4" s="232"/>
      <c r="F4" s="232"/>
      <c r="G4" s="232"/>
      <c r="H4" s="97" t="s">
        <v>110</v>
      </c>
      <c r="I4" s="98">
        <v>411.1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2</v>
      </c>
      <c r="B5" s="104"/>
      <c r="C5" s="105" t="s">
        <v>1174</v>
      </c>
      <c r="D5" s="105"/>
      <c r="E5" s="105"/>
      <c r="F5" s="106" t="s">
        <v>1175</v>
      </c>
      <c r="G5" s="107"/>
      <c r="H5" s="108" t="s">
        <v>110</v>
      </c>
      <c r="I5" s="109">
        <v>411.1</v>
      </c>
      <c r="J5" s="110">
        <v>7900</v>
      </c>
      <c r="K5" s="110">
        <f>IF(I5="","",J5*I5)</f>
        <v>3247690</v>
      </c>
      <c r="L5" s="111" t="str">
        <f>IF(A5=1,K5,"")</f>
        <v/>
      </c>
      <c r="M5" s="111">
        <f>IF(A5=2,K5,"")</f>
        <v>3247690</v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 t="s">
        <v>1176</v>
      </c>
      <c r="R5" s="102"/>
    </row>
    <row r="6" spans="1:18" ht="27" customHeight="1">
      <c r="A6" s="103"/>
      <c r="B6" s="104"/>
      <c r="C6" s="105"/>
      <c r="D6" s="105"/>
      <c r="E6" s="105"/>
      <c r="F6" s="106"/>
      <c r="G6" s="107"/>
      <c r="H6" s="108"/>
      <c r="I6" s="109"/>
      <c r="J6" s="110"/>
      <c r="K6" s="110" t="str">
        <f>IF(I6="","",J6*I6)</f>
        <v/>
      </c>
      <c r="L6" s="111" t="str">
        <f>IF(A6=1,K6,"")</f>
        <v/>
      </c>
      <c r="M6" s="111" t="str">
        <f>IF(A6=2,K6,"")</f>
        <v/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/>
      <c r="R6" s="102"/>
    </row>
    <row r="7" spans="1:18" ht="27" customHeight="1">
      <c r="A7" s="103">
        <v>2</v>
      </c>
      <c r="B7" s="104"/>
      <c r="C7" s="105" t="s">
        <v>1170</v>
      </c>
      <c r="D7" s="105"/>
      <c r="E7" s="105"/>
      <c r="F7" s="106"/>
      <c r="G7" s="107"/>
      <c r="H7" s="108" t="s">
        <v>110</v>
      </c>
      <c r="I7" s="109">
        <v>411.1</v>
      </c>
      <c r="J7" s="110">
        <v>725</v>
      </c>
      <c r="K7" s="110">
        <f>IF(I7="","",J7*I7)</f>
        <v>298047.5</v>
      </c>
      <c r="L7" s="111" t="str">
        <f>IF(A7=1,K7,"")</f>
        <v/>
      </c>
      <c r="M7" s="111">
        <f>IF(A7=2,K7,"")</f>
        <v>298047.5</v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/>
      <c r="R7" s="102"/>
    </row>
    <row r="8" spans="1:18" ht="27" customHeight="1">
      <c r="A8" s="103"/>
      <c r="B8" s="104"/>
      <c r="C8" s="105"/>
      <c r="D8" s="105"/>
      <c r="E8" s="105"/>
      <c r="F8" s="113"/>
      <c r="G8" s="107"/>
      <c r="H8" s="108"/>
      <c r="I8" s="109"/>
      <c r="J8" s="110"/>
      <c r="K8" s="110" t="str">
        <f>IF(I8="","",J8*I8)</f>
        <v/>
      </c>
      <c r="L8" s="111" t="str">
        <f>IF(A8=1,K8,"")</f>
        <v/>
      </c>
      <c r="M8" s="111" t="str">
        <f>IF(A8=2,K8,"")</f>
        <v/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/>
      <c r="B9" s="104"/>
      <c r="C9" s="105"/>
      <c r="D9" s="105"/>
      <c r="E9" s="105"/>
      <c r="F9" s="106"/>
      <c r="G9" s="107"/>
      <c r="H9" s="108"/>
      <c r="I9" s="109"/>
      <c r="J9" s="110"/>
      <c r="K9" s="110" t="str">
        <f>IF(I9="","",J9*I9)</f>
        <v/>
      </c>
      <c r="L9" s="111" t="str">
        <f>IF(A9=1,K9,"")</f>
        <v/>
      </c>
      <c r="M9" s="111" t="str">
        <f>IF(A9=2,K9,"")</f>
        <v/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/>
      <c r="B10" s="104"/>
      <c r="C10" s="105"/>
      <c r="D10" s="105"/>
      <c r="E10" s="105"/>
      <c r="F10" s="113"/>
      <c r="G10" s="107"/>
      <c r="H10" s="108"/>
      <c r="I10" s="109"/>
      <c r="J10" s="110"/>
      <c r="K10" s="110" t="str">
        <f>IF(I10="","",J10*I10)</f>
        <v/>
      </c>
      <c r="L10" s="111" t="str">
        <f>IF(A10=1,K10,"")</f>
        <v/>
      </c>
      <c r="M10" s="111" t="str">
        <f>IF(A10=2,K10,"")</f>
        <v/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/>
      <c r="B11" s="104"/>
      <c r="C11" s="105"/>
      <c r="D11" s="105"/>
      <c r="E11" s="105"/>
      <c r="F11" s="114"/>
      <c r="G11" s="107"/>
      <c r="H11" s="108"/>
      <c r="I11" s="109"/>
      <c r="J11" s="110"/>
      <c r="K11" s="110" t="str">
        <f>IF(I11="","",J11*I11)</f>
        <v/>
      </c>
      <c r="L11" s="111" t="str">
        <f>IF(A11=1,K11,"")</f>
        <v/>
      </c>
      <c r="M11" s="111" t="str">
        <f>IF(A11=2,K11,"")</f>
        <v/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/>
      <c r="B12" s="104"/>
      <c r="C12" s="105"/>
      <c r="D12" s="105"/>
      <c r="E12" s="105"/>
      <c r="F12" s="113"/>
      <c r="G12" s="107"/>
      <c r="H12" s="108"/>
      <c r="I12" s="109"/>
      <c r="J12" s="110"/>
      <c r="K12" s="110" t="str">
        <f>IF(I12="","",J12*I12)</f>
        <v/>
      </c>
      <c r="L12" s="111" t="str">
        <f>IF(A12=1,K12,"")</f>
        <v/>
      </c>
      <c r="M12" s="111" t="str">
        <f>IF(A12=2,K12,"")</f>
        <v/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/>
      <c r="B14" s="104"/>
      <c r="C14" s="105"/>
      <c r="D14" s="105"/>
      <c r="E14" s="105"/>
      <c r="F14" s="113"/>
      <c r="G14" s="107"/>
      <c r="H14" s="108"/>
      <c r="I14" s="109"/>
      <c r="J14" s="110"/>
      <c r="K14" s="110" t="str">
        <f>IF(I14="","",J14*I14)</f>
        <v/>
      </c>
      <c r="L14" s="111" t="str">
        <f>IF(A14=1,K14,"")</f>
        <v/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/>
      <c r="B15" s="104"/>
      <c r="C15" s="105"/>
      <c r="D15" s="105"/>
      <c r="E15" s="105"/>
      <c r="F15" s="106"/>
      <c r="G15" s="107"/>
      <c r="H15" s="108"/>
      <c r="I15" s="109"/>
      <c r="J15" s="110"/>
      <c r="K15" s="110" t="str">
        <f>IF(I15="","",J15*I15)</f>
        <v/>
      </c>
      <c r="L15" s="111" t="str">
        <f>IF(A15=1,K15,"")</f>
        <v/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/>
      <c r="B16" s="104"/>
      <c r="C16" s="105"/>
      <c r="D16" s="105"/>
      <c r="E16" s="105"/>
      <c r="F16" s="106"/>
      <c r="G16" s="107"/>
      <c r="H16" s="108"/>
      <c r="I16" s="109"/>
      <c r="J16" s="110"/>
      <c r="K16" s="110" t="str">
        <f>IF(I16="","",J16*I16)</f>
        <v/>
      </c>
      <c r="L16" s="111" t="str">
        <f>IF(A16=1,K16,"")</f>
        <v/>
      </c>
      <c r="M16" s="111" t="str">
        <f>IF(A16=2,K16,"")</f>
        <v/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/>
      <c r="B17" s="104"/>
      <c r="C17" s="105"/>
      <c r="D17" s="105"/>
      <c r="E17" s="105"/>
      <c r="F17" s="106"/>
      <c r="G17" s="107"/>
      <c r="H17" s="108"/>
      <c r="I17" s="109"/>
      <c r="J17" s="110"/>
      <c r="K17" s="110" t="str">
        <f>IF(I17="","",J17*I17)</f>
        <v/>
      </c>
      <c r="L17" s="111" t="str">
        <f>IF(A17=1,K17,"")</f>
        <v/>
      </c>
      <c r="M17" s="111" t="str">
        <f>IF(A17=2,K17,"")</f>
        <v/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/>
      <c r="B18" s="104"/>
      <c r="C18" s="105"/>
      <c r="D18" s="105"/>
      <c r="E18" s="105"/>
      <c r="F18" s="106"/>
      <c r="G18" s="107"/>
      <c r="H18" s="108"/>
      <c r="I18" s="109"/>
      <c r="J18" s="110"/>
      <c r="K18" s="110" t="str">
        <f>IF(I18="","",J18*I18)</f>
        <v/>
      </c>
      <c r="L18" s="111" t="str">
        <f>IF(A18=1,K18,"")</f>
        <v/>
      </c>
      <c r="M18" s="111" t="str">
        <f>IF(A18=2,K18,"")</f>
        <v/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/>
      <c r="B19" s="104"/>
      <c r="C19" s="105"/>
      <c r="D19" s="105"/>
      <c r="E19" s="105"/>
      <c r="F19" s="114"/>
      <c r="G19" s="107"/>
      <c r="H19" s="108"/>
      <c r="I19" s="109"/>
      <c r="J19" s="110"/>
      <c r="K19" s="110" t="str">
        <f>IF(I19="","",J19*I19)</f>
        <v/>
      </c>
      <c r="L19" s="111" t="str">
        <f>IF(A19=1,K19,"")</f>
        <v/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/>
      <c r="B20" s="104"/>
      <c r="C20" s="105"/>
      <c r="D20" s="105"/>
      <c r="E20" s="105"/>
      <c r="F20" s="114"/>
      <c r="G20" s="107"/>
      <c r="H20" s="108"/>
      <c r="I20" s="109"/>
      <c r="J20" s="110"/>
      <c r="K20" s="110" t="str">
        <f>IF(I20="","",J20*I20)</f>
        <v/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/>
      <c r="B21" s="104"/>
      <c r="C21" s="105"/>
      <c r="D21" s="105"/>
      <c r="E21" s="105"/>
      <c r="F21" s="113"/>
      <c r="G21" s="107"/>
      <c r="H21" s="108"/>
      <c r="I21" s="109"/>
      <c r="J21" s="110"/>
      <c r="K21" s="110" t="str">
        <f>IF(I21="","",J21*I21)</f>
        <v/>
      </c>
      <c r="L21" s="111" t="str">
        <f>IF(A21=1,K21,"")</f>
        <v/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3545737.5</v>
      </c>
      <c r="L25" s="119">
        <f>SUM(L5:L24)</f>
        <v>0</v>
      </c>
      <c r="M25" s="119">
        <f>SUM(M5:M24)</f>
        <v>3545737.5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8625</v>
      </c>
      <c r="L26" s="126">
        <f>IF($I$4="","",L25/$I$4)</f>
        <v>0</v>
      </c>
      <c r="M26" s="126">
        <f>IF($I$4="","",M25/$I$4)</f>
        <v>8625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24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889</v>
      </c>
      <c r="C29" s="84"/>
      <c r="D29" s="84"/>
      <c r="E29" s="84"/>
      <c r="F29" s="84"/>
      <c r="G29" s="84"/>
      <c r="H29" s="85"/>
      <c r="I29" s="86"/>
      <c r="J29" s="87"/>
      <c r="K29" s="87" t="s">
        <v>1177</v>
      </c>
      <c r="L29" s="88"/>
      <c r="M29" s="88"/>
      <c r="N29" s="88"/>
      <c r="O29" s="88"/>
      <c r="P29" s="89">
        <v>62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890</v>
      </c>
      <c r="C31" s="232"/>
      <c r="D31" s="232"/>
      <c r="E31" s="232"/>
      <c r="F31" s="232"/>
      <c r="G31" s="232"/>
      <c r="H31" s="97" t="s">
        <v>68</v>
      </c>
      <c r="I31" s="98">
        <v>265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2</v>
      </c>
      <c r="B32" s="104"/>
      <c r="C32" s="105" t="s">
        <v>781</v>
      </c>
      <c r="D32" s="105"/>
      <c r="E32" s="105"/>
      <c r="F32" s="106" t="s">
        <v>1178</v>
      </c>
      <c r="G32" s="107">
        <v>18</v>
      </c>
      <c r="H32" s="108" t="s">
        <v>791</v>
      </c>
      <c r="I32" s="109">
        <v>1.7666666666666666</v>
      </c>
      <c r="J32" s="110">
        <v>20000</v>
      </c>
      <c r="K32" s="110">
        <f>IF(I32="","",J32*I32)</f>
        <v>35333.333333333336</v>
      </c>
      <c r="L32" s="111" t="str">
        <f>IF(A32=1,K32,"")</f>
        <v/>
      </c>
      <c r="M32" s="111">
        <f>IF(A32=2,K32,"")</f>
        <v>35333.333333333336</v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/>
      <c r="R32" s="102"/>
    </row>
    <row r="33" spans="1:18" ht="27" customHeight="1">
      <c r="A33" s="103"/>
      <c r="B33" s="104"/>
      <c r="C33" s="105"/>
      <c r="D33" s="105"/>
      <c r="E33" s="105"/>
      <c r="F33" s="106"/>
      <c r="G33" s="107"/>
      <c r="H33" s="108"/>
      <c r="I33" s="109"/>
      <c r="J33" s="110"/>
      <c r="K33" s="110" t="str">
        <f>IF(I33="","",J33*I33)</f>
        <v/>
      </c>
      <c r="L33" s="111" t="str">
        <f>IF(A33=1,K33,"")</f>
        <v/>
      </c>
      <c r="M33" s="111" t="str">
        <f>IF(A33=2,K33,"")</f>
        <v/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/>
      <c r="R33" s="102"/>
    </row>
    <row r="34" spans="1:18" ht="27" customHeight="1">
      <c r="A34" s="103">
        <v>2</v>
      </c>
      <c r="B34" s="104"/>
      <c r="C34" s="105" t="s">
        <v>892</v>
      </c>
      <c r="D34" s="105"/>
      <c r="E34" s="105"/>
      <c r="F34" s="106"/>
      <c r="G34" s="107"/>
      <c r="H34" s="108" t="s">
        <v>792</v>
      </c>
      <c r="I34" s="109">
        <v>1.77</v>
      </c>
      <c r="J34" s="110">
        <v>3000</v>
      </c>
      <c r="K34" s="110">
        <f>IF(I34="","",J34*I34)</f>
        <v>5310</v>
      </c>
      <c r="L34" s="111" t="str">
        <f>IF(A34=1,K34,"")</f>
        <v/>
      </c>
      <c r="M34" s="111">
        <f>IF(A34=2,K34,"")</f>
        <v>5310</v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>
        <v>2</v>
      </c>
      <c r="B35" s="104"/>
      <c r="C35" s="105" t="s">
        <v>784</v>
      </c>
      <c r="D35" s="105"/>
      <c r="E35" s="105"/>
      <c r="F35" s="113"/>
      <c r="G35" s="107"/>
      <c r="H35" s="108" t="s">
        <v>750</v>
      </c>
      <c r="I35" s="109">
        <v>1.77</v>
      </c>
      <c r="J35" s="110">
        <v>32000</v>
      </c>
      <c r="K35" s="110">
        <f>IF(I35="","",J35*I35)</f>
        <v>56640</v>
      </c>
      <c r="L35" s="111" t="str">
        <f>IF(A35=1,K35,"")</f>
        <v/>
      </c>
      <c r="M35" s="111">
        <f>IF(A35=2,K35,"")</f>
        <v>56640</v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>
        <v>2</v>
      </c>
      <c r="B36" s="104"/>
      <c r="C36" s="105" t="s">
        <v>785</v>
      </c>
      <c r="D36" s="105"/>
      <c r="E36" s="105"/>
      <c r="F36" s="106"/>
      <c r="G36" s="107"/>
      <c r="H36" s="108" t="s">
        <v>750</v>
      </c>
      <c r="I36" s="109">
        <v>1.77</v>
      </c>
      <c r="J36" s="110">
        <v>28200</v>
      </c>
      <c r="K36" s="110">
        <f>IF(I36="","",J36*I36)</f>
        <v>49914</v>
      </c>
      <c r="L36" s="111" t="str">
        <f>IF(A36=1,K36,"")</f>
        <v/>
      </c>
      <c r="M36" s="111">
        <f>IF(A36=2,K36,"")</f>
        <v>49914</v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>
        <v>2</v>
      </c>
      <c r="B37" s="104"/>
      <c r="C37" s="105" t="s">
        <v>786</v>
      </c>
      <c r="D37" s="105"/>
      <c r="E37" s="105"/>
      <c r="F37" s="113"/>
      <c r="G37" s="107"/>
      <c r="H37" s="108" t="s">
        <v>793</v>
      </c>
      <c r="I37" s="109">
        <v>182.32</v>
      </c>
      <c r="J37" s="110">
        <v>155</v>
      </c>
      <c r="K37" s="110">
        <f>IF(I37="","",J37*I37)</f>
        <v>28259.599999999999</v>
      </c>
      <c r="L37" s="111" t="str">
        <f>IF(A37=1,K37,"")</f>
        <v/>
      </c>
      <c r="M37" s="111">
        <f>IF(A37=2,K37,"")</f>
        <v>28259.599999999999</v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>
        <v>2</v>
      </c>
      <c r="B38" s="104"/>
      <c r="C38" s="105" t="s">
        <v>893</v>
      </c>
      <c r="D38" s="105"/>
      <c r="E38" s="105"/>
      <c r="F38" s="114"/>
      <c r="G38" s="107">
        <v>7.8</v>
      </c>
      <c r="H38" s="108" t="s">
        <v>791</v>
      </c>
      <c r="I38" s="109">
        <v>1.77</v>
      </c>
      <c r="J38" s="110">
        <v>10500</v>
      </c>
      <c r="K38" s="110">
        <f>IF(I38="","",J38*I38)</f>
        <v>18585</v>
      </c>
      <c r="L38" s="111" t="str">
        <f>IF(A38=1,K38,"")</f>
        <v/>
      </c>
      <c r="M38" s="111">
        <f>IF(A38=2,K38,"")</f>
        <v>18585</v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/>
      <c r="B39" s="104"/>
      <c r="C39" s="105"/>
      <c r="D39" s="105"/>
      <c r="E39" s="105"/>
      <c r="F39" s="113"/>
      <c r="G39" s="107"/>
      <c r="H39" s="108"/>
      <c r="I39" s="109"/>
      <c r="J39" s="110"/>
      <c r="K39" s="110" t="str">
        <f>IF(I39="","",J39*I39)</f>
        <v/>
      </c>
      <c r="L39" s="111" t="str">
        <f>IF(A39=1,K39,"")</f>
        <v/>
      </c>
      <c r="M39" s="111" t="str">
        <f>IF(A39=2,K39,"")</f>
        <v/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/>
      <c r="B40" s="104"/>
      <c r="C40" s="105"/>
      <c r="D40" s="105"/>
      <c r="E40" s="105"/>
      <c r="F40" s="113"/>
      <c r="G40" s="107"/>
      <c r="H40" s="108"/>
      <c r="I40" s="109"/>
      <c r="J40" s="110"/>
      <c r="K40" s="110" t="str">
        <f>IF(I40="","",J40*I40)</f>
        <v/>
      </c>
      <c r="L40" s="111" t="str">
        <f>IF(A40=1,K40,"")</f>
        <v/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/>
      <c r="B41" s="104"/>
      <c r="C41" s="105"/>
      <c r="D41" s="105"/>
      <c r="E41" s="105"/>
      <c r="F41" s="113"/>
      <c r="G41" s="107"/>
      <c r="H41" s="108"/>
      <c r="I41" s="109"/>
      <c r="J41" s="110"/>
      <c r="K41" s="110" t="str">
        <f>IF(I41="","",J41*I41)</f>
        <v/>
      </c>
      <c r="L41" s="111" t="str">
        <f>IF(A41=1,K41,"")</f>
        <v/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/>
      <c r="B42" s="104"/>
      <c r="C42" s="105"/>
      <c r="D42" s="105"/>
      <c r="E42" s="105"/>
      <c r="F42" s="106"/>
      <c r="G42" s="107"/>
      <c r="H42" s="108"/>
      <c r="I42" s="109"/>
      <c r="J42" s="110"/>
      <c r="K42" s="110" t="str">
        <f>IF(I42="","",J42*I42)</f>
        <v/>
      </c>
      <c r="L42" s="111" t="str">
        <f>IF(A42=1,K42,"")</f>
        <v/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194041.93333333335</v>
      </c>
      <c r="L52" s="119">
        <f>SUM(L32:L51)</f>
        <v>0</v>
      </c>
      <c r="M52" s="119">
        <f>SUM(M32:M51)</f>
        <v>194041.93333333335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732.23371069182394</v>
      </c>
      <c r="L53" s="126">
        <f>IF($I$4="","",L52/$I$4)</f>
        <v>0</v>
      </c>
      <c r="M53" s="126">
        <f>IF($I$4="","",M52/$I$4)</f>
        <v>472.00664882834673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24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889</v>
      </c>
      <c r="C56" s="84"/>
      <c r="D56" s="84"/>
      <c r="E56" s="84"/>
      <c r="F56" s="84"/>
      <c r="G56" s="84"/>
      <c r="H56" s="85"/>
      <c r="I56" s="86"/>
      <c r="J56" s="87"/>
      <c r="K56" s="87" t="s">
        <v>1179</v>
      </c>
      <c r="L56" s="88"/>
      <c r="M56" s="88"/>
      <c r="N56" s="88"/>
      <c r="O56" s="88"/>
      <c r="P56" s="89">
        <v>63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894</v>
      </c>
      <c r="C58" s="232"/>
      <c r="D58" s="232"/>
      <c r="E58" s="232"/>
      <c r="F58" s="232"/>
      <c r="G58" s="232"/>
      <c r="H58" s="97" t="s">
        <v>68</v>
      </c>
      <c r="I58" s="98">
        <v>148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2</v>
      </c>
      <c r="B59" s="104"/>
      <c r="C59" s="105" t="s">
        <v>781</v>
      </c>
      <c r="D59" s="105"/>
      <c r="E59" s="105"/>
      <c r="F59" s="106" t="s">
        <v>896</v>
      </c>
      <c r="G59" s="107">
        <v>18</v>
      </c>
      <c r="H59" s="108" t="s">
        <v>791</v>
      </c>
      <c r="I59" s="109">
        <v>1.85</v>
      </c>
      <c r="J59" s="110">
        <v>20000</v>
      </c>
      <c r="K59" s="110">
        <f>IF(I59="","",J59*I59)</f>
        <v>37000</v>
      </c>
      <c r="L59" s="111" t="str">
        <f>IF(A59=1,K59,"")</f>
        <v/>
      </c>
      <c r="M59" s="111">
        <f>IF(A59=2,K59,"")</f>
        <v>37000</v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/>
      <c r="R59" s="102"/>
    </row>
    <row r="60" spans="1:18" ht="27" customHeight="1">
      <c r="A60" s="103"/>
      <c r="B60" s="104"/>
      <c r="C60" s="105" t="s">
        <v>789</v>
      </c>
      <c r="D60" s="105"/>
      <c r="E60" s="105"/>
      <c r="F60" s="106"/>
      <c r="G60" s="107"/>
      <c r="H60" s="108" t="s">
        <v>791</v>
      </c>
      <c r="I60" s="109"/>
      <c r="J60" s="110">
        <v>45000</v>
      </c>
      <c r="K60" s="110" t="str">
        <f>IF(I60="","",J60*I60)</f>
        <v/>
      </c>
      <c r="L60" s="111" t="str">
        <f>IF(A60=1,K60,"")</f>
        <v/>
      </c>
      <c r="M60" s="111" t="str">
        <f>IF(A60=2,K60,"")</f>
        <v/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/>
      <c r="R60" s="102"/>
    </row>
    <row r="61" spans="1:18" ht="27" customHeight="1">
      <c r="A61" s="103">
        <v>2</v>
      </c>
      <c r="B61" s="104"/>
      <c r="C61" s="105" t="s">
        <v>897</v>
      </c>
      <c r="D61" s="105"/>
      <c r="E61" s="105"/>
      <c r="F61" s="106"/>
      <c r="G61" s="107">
        <v>1.2</v>
      </c>
      <c r="H61" s="108" t="s">
        <v>791</v>
      </c>
      <c r="I61" s="109">
        <v>1.85</v>
      </c>
      <c r="J61" s="110">
        <v>3200</v>
      </c>
      <c r="K61" s="110">
        <f>IF(I61="","",J61*I61)</f>
        <v>5920</v>
      </c>
      <c r="L61" s="111" t="str">
        <f>IF(A61=1,K61,"")</f>
        <v/>
      </c>
      <c r="M61" s="111">
        <f>IF(A61=2,K61,"")</f>
        <v>5920</v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/>
      <c r="R61" s="102"/>
    </row>
    <row r="62" spans="1:18" ht="27" customHeight="1">
      <c r="A62" s="103">
        <v>2</v>
      </c>
      <c r="B62" s="104"/>
      <c r="C62" s="105" t="s">
        <v>898</v>
      </c>
      <c r="D62" s="105"/>
      <c r="E62" s="105"/>
      <c r="F62" s="113"/>
      <c r="G62" s="107">
        <v>1</v>
      </c>
      <c r="H62" s="108" t="s">
        <v>900</v>
      </c>
      <c r="I62" s="109">
        <v>1.85</v>
      </c>
      <c r="J62" s="110">
        <v>980</v>
      </c>
      <c r="K62" s="110">
        <f>IF(I62="","",J62*I62)</f>
        <v>1813</v>
      </c>
      <c r="L62" s="111" t="str">
        <f>IF(A62=1,K62,"")</f>
        <v/>
      </c>
      <c r="M62" s="111">
        <f>IF(A62=2,K62,"")</f>
        <v>1813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2</v>
      </c>
      <c r="B63" s="104"/>
      <c r="C63" s="105" t="s">
        <v>892</v>
      </c>
      <c r="D63" s="105"/>
      <c r="E63" s="105"/>
      <c r="F63" s="106"/>
      <c r="G63" s="107"/>
      <c r="H63" s="108" t="s">
        <v>792</v>
      </c>
      <c r="I63" s="109">
        <v>3.7</v>
      </c>
      <c r="J63" s="110">
        <v>1000</v>
      </c>
      <c r="K63" s="110">
        <f>IF(I63="","",J63*I63)</f>
        <v>3700</v>
      </c>
      <c r="L63" s="111" t="str">
        <f>IF(A63=1,K63,"")</f>
        <v/>
      </c>
      <c r="M63" s="111">
        <f>IF(A63=2,K63,"")</f>
        <v>3700</v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>
        <v>2</v>
      </c>
      <c r="B64" s="104"/>
      <c r="C64" s="105" t="s">
        <v>784</v>
      </c>
      <c r="D64" s="105"/>
      <c r="E64" s="105"/>
      <c r="F64" s="113"/>
      <c r="G64" s="107"/>
      <c r="H64" s="108" t="s">
        <v>750</v>
      </c>
      <c r="I64" s="109">
        <v>5.5500000000000007</v>
      </c>
      <c r="J64" s="110">
        <v>32000</v>
      </c>
      <c r="K64" s="110">
        <f>IF(I64="","",J64*I64)</f>
        <v>177600.00000000003</v>
      </c>
      <c r="L64" s="111" t="str">
        <f>IF(A64=1,K64,"")</f>
        <v/>
      </c>
      <c r="M64" s="111">
        <f>IF(A64=2,K64,"")</f>
        <v>177600.00000000003</v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>
        <v>2</v>
      </c>
      <c r="B65" s="104"/>
      <c r="C65" s="105" t="s">
        <v>785</v>
      </c>
      <c r="D65" s="105"/>
      <c r="E65" s="105"/>
      <c r="F65" s="114"/>
      <c r="G65" s="107"/>
      <c r="H65" s="108" t="s">
        <v>750</v>
      </c>
      <c r="I65" s="109">
        <v>2</v>
      </c>
      <c r="J65" s="110">
        <v>28200</v>
      </c>
      <c r="K65" s="110">
        <f>IF(I65="","",J65*I65)</f>
        <v>56400</v>
      </c>
      <c r="L65" s="111" t="str">
        <f>IF(A65=1,K65,"")</f>
        <v/>
      </c>
      <c r="M65" s="111">
        <f>IF(A65=2,K65,"")</f>
        <v>56400</v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>
        <v>2</v>
      </c>
      <c r="B66" s="104"/>
      <c r="C66" s="105" t="s">
        <v>786</v>
      </c>
      <c r="D66" s="105"/>
      <c r="E66" s="105"/>
      <c r="F66" s="113"/>
      <c r="G66" s="107"/>
      <c r="H66" s="108" t="s">
        <v>793</v>
      </c>
      <c r="I66" s="109">
        <v>171.68</v>
      </c>
      <c r="J66" s="110">
        <v>155</v>
      </c>
      <c r="K66" s="110">
        <f>IF(I66="","",J66*I66)</f>
        <v>26610.400000000001</v>
      </c>
      <c r="L66" s="111" t="str">
        <f>IF(A66=1,K66,"")</f>
        <v/>
      </c>
      <c r="M66" s="111">
        <f>IF(A66=2,K66,"")</f>
        <v>26610.400000000001</v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>
        <v>2</v>
      </c>
      <c r="B67" s="104"/>
      <c r="C67" s="105" t="s">
        <v>899</v>
      </c>
      <c r="D67" s="105"/>
      <c r="E67" s="105"/>
      <c r="F67" s="113"/>
      <c r="G67" s="107">
        <v>3</v>
      </c>
      <c r="H67" s="108" t="s">
        <v>791</v>
      </c>
      <c r="I67" s="109">
        <v>1</v>
      </c>
      <c r="J67" s="110">
        <v>12000</v>
      </c>
      <c r="K67" s="110">
        <f>IF(I67="","",J67*I67)</f>
        <v>12000</v>
      </c>
      <c r="L67" s="111" t="str">
        <f>IF(A67=1,K67,"")</f>
        <v/>
      </c>
      <c r="M67" s="111">
        <f>IF(A67=2,K67,"")</f>
        <v>12000</v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/>
      <c r="B68" s="104"/>
      <c r="C68" s="105"/>
      <c r="D68" s="105"/>
      <c r="E68" s="105"/>
      <c r="F68" s="113"/>
      <c r="G68" s="107"/>
      <c r="H68" s="108"/>
      <c r="I68" s="109"/>
      <c r="J68" s="110"/>
      <c r="K68" s="110" t="str">
        <f>IF(I68="","",J68*I68)</f>
        <v/>
      </c>
      <c r="L68" s="111" t="str">
        <f>IF(A68=1,K68,"")</f>
        <v/>
      </c>
      <c r="M68" s="111" t="str">
        <f>IF(A68=2,K68,"")</f>
        <v/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/>
      <c r="B69" s="104"/>
      <c r="C69" s="105"/>
      <c r="D69" s="105"/>
      <c r="E69" s="105"/>
      <c r="F69" s="106"/>
      <c r="G69" s="107"/>
      <c r="H69" s="108"/>
      <c r="I69" s="109"/>
      <c r="J69" s="110"/>
      <c r="K69" s="110" t="str">
        <f>IF(I69="","",J69*I69)</f>
        <v/>
      </c>
      <c r="L69" s="111" t="str">
        <f>IF(A69=1,K69,"")</f>
        <v/>
      </c>
      <c r="M69" s="111" t="str">
        <f>IF(A69=2,K69,"")</f>
        <v/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/>
      <c r="B70" s="104"/>
      <c r="C70" s="105"/>
      <c r="D70" s="105"/>
      <c r="E70" s="105"/>
      <c r="F70" s="106"/>
      <c r="G70" s="107"/>
      <c r="H70" s="108"/>
      <c r="I70" s="109"/>
      <c r="J70" s="110"/>
      <c r="K70" s="110" t="str">
        <f>IF(I70="","",J70*I70)</f>
        <v/>
      </c>
      <c r="L70" s="111" t="str">
        <f>IF(A70=1,K70,"")</f>
        <v/>
      </c>
      <c r="M70" s="111" t="str">
        <f>IF(A70=2,K70,"")</f>
        <v/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/>
      <c r="B71" s="104"/>
      <c r="C71" s="105"/>
      <c r="D71" s="105"/>
      <c r="E71" s="105"/>
      <c r="F71" s="106"/>
      <c r="G71" s="107"/>
      <c r="H71" s="108"/>
      <c r="I71" s="109"/>
      <c r="J71" s="110"/>
      <c r="K71" s="110" t="str">
        <f>IF(I71="","",J71*I71)</f>
        <v/>
      </c>
      <c r="L71" s="111" t="str">
        <f>IF(A71=1,K71,"")</f>
        <v/>
      </c>
      <c r="M71" s="111" t="str">
        <f>IF(A71=2,K71,"")</f>
        <v/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/>
      <c r="B72" s="104"/>
      <c r="C72" s="105"/>
      <c r="D72" s="105"/>
      <c r="E72" s="105"/>
      <c r="F72" s="106"/>
      <c r="G72" s="107"/>
      <c r="H72" s="108"/>
      <c r="I72" s="109"/>
      <c r="J72" s="110"/>
      <c r="K72" s="110" t="str">
        <f>IF(I72="","",J72*I72)</f>
        <v/>
      </c>
      <c r="L72" s="111" t="str">
        <f>IF(A72=1,K72,"")</f>
        <v/>
      </c>
      <c r="M72" s="111" t="str">
        <f>IF(A72=2,K72,"")</f>
        <v/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/>
      <c r="B73" s="104"/>
      <c r="C73" s="105"/>
      <c r="D73" s="105"/>
      <c r="E73" s="105"/>
      <c r="F73" s="114"/>
      <c r="G73" s="107"/>
      <c r="H73" s="108"/>
      <c r="I73" s="109"/>
      <c r="J73" s="110"/>
      <c r="K73" s="110" t="str">
        <f>IF(I73="","",J73*I73)</f>
        <v/>
      </c>
      <c r="L73" s="111" t="str">
        <f>IF(A73=1,K73,"")</f>
        <v/>
      </c>
      <c r="M73" s="111" t="str">
        <f>IF(A73=2,K73,"")</f>
        <v/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/>
      <c r="B74" s="104"/>
      <c r="C74" s="105"/>
      <c r="D74" s="105"/>
      <c r="E74" s="105"/>
      <c r="F74" s="114"/>
      <c r="G74" s="107"/>
      <c r="H74" s="108"/>
      <c r="I74" s="109"/>
      <c r="J74" s="110"/>
      <c r="K74" s="110" t="str">
        <f>IF(I74="","",J74*I74)</f>
        <v/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/>
      <c r="B75" s="104"/>
      <c r="C75" s="105"/>
      <c r="D75" s="105"/>
      <c r="E75" s="105"/>
      <c r="F75" s="113"/>
      <c r="G75" s="107"/>
      <c r="H75" s="108"/>
      <c r="I75" s="109"/>
      <c r="J75" s="110"/>
      <c r="K75" s="110" t="str">
        <f>IF(I75="","",J75*I75)</f>
        <v/>
      </c>
      <c r="L75" s="111" t="str">
        <f>IF(A75=1,K75,"")</f>
        <v/>
      </c>
      <c r="M75" s="111" t="str">
        <f>IF(A75=2,K75,"")</f>
        <v/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321043.40000000002</v>
      </c>
      <c r="L79" s="119">
        <f>SUM(L59:L78)</f>
        <v>0</v>
      </c>
      <c r="M79" s="119">
        <f>SUM(M59:M78)</f>
        <v>321043.40000000002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2169.2121621621623</v>
      </c>
      <c r="L80" s="126">
        <f>IF($I$4="","",L79/$I$4)</f>
        <v>0</v>
      </c>
      <c r="M80" s="126">
        <f>IF($I$4="","",M79/$I$4)</f>
        <v>780.93748479688645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24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889</v>
      </c>
      <c r="C83" s="84"/>
      <c r="D83" s="84"/>
      <c r="E83" s="84"/>
      <c r="F83" s="84"/>
      <c r="G83" s="84"/>
      <c r="H83" s="85"/>
      <c r="I83" s="86"/>
      <c r="J83" s="87"/>
      <c r="K83" s="87" t="s">
        <v>1180</v>
      </c>
      <c r="L83" s="88"/>
      <c r="M83" s="88"/>
      <c r="N83" s="88"/>
      <c r="O83" s="88"/>
      <c r="P83" s="89">
        <v>64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901</v>
      </c>
      <c r="C85" s="232"/>
      <c r="D85" s="232"/>
      <c r="E85" s="232"/>
      <c r="F85" s="232"/>
      <c r="G85" s="232"/>
      <c r="H85" s="97" t="s">
        <v>68</v>
      </c>
      <c r="I85" s="98">
        <v>101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2</v>
      </c>
      <c r="B86" s="104"/>
      <c r="C86" s="105" t="s">
        <v>903</v>
      </c>
      <c r="D86" s="105"/>
      <c r="E86" s="105"/>
      <c r="F86" s="106" t="s">
        <v>904</v>
      </c>
      <c r="G86" s="107">
        <v>10</v>
      </c>
      <c r="H86" s="108" t="s">
        <v>791</v>
      </c>
      <c r="I86" s="109">
        <v>1</v>
      </c>
      <c r="J86" s="110">
        <v>43000</v>
      </c>
      <c r="K86" s="110">
        <f>IF(I86="","",J86*I86)</f>
        <v>43000</v>
      </c>
      <c r="L86" s="111" t="str">
        <f>IF(A86=1,K86,"")</f>
        <v/>
      </c>
      <c r="M86" s="111">
        <f>IF(A86=2,K86,"")</f>
        <v>43000</v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/>
      <c r="R86" s="102"/>
    </row>
    <row r="87" spans="1:18" ht="27" customHeight="1">
      <c r="A87" s="103">
        <v>2</v>
      </c>
      <c r="B87" s="104"/>
      <c r="C87" s="105" t="s">
        <v>905</v>
      </c>
      <c r="D87" s="105"/>
      <c r="E87" s="105"/>
      <c r="F87" s="106"/>
      <c r="G87" s="107">
        <v>8</v>
      </c>
      <c r="H87" s="108" t="s">
        <v>648</v>
      </c>
      <c r="I87" s="109">
        <v>0.505</v>
      </c>
      <c r="J87" s="110">
        <v>15000</v>
      </c>
      <c r="K87" s="110">
        <f>IF(I87="","",J87*I87)</f>
        <v>7575</v>
      </c>
      <c r="L87" s="111" t="str">
        <f>IF(A87=1,K87,"")</f>
        <v/>
      </c>
      <c r="M87" s="111">
        <f>IF(A87=2,K87,"")</f>
        <v>7575</v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/>
      <c r="R87" s="102"/>
    </row>
    <row r="88" spans="1:18" ht="27" customHeight="1">
      <c r="A88" s="103">
        <v>2</v>
      </c>
      <c r="B88" s="104"/>
      <c r="C88" s="105" t="s">
        <v>784</v>
      </c>
      <c r="D88" s="105"/>
      <c r="E88" s="105"/>
      <c r="F88" s="106"/>
      <c r="G88" s="107"/>
      <c r="H88" s="108" t="s">
        <v>750</v>
      </c>
      <c r="I88" s="109">
        <v>0.505</v>
      </c>
      <c r="J88" s="110">
        <v>32000</v>
      </c>
      <c r="K88" s="110">
        <f>IF(I88="","",J88*I88)</f>
        <v>16160</v>
      </c>
      <c r="L88" s="111" t="str">
        <f>IF(A88=1,K88,"")</f>
        <v/>
      </c>
      <c r="M88" s="111">
        <f>IF(A88=2,K88,"")</f>
        <v>16160</v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/>
      <c r="R88" s="102"/>
    </row>
    <row r="89" spans="1:18" ht="27" customHeight="1">
      <c r="A89" s="103"/>
      <c r="B89" s="104"/>
      <c r="C89" s="105"/>
      <c r="D89" s="105"/>
      <c r="E89" s="105"/>
      <c r="F89" s="113"/>
      <c r="G89" s="107"/>
      <c r="H89" s="108"/>
      <c r="I89" s="109"/>
      <c r="J89" s="110"/>
      <c r="K89" s="110" t="str">
        <f>IF(I89="","",J89*I89)</f>
        <v/>
      </c>
      <c r="L89" s="111" t="str">
        <f>IF(A89=1,K89,"")</f>
        <v/>
      </c>
      <c r="M89" s="111" t="str">
        <f>IF(A89=2,K89,"")</f>
        <v/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2</v>
      </c>
      <c r="B90" s="104"/>
      <c r="C90" s="105" t="s">
        <v>786</v>
      </c>
      <c r="D90" s="105"/>
      <c r="E90" s="105"/>
      <c r="F90" s="106"/>
      <c r="G90" s="107"/>
      <c r="H90" s="108" t="s">
        <v>793</v>
      </c>
      <c r="I90" s="109">
        <v>16.16</v>
      </c>
      <c r="J90" s="110">
        <v>155</v>
      </c>
      <c r="K90" s="110">
        <f>IF(I90="","",J90*I90)</f>
        <v>2504.8000000000002</v>
      </c>
      <c r="L90" s="111" t="str">
        <f>IF(A90=1,K90,"")</f>
        <v/>
      </c>
      <c r="M90" s="111">
        <f>IF(A90=2,K90,"")</f>
        <v>2504.8000000000002</v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/>
      <c r="B91" s="104"/>
      <c r="C91" s="105"/>
      <c r="D91" s="105"/>
      <c r="E91" s="105"/>
      <c r="F91" s="113"/>
      <c r="G91" s="107"/>
      <c r="H91" s="108"/>
      <c r="I91" s="109"/>
      <c r="J91" s="110"/>
      <c r="K91" s="110" t="str">
        <f>IF(I91="","",J91*I91)</f>
        <v/>
      </c>
      <c r="L91" s="111" t="str">
        <f>IF(A91=1,K91,"")</f>
        <v/>
      </c>
      <c r="M91" s="111" t="str">
        <f>IF(A91=2,K91,"")</f>
        <v/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/>
      <c r="B92" s="104"/>
      <c r="C92" s="105"/>
      <c r="D92" s="105"/>
      <c r="E92" s="105"/>
      <c r="F92" s="114"/>
      <c r="G92" s="107"/>
      <c r="H92" s="108"/>
      <c r="I92" s="109"/>
      <c r="J92" s="110"/>
      <c r="K92" s="110" t="str">
        <f>IF(I92="","",J92*I92)</f>
        <v/>
      </c>
      <c r="L92" s="111" t="str">
        <f>IF(A92=1,K92,"")</f>
        <v/>
      </c>
      <c r="M92" s="111" t="str">
        <f>IF(A92=2,K92,"")</f>
        <v/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/>
      <c r="R92" s="82"/>
    </row>
    <row r="93" spans="1:18" ht="27" customHeight="1">
      <c r="A93" s="103"/>
      <c r="B93" s="104"/>
      <c r="C93" s="105"/>
      <c r="D93" s="105"/>
      <c r="E93" s="105"/>
      <c r="F93" s="113"/>
      <c r="G93" s="107"/>
      <c r="H93" s="108"/>
      <c r="I93" s="109"/>
      <c r="J93" s="110"/>
      <c r="K93" s="110" t="str">
        <f>IF(I93="","",J93*I93)</f>
        <v/>
      </c>
      <c r="L93" s="111" t="str">
        <f>IF(A93=1,K93,"")</f>
        <v/>
      </c>
      <c r="M93" s="111" t="str">
        <f>IF(A93=2,K93,"")</f>
        <v/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/>
      <c r="B94" s="104"/>
      <c r="C94" s="105"/>
      <c r="D94" s="105"/>
      <c r="E94" s="105"/>
      <c r="F94" s="113"/>
      <c r="G94" s="107"/>
      <c r="H94" s="108"/>
      <c r="I94" s="109"/>
      <c r="J94" s="110"/>
      <c r="K94" s="110" t="str">
        <f>IF(I94="","",J94*I94)</f>
        <v/>
      </c>
      <c r="L94" s="111" t="str">
        <f>IF(A94=1,K94,"")</f>
        <v/>
      </c>
      <c r="M94" s="111" t="str">
        <f>IF(A94=2,K94,"")</f>
        <v/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/>
      <c r="B95" s="104"/>
      <c r="C95" s="105"/>
      <c r="D95" s="105"/>
      <c r="E95" s="105"/>
      <c r="F95" s="113"/>
      <c r="G95" s="107"/>
      <c r="H95" s="108"/>
      <c r="I95" s="109"/>
      <c r="J95" s="110"/>
      <c r="K95" s="110" t="str">
        <f>IF(I95="","",J95*I95)</f>
        <v/>
      </c>
      <c r="L95" s="111" t="str">
        <f>IF(A95=1,K95,"")</f>
        <v/>
      </c>
      <c r="M95" s="111" t="str">
        <f>IF(A95=2,K95,"")</f>
        <v/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/>
      <c r="B96" s="104"/>
      <c r="C96" s="105"/>
      <c r="D96" s="105"/>
      <c r="E96" s="105"/>
      <c r="F96" s="106"/>
      <c r="G96" s="107"/>
      <c r="H96" s="108"/>
      <c r="I96" s="109"/>
      <c r="J96" s="110"/>
      <c r="K96" s="110" t="str">
        <f>IF(I96="","",J96*I96)</f>
        <v/>
      </c>
      <c r="L96" s="111" t="str">
        <f>IF(A96=1,K96,"")</f>
        <v/>
      </c>
      <c r="M96" s="111" t="str">
        <f>IF(A96=2,K96,"")</f>
        <v/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/>
      <c r="B97" s="104"/>
      <c r="C97" s="105"/>
      <c r="D97" s="105"/>
      <c r="E97" s="105"/>
      <c r="F97" s="106"/>
      <c r="G97" s="107"/>
      <c r="H97" s="108"/>
      <c r="I97" s="109"/>
      <c r="J97" s="110"/>
      <c r="K97" s="110" t="str">
        <f>IF(I97="","",J97*I97)</f>
        <v/>
      </c>
      <c r="L97" s="111" t="str">
        <f>IF(A97=1,K97,"")</f>
        <v/>
      </c>
      <c r="M97" s="111" t="str">
        <f>IF(A97=2,K97,"")</f>
        <v/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/>
      <c r="B98" s="104"/>
      <c r="C98" s="105"/>
      <c r="D98" s="105"/>
      <c r="E98" s="105"/>
      <c r="F98" s="106"/>
      <c r="G98" s="107"/>
      <c r="H98" s="108"/>
      <c r="I98" s="109"/>
      <c r="J98" s="110"/>
      <c r="K98" s="110" t="str">
        <f>IF(I98="","",J98*I98)</f>
        <v/>
      </c>
      <c r="L98" s="111" t="str">
        <f>IF(A98=1,K98,"")</f>
        <v/>
      </c>
      <c r="M98" s="111" t="str">
        <f>IF(A98=2,K98,"")</f>
        <v/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/>
      <c r="B99" s="104"/>
      <c r="C99" s="105"/>
      <c r="D99" s="105"/>
      <c r="E99" s="105"/>
      <c r="F99" s="106"/>
      <c r="G99" s="107"/>
      <c r="H99" s="108"/>
      <c r="I99" s="109"/>
      <c r="J99" s="110"/>
      <c r="K99" s="110" t="str">
        <f>IF(I99="","",J99*I99)</f>
        <v/>
      </c>
      <c r="L99" s="111" t="str">
        <f>IF(A99=1,K99,"")</f>
        <v/>
      </c>
      <c r="M99" s="111" t="str">
        <f>IF(A99=2,K99,"")</f>
        <v/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/>
      <c r="B100" s="104"/>
      <c r="C100" s="105"/>
      <c r="D100" s="105"/>
      <c r="E100" s="105"/>
      <c r="F100" s="114"/>
      <c r="G100" s="107"/>
      <c r="H100" s="108"/>
      <c r="I100" s="109"/>
      <c r="J100" s="110"/>
      <c r="K100" s="110" t="str">
        <f>IF(I100="","",J100*I100)</f>
        <v/>
      </c>
      <c r="L100" s="111" t="str">
        <f>IF(A100=1,K100,"")</f>
        <v/>
      </c>
      <c r="M100" s="111" t="str">
        <f>IF(A100=2,K100,"")</f>
        <v/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/>
      <c r="B101" s="104"/>
      <c r="C101" s="105"/>
      <c r="D101" s="105"/>
      <c r="E101" s="105"/>
      <c r="F101" s="114"/>
      <c r="G101" s="107"/>
      <c r="H101" s="108"/>
      <c r="I101" s="109"/>
      <c r="J101" s="110"/>
      <c r="K101" s="110" t="str">
        <f>IF(I101="","",J101*I101)</f>
        <v/>
      </c>
      <c r="L101" s="111" t="str">
        <f>IF(A101=1,K101,"")</f>
        <v/>
      </c>
      <c r="M101" s="111" t="str">
        <f>IF(A101=2,K101,"")</f>
        <v/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/>
      <c r="B102" s="104"/>
      <c r="C102" s="105"/>
      <c r="D102" s="105"/>
      <c r="E102" s="105"/>
      <c r="F102" s="113"/>
      <c r="G102" s="107"/>
      <c r="H102" s="108"/>
      <c r="I102" s="109"/>
      <c r="J102" s="110"/>
      <c r="K102" s="110" t="str">
        <f>IF(I102="","",J102*I102)</f>
        <v/>
      </c>
      <c r="L102" s="111" t="str">
        <f>IF(A102=1,K102,"")</f>
        <v/>
      </c>
      <c r="M102" s="111" t="str">
        <f>IF(A102=2,K102,"")</f>
        <v/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/>
      <c r="B103" s="104"/>
      <c r="C103" s="105"/>
      <c r="D103" s="105"/>
      <c r="E103" s="105"/>
      <c r="F103" s="114"/>
      <c r="G103" s="107"/>
      <c r="H103" s="108"/>
      <c r="I103" s="109"/>
      <c r="J103" s="110"/>
      <c r="K103" s="110" t="str">
        <f>IF(I103="","",J103*I103)</f>
        <v/>
      </c>
      <c r="L103" s="111" t="str">
        <f>IF(A103=1,K103,"")</f>
        <v/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/>
      <c r="B104" s="104"/>
      <c r="C104" s="105"/>
      <c r="D104" s="105"/>
      <c r="E104" s="105"/>
      <c r="F104" s="114"/>
      <c r="G104" s="107"/>
      <c r="H104" s="108"/>
      <c r="I104" s="109"/>
      <c r="J104" s="110"/>
      <c r="K104" s="110" t="str">
        <f>IF(I104="","",J104*I104)</f>
        <v/>
      </c>
      <c r="L104" s="111" t="str">
        <f>IF(A104=1,K104,"")</f>
        <v/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/>
      <c r="B105" s="104"/>
      <c r="C105" s="105"/>
      <c r="D105" s="105"/>
      <c r="E105" s="105"/>
      <c r="F105" s="114"/>
      <c r="G105" s="107"/>
      <c r="H105" s="108"/>
      <c r="I105" s="109"/>
      <c r="J105" s="110"/>
      <c r="K105" s="110" t="str">
        <f>IF(I105="","",J105*I105)</f>
        <v/>
      </c>
      <c r="L105" s="111" t="str">
        <f>IF(A105=1,K105,"")</f>
        <v/>
      </c>
      <c r="M105" s="111" t="str">
        <f>IF(A105=2,K105,"")</f>
        <v/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69239.8</v>
      </c>
      <c r="L106" s="119">
        <f>SUM(L86:L105)</f>
        <v>0</v>
      </c>
      <c r="M106" s="119">
        <f>SUM(M86:M105)</f>
        <v>69239.8</v>
      </c>
      <c r="N106" s="119">
        <f>SUM(N86:N105)</f>
        <v>0</v>
      </c>
      <c r="O106" s="119">
        <f>SUM(O86:O105)</f>
        <v>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7"/>
      <c r="E107" s="237"/>
      <c r="F107" s="237"/>
      <c r="G107" s="237"/>
      <c r="H107" s="123"/>
      <c r="I107" s="124"/>
      <c r="J107" s="125"/>
      <c r="K107" s="126">
        <f>IF(I85="","",K106/I85)</f>
        <v>685.54257425742583</v>
      </c>
      <c r="L107" s="126">
        <f>IF($I$4="","",L106/$I$4)</f>
        <v>0</v>
      </c>
      <c r="M107" s="126">
        <f>IF($I$4="","",M106/$I$4)</f>
        <v>168.4256871807346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24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1181</v>
      </c>
      <c r="C110" s="84"/>
      <c r="D110" s="84"/>
      <c r="E110" s="84"/>
      <c r="F110" s="84"/>
      <c r="G110" s="84"/>
      <c r="H110" s="85"/>
      <c r="I110" s="86"/>
      <c r="J110" s="87"/>
      <c r="K110" s="87" t="s">
        <v>1183</v>
      </c>
      <c r="L110" s="88"/>
      <c r="M110" s="88"/>
      <c r="N110" s="88"/>
      <c r="O110" s="88"/>
      <c r="P110" s="89">
        <v>65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1182</v>
      </c>
      <c r="C112" s="232"/>
      <c r="D112" s="232"/>
      <c r="E112" s="232"/>
      <c r="F112" s="232"/>
      <c r="G112" s="232"/>
      <c r="H112" s="97" t="s">
        <v>1184</v>
      </c>
      <c r="I112" s="98">
        <v>8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/>
      <c r="B113" s="104"/>
      <c r="C113" s="105" t="s">
        <v>1185</v>
      </c>
      <c r="D113" s="105"/>
      <c r="E113" s="105"/>
      <c r="F113" s="106"/>
      <c r="G113" s="107"/>
      <c r="H113" s="108"/>
      <c r="I113" s="109"/>
      <c r="J113" s="110"/>
      <c r="K113" s="110" t="str">
        <f>IF(I113="","",J113*I113)</f>
        <v/>
      </c>
      <c r="L113" s="111" t="str">
        <f>IF(A113=1,K113,"")</f>
        <v/>
      </c>
      <c r="M113" s="111" t="str">
        <f>IF(A113=2,K113,"")</f>
        <v/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/>
      <c r="R113" s="102"/>
    </row>
    <row r="114" spans="1:18" ht="27" customHeight="1">
      <c r="A114" s="103">
        <v>1</v>
      </c>
      <c r="B114" s="104"/>
      <c r="C114" s="105" t="s">
        <v>352</v>
      </c>
      <c r="D114" s="105"/>
      <c r="E114" s="105"/>
      <c r="F114" s="106"/>
      <c r="G114" s="107"/>
      <c r="H114" s="108" t="s">
        <v>68</v>
      </c>
      <c r="I114" s="109">
        <v>2</v>
      </c>
      <c r="J114" s="110">
        <v>1900</v>
      </c>
      <c r="K114" s="110">
        <f>IF(I114="","",J114*I114)</f>
        <v>3800</v>
      </c>
      <c r="L114" s="111">
        <f>IF(A114=1,K114,"")</f>
        <v>3800</v>
      </c>
      <c r="M114" s="111" t="str">
        <f>IF(A114=2,K114,"")</f>
        <v/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 t="s">
        <v>855</v>
      </c>
      <c r="R114" s="102"/>
    </row>
    <row r="115" spans="1:18" ht="27" customHeight="1">
      <c r="A115" s="103">
        <v>1</v>
      </c>
      <c r="B115" s="104"/>
      <c r="C115" s="105" t="s">
        <v>1186</v>
      </c>
      <c r="D115" s="105"/>
      <c r="E115" s="105"/>
      <c r="F115" s="106"/>
      <c r="G115" s="107"/>
      <c r="H115" s="108" t="s">
        <v>68</v>
      </c>
      <c r="I115" s="109">
        <v>0.48</v>
      </c>
      <c r="J115" s="110">
        <v>3200</v>
      </c>
      <c r="K115" s="110">
        <f>IF(I115="","",J115*I115)</f>
        <v>1536</v>
      </c>
      <c r="L115" s="111">
        <f>IF(A115=1,K115,"")</f>
        <v>1536</v>
      </c>
      <c r="M115" s="111" t="str">
        <f>IF(A115=2,K115,"")</f>
        <v/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 t="s">
        <v>1196</v>
      </c>
      <c r="R115" s="102"/>
    </row>
    <row r="116" spans="1:18" ht="27" customHeight="1">
      <c r="A116" s="103">
        <v>1</v>
      </c>
      <c r="B116" s="104"/>
      <c r="C116" s="105" t="s">
        <v>1187</v>
      </c>
      <c r="D116" s="105"/>
      <c r="E116" s="105"/>
      <c r="F116" s="113"/>
      <c r="G116" s="107"/>
      <c r="H116" s="108" t="s">
        <v>1184</v>
      </c>
      <c r="I116" s="109">
        <v>8</v>
      </c>
      <c r="J116" s="110">
        <v>70200</v>
      </c>
      <c r="K116" s="110">
        <f>IF(I116="","",J116*I116)</f>
        <v>561600</v>
      </c>
      <c r="L116" s="111">
        <f>IF(A116=1,K116,"")</f>
        <v>561600</v>
      </c>
      <c r="M116" s="111" t="str">
        <f>IF(A116=2,K116,"")</f>
        <v/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 t="s">
        <v>1197</v>
      </c>
      <c r="R116" s="102"/>
    </row>
    <row r="117" spans="1:18" ht="27" customHeight="1">
      <c r="A117" s="103"/>
      <c r="B117" s="104"/>
      <c r="C117" s="105"/>
      <c r="D117" s="105"/>
      <c r="E117" s="105"/>
      <c r="F117" s="106"/>
      <c r="G117" s="107"/>
      <c r="H117" s="108"/>
      <c r="I117" s="109"/>
      <c r="J117" s="110"/>
      <c r="K117" s="110" t="str">
        <f>IF(I117="","",J117*I117)</f>
        <v/>
      </c>
      <c r="L117" s="111" t="str">
        <f>IF(A117=1,K117,"")</f>
        <v/>
      </c>
      <c r="M117" s="111" t="str">
        <f>IF(A117=2,K117,"")</f>
        <v/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/>
      <c r="B118" s="104"/>
      <c r="C118" s="105" t="s">
        <v>1188</v>
      </c>
      <c r="D118" s="105"/>
      <c r="E118" s="105"/>
      <c r="F118" s="113"/>
      <c r="G118" s="107"/>
      <c r="H118" s="108"/>
      <c r="I118" s="109"/>
      <c r="J118" s="110"/>
      <c r="K118" s="110" t="str">
        <f>IF(I118="","",J118*I118)</f>
        <v/>
      </c>
      <c r="L118" s="111" t="str">
        <f>IF(A118=1,K118,"")</f>
        <v/>
      </c>
      <c r="M118" s="111" t="str">
        <f>IF(A118=2,K118,"")</f>
        <v/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>
        <v>2</v>
      </c>
      <c r="B119" s="104"/>
      <c r="C119" s="105" t="s">
        <v>934</v>
      </c>
      <c r="D119" s="105"/>
      <c r="E119" s="105"/>
      <c r="F119" s="114"/>
      <c r="G119" s="107"/>
      <c r="H119" s="108" t="s">
        <v>76</v>
      </c>
      <c r="I119" s="109">
        <v>9.6</v>
      </c>
      <c r="J119" s="110">
        <v>600</v>
      </c>
      <c r="K119" s="110">
        <f>IF(I119="","",J119*I119)</f>
        <v>5760</v>
      </c>
      <c r="L119" s="111" t="str">
        <f>IF(A119=1,K119,"")</f>
        <v/>
      </c>
      <c r="M119" s="111">
        <f>IF(A119=2,K119,"")</f>
        <v>5760</v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/>
      <c r="R119" s="82"/>
    </row>
    <row r="120" spans="1:18" ht="27" customHeight="1">
      <c r="A120" s="103">
        <v>2</v>
      </c>
      <c r="B120" s="104"/>
      <c r="C120" s="105" t="s">
        <v>1189</v>
      </c>
      <c r="D120" s="105"/>
      <c r="E120" s="105"/>
      <c r="F120" s="113"/>
      <c r="G120" s="107"/>
      <c r="H120" s="108" t="s">
        <v>76</v>
      </c>
      <c r="I120" s="109">
        <v>9.6</v>
      </c>
      <c r="J120" s="110">
        <v>800</v>
      </c>
      <c r="K120" s="110">
        <f>IF(I120="","",J120*I120)</f>
        <v>7680</v>
      </c>
      <c r="L120" s="111" t="str">
        <f>IF(A120=1,K120,"")</f>
        <v/>
      </c>
      <c r="M120" s="111">
        <f>IF(A120=2,K120,"")</f>
        <v>7680</v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/>
      <c r="R120" s="82"/>
    </row>
    <row r="121" spans="1:18" ht="27" customHeight="1">
      <c r="A121" s="103"/>
      <c r="B121" s="104"/>
      <c r="C121" s="105" t="s">
        <v>1190</v>
      </c>
      <c r="D121" s="105"/>
      <c r="E121" s="105"/>
      <c r="F121" s="113"/>
      <c r="G121" s="107"/>
      <c r="H121" s="108" t="s">
        <v>1184</v>
      </c>
      <c r="I121" s="109">
        <v>8</v>
      </c>
      <c r="J121" s="110">
        <v>17108</v>
      </c>
      <c r="K121" s="110">
        <f>IF(I121="","",J121*I121)</f>
        <v>136864</v>
      </c>
      <c r="L121" s="111">
        <v>0</v>
      </c>
      <c r="M121" s="111">
        <v>136864</v>
      </c>
      <c r="N121" s="111">
        <v>0</v>
      </c>
      <c r="O121" s="111" t="str">
        <f>IF(A121=4,K121,"")</f>
        <v/>
      </c>
      <c r="P121" s="111">
        <v>0</v>
      </c>
      <c r="Q121" s="112" t="s">
        <v>1198</v>
      </c>
      <c r="R121" s="82"/>
    </row>
    <row r="122" spans="1:18" ht="27" customHeight="1">
      <c r="A122" s="103"/>
      <c r="B122" s="104"/>
      <c r="C122" s="105"/>
      <c r="D122" s="105"/>
      <c r="E122" s="105"/>
      <c r="F122" s="113"/>
      <c r="G122" s="107"/>
      <c r="H122" s="108"/>
      <c r="I122" s="109"/>
      <c r="J122" s="110"/>
      <c r="K122" s="110" t="str">
        <f>IF(I122="","",J122*I122)</f>
        <v/>
      </c>
      <c r="L122" s="111" t="str">
        <f>IF(A122=1,K122,"")</f>
        <v/>
      </c>
      <c r="M122" s="111" t="str">
        <f>IF(A122=2,K122,"")</f>
        <v/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/>
      <c r="B123" s="104"/>
      <c r="C123" s="105"/>
      <c r="D123" s="105"/>
      <c r="E123" s="105"/>
      <c r="F123" s="106"/>
      <c r="G123" s="107"/>
      <c r="H123" s="108"/>
      <c r="I123" s="109"/>
      <c r="J123" s="110"/>
      <c r="K123" s="110" t="str">
        <f>IF(I123="","",J123*I123)</f>
        <v/>
      </c>
      <c r="L123" s="111" t="str">
        <f>IF(A123=1,K123,"")</f>
        <v/>
      </c>
      <c r="M123" s="111" t="str">
        <f>IF(A123=2,K123,"")</f>
        <v/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>
        <v>2</v>
      </c>
      <c r="B124" s="104"/>
      <c r="C124" s="105" t="s">
        <v>1191</v>
      </c>
      <c r="D124" s="105"/>
      <c r="E124" s="105"/>
      <c r="F124" s="106"/>
      <c r="G124" s="107"/>
      <c r="H124" s="108" t="s">
        <v>634</v>
      </c>
      <c r="I124" s="109">
        <v>8</v>
      </c>
      <c r="J124" s="110">
        <v>1200</v>
      </c>
      <c r="K124" s="110">
        <f>IF(I124="","",J124*I124)</f>
        <v>9600</v>
      </c>
      <c r="L124" s="111" t="str">
        <f>IF(A124=1,K124,"")</f>
        <v/>
      </c>
      <c r="M124" s="111">
        <f>IF(A124=2,K124,"")</f>
        <v>9600</v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>
        <v>2</v>
      </c>
      <c r="B125" s="104"/>
      <c r="C125" s="105" t="s">
        <v>1192</v>
      </c>
      <c r="D125" s="105"/>
      <c r="E125" s="105"/>
      <c r="F125" s="106"/>
      <c r="G125" s="107"/>
      <c r="H125" s="108" t="s">
        <v>1195</v>
      </c>
      <c r="I125" s="109">
        <v>16</v>
      </c>
      <c r="J125" s="110">
        <v>2000</v>
      </c>
      <c r="K125" s="110">
        <f>IF(I125="","",J125*I125)</f>
        <v>32000</v>
      </c>
      <c r="L125" s="111" t="str">
        <f>IF(A125=1,K125,"")</f>
        <v/>
      </c>
      <c r="M125" s="111">
        <f>IF(A125=2,K125,"")</f>
        <v>32000</v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/>
      <c r="B126" s="104"/>
      <c r="C126" s="105"/>
      <c r="D126" s="105"/>
      <c r="E126" s="105"/>
      <c r="F126" s="106"/>
      <c r="G126" s="107"/>
      <c r="H126" s="108"/>
      <c r="I126" s="109"/>
      <c r="J126" s="110"/>
      <c r="K126" s="110" t="str">
        <f>IF(I126="","",J126*I126)</f>
        <v/>
      </c>
      <c r="L126" s="111" t="str">
        <f>IF(A126=1,K126,"")</f>
        <v/>
      </c>
      <c r="M126" s="111" t="str">
        <f>IF(A126=2,K126,"")</f>
        <v/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/>
      <c r="B127" s="104"/>
      <c r="C127" s="105" t="s">
        <v>1193</v>
      </c>
      <c r="D127" s="105"/>
      <c r="E127" s="105"/>
      <c r="F127" s="114"/>
      <c r="G127" s="107"/>
      <c r="H127" s="108" t="s">
        <v>1184</v>
      </c>
      <c r="I127" s="109">
        <v>8</v>
      </c>
      <c r="J127" s="110"/>
      <c r="K127" s="110">
        <v>0</v>
      </c>
      <c r="L127" s="111" t="str">
        <f>IF(A127=1,K127,"")</f>
        <v/>
      </c>
      <c r="M127" s="111" t="str">
        <f>IF(A127=2,K127,"")</f>
        <v/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>
        <v>2</v>
      </c>
      <c r="B128" s="104"/>
      <c r="C128" s="105" t="s">
        <v>1137</v>
      </c>
      <c r="D128" s="105"/>
      <c r="E128" s="105"/>
      <c r="F128" s="114"/>
      <c r="G128" s="107"/>
      <c r="H128" s="108" t="s">
        <v>68</v>
      </c>
      <c r="I128" s="109">
        <v>14.2</v>
      </c>
      <c r="J128" s="110">
        <v>1000</v>
      </c>
      <c r="K128" s="110">
        <f>IF(I128="","",J128*I128)</f>
        <v>14200</v>
      </c>
      <c r="L128" s="111" t="str">
        <f>IF(A128=1,K128,"")</f>
        <v/>
      </c>
      <c r="M128" s="111">
        <f>IF(A128=2,K128,"")</f>
        <v>14200</v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>
        <v>2</v>
      </c>
      <c r="B129" s="104"/>
      <c r="C129" s="105" t="s">
        <v>1139</v>
      </c>
      <c r="D129" s="105"/>
      <c r="E129" s="105"/>
      <c r="F129" s="113"/>
      <c r="G129" s="107"/>
      <c r="H129" s="108" t="s">
        <v>68</v>
      </c>
      <c r="I129" s="109">
        <v>7.39</v>
      </c>
      <c r="J129" s="110">
        <v>2000</v>
      </c>
      <c r="K129" s="110">
        <f>IF(I129="","",J129*I129)</f>
        <v>14780</v>
      </c>
      <c r="L129" s="111" t="str">
        <f>IF(A129=1,K129,"")</f>
        <v/>
      </c>
      <c r="M129" s="111">
        <f>IF(A129=2,K129,"")</f>
        <v>14780</v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>
        <v>2</v>
      </c>
      <c r="B130" s="104"/>
      <c r="C130" s="105" t="s">
        <v>1194</v>
      </c>
      <c r="D130" s="105"/>
      <c r="E130" s="105"/>
      <c r="F130" s="114"/>
      <c r="G130" s="107"/>
      <c r="H130" s="108" t="s">
        <v>68</v>
      </c>
      <c r="I130" s="109">
        <v>5.98</v>
      </c>
      <c r="J130" s="110">
        <v>800</v>
      </c>
      <c r="K130" s="110">
        <f>IF(I130="","",J130*I130)</f>
        <v>4784</v>
      </c>
      <c r="L130" s="111" t="str">
        <f>IF(A130=1,K130,"")</f>
        <v/>
      </c>
      <c r="M130" s="111">
        <f>IF(A130=2,K130,"")</f>
        <v>4784</v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/>
      <c r="B131" s="104"/>
      <c r="C131" s="105"/>
      <c r="D131" s="105"/>
      <c r="E131" s="105"/>
      <c r="F131" s="114"/>
      <c r="G131" s="107"/>
      <c r="H131" s="108"/>
      <c r="I131" s="109"/>
      <c r="J131" s="110"/>
      <c r="K131" s="110" t="str">
        <f>IF(I131="","",J131*I131)</f>
        <v/>
      </c>
      <c r="L131" s="111" t="str">
        <f>IF(A131=1,K131,"")</f>
        <v/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>
        <v>2</v>
      </c>
      <c r="B132" s="104"/>
      <c r="C132" s="105" t="s">
        <v>941</v>
      </c>
      <c r="D132" s="105"/>
      <c r="E132" s="105"/>
      <c r="F132" s="114"/>
      <c r="G132" s="107"/>
      <c r="H132" s="108" t="s">
        <v>947</v>
      </c>
      <c r="I132" s="109">
        <v>0.08</v>
      </c>
      <c r="J132" s="110">
        <v>225668</v>
      </c>
      <c r="K132" s="110">
        <f>IF(I132="","",J132*I132)</f>
        <v>18053.439999999999</v>
      </c>
      <c r="L132" s="111" t="str">
        <f>IF(A132=1,K132,"")</f>
        <v/>
      </c>
      <c r="M132" s="111">
        <f>IF(A132=2,K132,"")</f>
        <v>18053.439999999999</v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810657.44</v>
      </c>
      <c r="L133" s="119">
        <f>SUM(L113:L132)</f>
        <v>566936</v>
      </c>
      <c r="M133" s="119">
        <f>SUM(M113:M132)</f>
        <v>243721.44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101332.18</v>
      </c>
      <c r="L134" s="126">
        <f>IF($I$4="","",L133/$I$4)</f>
        <v>1379.0707856969107</v>
      </c>
      <c r="M134" s="126">
        <f>IF($I$4="","",M133/$I$4)</f>
        <v>592.85195816103135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24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1181</v>
      </c>
      <c r="C137" s="84"/>
      <c r="D137" s="84"/>
      <c r="E137" s="84"/>
      <c r="F137" s="84"/>
      <c r="G137" s="84"/>
      <c r="H137" s="85"/>
      <c r="I137" s="86"/>
      <c r="J137" s="87"/>
      <c r="K137" s="87" t="s">
        <v>1200</v>
      </c>
      <c r="L137" s="88"/>
      <c r="M137" s="88"/>
      <c r="N137" s="88"/>
      <c r="O137" s="88"/>
      <c r="P137" s="89">
        <v>66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1199</v>
      </c>
      <c r="C139" s="232"/>
      <c r="D139" s="232"/>
      <c r="E139" s="232"/>
      <c r="F139" s="232"/>
      <c r="G139" s="232"/>
      <c r="H139" s="97" t="s">
        <v>1184</v>
      </c>
      <c r="I139" s="98">
        <v>12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/>
      <c r="B140" s="104"/>
      <c r="C140" s="105" t="s">
        <v>1185</v>
      </c>
      <c r="D140" s="105"/>
      <c r="E140" s="105"/>
      <c r="F140" s="106"/>
      <c r="G140" s="107"/>
      <c r="H140" s="108"/>
      <c r="I140" s="109"/>
      <c r="J140" s="110"/>
      <c r="K140" s="110" t="str">
        <f>IF(I140="","",J140*I140)</f>
        <v/>
      </c>
      <c r="L140" s="111" t="str">
        <f>IF(A140=1,K140,"")</f>
        <v/>
      </c>
      <c r="M140" s="111" t="str">
        <f>IF(A140=2,K140,"")</f>
        <v/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/>
      <c r="R140" s="102"/>
    </row>
    <row r="141" spans="1:18" ht="27" customHeight="1">
      <c r="A141" s="103">
        <v>1</v>
      </c>
      <c r="B141" s="104"/>
      <c r="C141" s="105" t="s">
        <v>352</v>
      </c>
      <c r="D141" s="105"/>
      <c r="E141" s="105"/>
      <c r="F141" s="106"/>
      <c r="G141" s="107"/>
      <c r="H141" s="108" t="s">
        <v>68</v>
      </c>
      <c r="I141" s="109">
        <v>3</v>
      </c>
      <c r="J141" s="110">
        <v>1900</v>
      </c>
      <c r="K141" s="110">
        <f>IF(I141="","",J141*I141)</f>
        <v>5700</v>
      </c>
      <c r="L141" s="111">
        <f>IF(A141=1,K141,"")</f>
        <v>5700</v>
      </c>
      <c r="M141" s="111" t="str">
        <f>IF(A141=2,K141,"")</f>
        <v/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 t="s">
        <v>855</v>
      </c>
      <c r="R141" s="102"/>
    </row>
    <row r="142" spans="1:18" ht="27" customHeight="1">
      <c r="A142" s="103">
        <v>1</v>
      </c>
      <c r="B142" s="104"/>
      <c r="C142" s="105" t="s">
        <v>1186</v>
      </c>
      <c r="D142" s="105"/>
      <c r="E142" s="105"/>
      <c r="F142" s="106"/>
      <c r="G142" s="107"/>
      <c r="H142" s="108" t="s">
        <v>68</v>
      </c>
      <c r="I142" s="109">
        <v>0.72</v>
      </c>
      <c r="J142" s="110">
        <v>3200</v>
      </c>
      <c r="K142" s="110">
        <f>IF(I142="","",J142*I142)</f>
        <v>2304</v>
      </c>
      <c r="L142" s="111">
        <f>IF(A142=1,K142,"")</f>
        <v>2304</v>
      </c>
      <c r="M142" s="111" t="str">
        <f>IF(A142=2,K142,"")</f>
        <v/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 t="s">
        <v>1196</v>
      </c>
      <c r="R142" s="102"/>
    </row>
    <row r="143" spans="1:18" ht="27" customHeight="1">
      <c r="A143" s="103">
        <v>1</v>
      </c>
      <c r="B143" s="104"/>
      <c r="C143" s="105" t="s">
        <v>1201</v>
      </c>
      <c r="D143" s="105"/>
      <c r="E143" s="105"/>
      <c r="F143" s="113" t="s">
        <v>161</v>
      </c>
      <c r="G143" s="107"/>
      <c r="H143" s="108" t="s">
        <v>1184</v>
      </c>
      <c r="I143" s="109">
        <v>12</v>
      </c>
      <c r="J143" s="110">
        <v>72800</v>
      </c>
      <c r="K143" s="110">
        <f>IF(I143="","",J143*I143)</f>
        <v>873600</v>
      </c>
      <c r="L143" s="111">
        <f>IF(A143=1,K143,"")</f>
        <v>873600</v>
      </c>
      <c r="M143" s="111" t="str">
        <f>IF(A143=2,K143,"")</f>
        <v/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 t="s">
        <v>1204</v>
      </c>
      <c r="R143" s="102"/>
    </row>
    <row r="144" spans="1:18" ht="27" customHeight="1">
      <c r="A144" s="103"/>
      <c r="B144" s="104"/>
      <c r="C144" s="105"/>
      <c r="D144" s="105"/>
      <c r="E144" s="105"/>
      <c r="F144" s="106"/>
      <c r="G144" s="107"/>
      <c r="H144" s="108"/>
      <c r="I144" s="109"/>
      <c r="J144" s="110"/>
      <c r="K144" s="110" t="str">
        <f>IF(I144="","",J144*I144)</f>
        <v/>
      </c>
      <c r="L144" s="111" t="str">
        <f>IF(A144=1,K144,"")</f>
        <v/>
      </c>
      <c r="M144" s="111" t="str">
        <f>IF(A144=2,K144,"")</f>
        <v/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/>
      <c r="B145" s="104"/>
      <c r="C145" s="105" t="s">
        <v>1188</v>
      </c>
      <c r="D145" s="105"/>
      <c r="E145" s="105"/>
      <c r="F145" s="113"/>
      <c r="G145" s="107"/>
      <c r="H145" s="108"/>
      <c r="I145" s="109"/>
      <c r="J145" s="110"/>
      <c r="K145" s="110" t="str">
        <f>IF(I145="","",J145*I145)</f>
        <v/>
      </c>
      <c r="L145" s="111" t="str">
        <f>IF(A145=1,K145,"")</f>
        <v/>
      </c>
      <c r="M145" s="111" t="str">
        <f>IF(A145=2,K145,"")</f>
        <v/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>
        <v>2</v>
      </c>
      <c r="B146" s="104"/>
      <c r="C146" s="105" t="s">
        <v>934</v>
      </c>
      <c r="D146" s="105"/>
      <c r="E146" s="105"/>
      <c r="F146" s="114"/>
      <c r="G146" s="107"/>
      <c r="H146" s="108" t="s">
        <v>76</v>
      </c>
      <c r="I146" s="109">
        <v>14.4</v>
      </c>
      <c r="J146" s="110">
        <v>600</v>
      </c>
      <c r="K146" s="110">
        <f>IF(I146="","",J146*I146)</f>
        <v>8640</v>
      </c>
      <c r="L146" s="111" t="str">
        <f>IF(A146=1,K146,"")</f>
        <v/>
      </c>
      <c r="M146" s="111">
        <f>IF(A146=2,K146,"")</f>
        <v>8640</v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/>
      <c r="R146" s="82"/>
    </row>
    <row r="147" spans="1:18" ht="27" customHeight="1">
      <c r="A147" s="103">
        <v>2</v>
      </c>
      <c r="B147" s="104"/>
      <c r="C147" s="105" t="s">
        <v>1189</v>
      </c>
      <c r="D147" s="105"/>
      <c r="E147" s="105"/>
      <c r="F147" s="113"/>
      <c r="G147" s="107"/>
      <c r="H147" s="108" t="s">
        <v>76</v>
      </c>
      <c r="I147" s="109">
        <v>14.4</v>
      </c>
      <c r="J147" s="110">
        <v>800</v>
      </c>
      <c r="K147" s="110">
        <f>IF(I147="","",J147*I147)</f>
        <v>11520</v>
      </c>
      <c r="L147" s="111" t="str">
        <f>IF(A147=1,K147,"")</f>
        <v/>
      </c>
      <c r="M147" s="111">
        <f>IF(A147=2,K147,"")</f>
        <v>11520</v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/>
      <c r="R147" s="82"/>
    </row>
    <row r="148" spans="1:18" ht="27" customHeight="1">
      <c r="A148" s="103">
        <v>2</v>
      </c>
      <c r="B148" s="104"/>
      <c r="C148" s="105" t="s">
        <v>1202</v>
      </c>
      <c r="D148" s="105"/>
      <c r="E148" s="105"/>
      <c r="F148" s="113"/>
      <c r="G148" s="107"/>
      <c r="H148" s="108" t="s">
        <v>1184</v>
      </c>
      <c r="I148" s="109">
        <v>12</v>
      </c>
      <c r="J148" s="110">
        <v>17400</v>
      </c>
      <c r="K148" s="110">
        <f>IF(I148="","",J148*I148)</f>
        <v>208800</v>
      </c>
      <c r="L148" s="111" t="str">
        <f>IF(A148=1,K148,"")</f>
        <v/>
      </c>
      <c r="M148" s="111">
        <f>IF(A148=2,K148,"")</f>
        <v>208800</v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/>
      <c r="B149" s="104"/>
      <c r="C149" s="105"/>
      <c r="D149" s="105"/>
      <c r="E149" s="105"/>
      <c r="F149" s="113"/>
      <c r="G149" s="107"/>
      <c r="H149" s="108"/>
      <c r="I149" s="109"/>
      <c r="J149" s="110"/>
      <c r="K149" s="110" t="str">
        <f>IF(I149="","",J149*I149)</f>
        <v/>
      </c>
      <c r="L149" s="111" t="str">
        <f>IF(A149=1,K149,"")</f>
        <v/>
      </c>
      <c r="M149" s="111" t="str">
        <f>IF(A149=2,K149,"")</f>
        <v/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/>
      <c r="B150" s="104"/>
      <c r="C150" s="105"/>
      <c r="D150" s="105"/>
      <c r="E150" s="105"/>
      <c r="F150" s="106"/>
      <c r="G150" s="107"/>
      <c r="H150" s="108"/>
      <c r="I150" s="109"/>
      <c r="J150" s="110"/>
      <c r="K150" s="110" t="str">
        <f>IF(I150="","",J150*I150)</f>
        <v/>
      </c>
      <c r="L150" s="111" t="str">
        <f>IF(A150=1,K150,"")</f>
        <v/>
      </c>
      <c r="M150" s="111" t="str">
        <f>IF(A150=2,K150,"")</f>
        <v/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>
        <v>2</v>
      </c>
      <c r="B151" s="104"/>
      <c r="C151" s="105" t="s">
        <v>1191</v>
      </c>
      <c r="D151" s="105"/>
      <c r="E151" s="105"/>
      <c r="F151" s="106"/>
      <c r="G151" s="107"/>
      <c r="H151" s="108" t="s">
        <v>634</v>
      </c>
      <c r="I151" s="109">
        <v>12</v>
      </c>
      <c r="J151" s="110">
        <v>1200</v>
      </c>
      <c r="K151" s="110">
        <f>IF(I151="","",J151*I151)</f>
        <v>14400</v>
      </c>
      <c r="L151" s="111" t="str">
        <f>IF(A151=1,K151,"")</f>
        <v/>
      </c>
      <c r="M151" s="111">
        <f>IF(A151=2,K151,"")</f>
        <v>14400</v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>
        <v>2</v>
      </c>
      <c r="B152" s="104"/>
      <c r="C152" s="105" t="s">
        <v>1192</v>
      </c>
      <c r="D152" s="105"/>
      <c r="E152" s="105"/>
      <c r="F152" s="106"/>
      <c r="G152" s="107"/>
      <c r="H152" s="108" t="s">
        <v>1195</v>
      </c>
      <c r="I152" s="109">
        <v>24</v>
      </c>
      <c r="J152" s="110">
        <v>2000</v>
      </c>
      <c r="K152" s="110">
        <f>IF(I152="","",J152*I152)</f>
        <v>48000</v>
      </c>
      <c r="L152" s="111" t="str">
        <f>IF(A152=1,K152,"")</f>
        <v/>
      </c>
      <c r="M152" s="111">
        <f>IF(A152=2,K152,"")</f>
        <v>48000</v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/>
      <c r="B153" s="104"/>
      <c r="C153" s="105"/>
      <c r="D153" s="105"/>
      <c r="E153" s="105"/>
      <c r="F153" s="106"/>
      <c r="G153" s="107"/>
      <c r="H153" s="108"/>
      <c r="I153" s="109"/>
      <c r="J153" s="110"/>
      <c r="K153" s="110" t="str">
        <f>IF(I153="","",J153*I153)</f>
        <v/>
      </c>
      <c r="L153" s="111" t="str">
        <f>IF(A153=1,K153,"")</f>
        <v/>
      </c>
      <c r="M153" s="111" t="str">
        <f>IF(A153=2,K153,"")</f>
        <v/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/>
      <c r="B154" s="104"/>
      <c r="C154" s="105" t="s">
        <v>1193</v>
      </c>
      <c r="D154" s="105"/>
      <c r="E154" s="105"/>
      <c r="F154" s="114" t="s">
        <v>1203</v>
      </c>
      <c r="G154" s="107"/>
      <c r="H154" s="108" t="s">
        <v>1184</v>
      </c>
      <c r="I154" s="109">
        <v>12</v>
      </c>
      <c r="J154" s="110"/>
      <c r="K154" s="110">
        <v>0</v>
      </c>
      <c r="L154" s="111" t="str">
        <f>IF(A154=1,K154,"")</f>
        <v/>
      </c>
      <c r="M154" s="111" t="str">
        <f>IF(A154=2,K154,"")</f>
        <v/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>
        <v>2</v>
      </c>
      <c r="B155" s="104"/>
      <c r="C155" s="105" t="s">
        <v>1137</v>
      </c>
      <c r="D155" s="105"/>
      <c r="E155" s="105"/>
      <c r="F155" s="114"/>
      <c r="G155" s="107"/>
      <c r="H155" s="108" t="s">
        <v>68</v>
      </c>
      <c r="I155" s="109">
        <v>21.36</v>
      </c>
      <c r="J155" s="110">
        <v>1000</v>
      </c>
      <c r="K155" s="110">
        <f>IF(I155="","",J155*I155)</f>
        <v>21360</v>
      </c>
      <c r="L155" s="111" t="str">
        <f>IF(A155=1,K155,"")</f>
        <v/>
      </c>
      <c r="M155" s="111">
        <f>IF(A155=2,K155,"")</f>
        <v>21360</v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>
        <v>2</v>
      </c>
      <c r="B156" s="104"/>
      <c r="C156" s="105" t="s">
        <v>1139</v>
      </c>
      <c r="D156" s="105"/>
      <c r="E156" s="105"/>
      <c r="F156" s="113"/>
      <c r="G156" s="107"/>
      <c r="H156" s="108" t="s">
        <v>68</v>
      </c>
      <c r="I156" s="109">
        <v>11.04</v>
      </c>
      <c r="J156" s="110">
        <v>2000</v>
      </c>
      <c r="K156" s="110">
        <f>IF(I156="","",J156*I156)</f>
        <v>22080</v>
      </c>
      <c r="L156" s="111" t="str">
        <f>IF(A156=1,K156,"")</f>
        <v/>
      </c>
      <c r="M156" s="111">
        <f>IF(A156=2,K156,"")</f>
        <v>22080</v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>
        <v>2</v>
      </c>
      <c r="B157" s="104"/>
      <c r="C157" s="105" t="s">
        <v>1194</v>
      </c>
      <c r="D157" s="105"/>
      <c r="E157" s="105"/>
      <c r="F157" s="114"/>
      <c r="G157" s="107"/>
      <c r="H157" s="108" t="s">
        <v>68</v>
      </c>
      <c r="I157" s="109">
        <v>9</v>
      </c>
      <c r="J157" s="110">
        <v>800</v>
      </c>
      <c r="K157" s="110">
        <f>IF(I157="","",J157*I157)</f>
        <v>7200</v>
      </c>
      <c r="L157" s="111" t="str">
        <f>IF(A157=1,K157,"")</f>
        <v/>
      </c>
      <c r="M157" s="111">
        <f>IF(A157=2,K157,"")</f>
        <v>7200</v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>
        <v>2</v>
      </c>
      <c r="B159" s="104"/>
      <c r="C159" s="105" t="s">
        <v>941</v>
      </c>
      <c r="D159" s="105"/>
      <c r="E159" s="105"/>
      <c r="F159" s="114"/>
      <c r="G159" s="107"/>
      <c r="H159" s="108" t="s">
        <v>947</v>
      </c>
      <c r="I159" s="109">
        <v>0.08</v>
      </c>
      <c r="J159" s="110">
        <v>342000</v>
      </c>
      <c r="K159" s="110">
        <f>IF(I159="","",J159*I159)</f>
        <v>27360</v>
      </c>
      <c r="L159" s="111" t="str">
        <f>IF(A159=1,K159,"")</f>
        <v/>
      </c>
      <c r="M159" s="111">
        <f>IF(A159=2,K159,"")</f>
        <v>27360</v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1250964</v>
      </c>
      <c r="L160" s="119">
        <f>SUM(L140:L159)</f>
        <v>881604</v>
      </c>
      <c r="M160" s="119">
        <f>SUM(M140:M159)</f>
        <v>369360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104247</v>
      </c>
      <c r="L161" s="126">
        <f>IF($I$4="","",L160/$I$4)</f>
        <v>2144.5001216249088</v>
      </c>
      <c r="M161" s="126">
        <f>IF($I$4="","",M160/$I$4)</f>
        <v>898.46752614935531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24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1181</v>
      </c>
      <c r="C164" s="84"/>
      <c r="D164" s="84"/>
      <c r="E164" s="84"/>
      <c r="F164" s="84"/>
      <c r="G164" s="84"/>
      <c r="H164" s="85"/>
      <c r="I164" s="86"/>
      <c r="J164" s="87"/>
      <c r="K164" s="87" t="s">
        <v>1206</v>
      </c>
      <c r="L164" s="88"/>
      <c r="M164" s="88"/>
      <c r="N164" s="88"/>
      <c r="O164" s="88"/>
      <c r="P164" s="89">
        <v>67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1205</v>
      </c>
      <c r="C166" s="232"/>
      <c r="D166" s="232"/>
      <c r="E166" s="232"/>
      <c r="F166" s="232"/>
      <c r="G166" s="232"/>
      <c r="H166" s="97" t="s">
        <v>1184</v>
      </c>
      <c r="I166" s="98">
        <v>8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/>
      <c r="B167" s="104"/>
      <c r="C167" s="105" t="s">
        <v>1185</v>
      </c>
      <c r="D167" s="105"/>
      <c r="E167" s="105"/>
      <c r="F167" s="106"/>
      <c r="G167" s="107"/>
      <c r="H167" s="108"/>
      <c r="I167" s="109"/>
      <c r="J167" s="110"/>
      <c r="K167" s="110" t="str">
        <f>IF(I167="","",J167*I167)</f>
        <v/>
      </c>
      <c r="L167" s="111" t="str">
        <f>IF(A167=1,K167,"")</f>
        <v/>
      </c>
      <c r="M167" s="111" t="str">
        <f>IF(A167=2,K167,"")</f>
        <v/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/>
      <c r="R167" s="102"/>
    </row>
    <row r="168" spans="1:18" ht="27" customHeight="1">
      <c r="A168" s="103">
        <v>1</v>
      </c>
      <c r="B168" s="104"/>
      <c r="C168" s="105" t="s">
        <v>352</v>
      </c>
      <c r="D168" s="105"/>
      <c r="E168" s="105"/>
      <c r="F168" s="106"/>
      <c r="G168" s="107"/>
      <c r="H168" s="108" t="s">
        <v>68</v>
      </c>
      <c r="I168" s="109">
        <v>2</v>
      </c>
      <c r="J168" s="110">
        <v>1900</v>
      </c>
      <c r="K168" s="110">
        <f>IF(I168="","",J168*I168)</f>
        <v>3800</v>
      </c>
      <c r="L168" s="111">
        <f>IF(A168=1,K168,"")</f>
        <v>3800</v>
      </c>
      <c r="M168" s="111" t="str">
        <f>IF(A168=2,K168,"")</f>
        <v/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 t="s">
        <v>855</v>
      </c>
      <c r="R168" s="102"/>
    </row>
    <row r="169" spans="1:18" ht="27" customHeight="1">
      <c r="A169" s="103">
        <v>1</v>
      </c>
      <c r="B169" s="104"/>
      <c r="C169" s="105" t="s">
        <v>1186</v>
      </c>
      <c r="D169" s="105"/>
      <c r="E169" s="105"/>
      <c r="F169" s="106"/>
      <c r="G169" s="107"/>
      <c r="H169" s="108" t="s">
        <v>68</v>
      </c>
      <c r="I169" s="109">
        <v>0.48</v>
      </c>
      <c r="J169" s="110">
        <v>3200</v>
      </c>
      <c r="K169" s="110">
        <f>IF(I169="","",J169*I169)</f>
        <v>1536</v>
      </c>
      <c r="L169" s="111">
        <f>IF(A169=1,K169,"")</f>
        <v>1536</v>
      </c>
      <c r="M169" s="111" t="str">
        <f>IF(A169=2,K169,"")</f>
        <v/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 t="s">
        <v>1196</v>
      </c>
      <c r="R169" s="102"/>
    </row>
    <row r="170" spans="1:18" ht="27" customHeight="1">
      <c r="A170" s="103">
        <v>1</v>
      </c>
      <c r="B170" s="104"/>
      <c r="C170" s="105" t="s">
        <v>1207</v>
      </c>
      <c r="D170" s="105"/>
      <c r="E170" s="105"/>
      <c r="F170" s="113" t="s">
        <v>162</v>
      </c>
      <c r="G170" s="107"/>
      <c r="H170" s="108" t="s">
        <v>1184</v>
      </c>
      <c r="I170" s="109">
        <v>8</v>
      </c>
      <c r="J170" s="110">
        <v>75400</v>
      </c>
      <c r="K170" s="110">
        <f>IF(I170="","",J170*I170)</f>
        <v>603200</v>
      </c>
      <c r="L170" s="111">
        <f>IF(A170=1,K170,"")</f>
        <v>603200</v>
      </c>
      <c r="M170" s="111" t="str">
        <f>IF(A170=2,K170,"")</f>
        <v/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 t="s">
        <v>1209</v>
      </c>
      <c r="R170" s="102"/>
    </row>
    <row r="171" spans="1:18" ht="27" customHeight="1">
      <c r="A171" s="103"/>
      <c r="B171" s="104"/>
      <c r="C171" s="105"/>
      <c r="D171" s="105"/>
      <c r="E171" s="105"/>
      <c r="F171" s="106"/>
      <c r="G171" s="107"/>
      <c r="H171" s="108"/>
      <c r="I171" s="109"/>
      <c r="J171" s="110"/>
      <c r="K171" s="110" t="str">
        <f>IF(I171="","",J171*I171)</f>
        <v/>
      </c>
      <c r="L171" s="111" t="str">
        <f>IF(A171=1,K171,"")</f>
        <v/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/>
      <c r="B172" s="104"/>
      <c r="C172" s="105" t="s">
        <v>1188</v>
      </c>
      <c r="D172" s="105"/>
      <c r="E172" s="105"/>
      <c r="F172" s="113"/>
      <c r="G172" s="107"/>
      <c r="H172" s="108"/>
      <c r="I172" s="109"/>
      <c r="J172" s="110"/>
      <c r="K172" s="110" t="str">
        <f>IF(I172="","",J172*I172)</f>
        <v/>
      </c>
      <c r="L172" s="111" t="str">
        <f>IF(A172=1,K172,"")</f>
        <v/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>
        <v>2</v>
      </c>
      <c r="B173" s="104"/>
      <c r="C173" s="105" t="s">
        <v>934</v>
      </c>
      <c r="D173" s="105"/>
      <c r="E173" s="105"/>
      <c r="F173" s="114"/>
      <c r="G173" s="107"/>
      <c r="H173" s="108" t="s">
        <v>76</v>
      </c>
      <c r="I173" s="109">
        <v>9.6</v>
      </c>
      <c r="J173" s="110">
        <v>600</v>
      </c>
      <c r="K173" s="110">
        <f>IF(I173="","",J173*I173)</f>
        <v>5760</v>
      </c>
      <c r="L173" s="111" t="str">
        <f>IF(A173=1,K173,"")</f>
        <v/>
      </c>
      <c r="M173" s="111">
        <f>IF(A173=2,K173,"")</f>
        <v>5760</v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>
        <v>2</v>
      </c>
      <c r="B174" s="104"/>
      <c r="C174" s="105" t="s">
        <v>1189</v>
      </c>
      <c r="D174" s="105"/>
      <c r="E174" s="105"/>
      <c r="F174" s="113"/>
      <c r="G174" s="107"/>
      <c r="H174" s="108" t="s">
        <v>76</v>
      </c>
      <c r="I174" s="109">
        <v>9.6</v>
      </c>
      <c r="J174" s="110">
        <v>800</v>
      </c>
      <c r="K174" s="110">
        <f>IF(I174="","",J174*I174)</f>
        <v>7680</v>
      </c>
      <c r="L174" s="111" t="str">
        <f>IF(A174=1,K174,"")</f>
        <v/>
      </c>
      <c r="M174" s="111">
        <f>IF(A174=2,K174,"")</f>
        <v>7680</v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>
        <v>2</v>
      </c>
      <c r="B175" s="104"/>
      <c r="C175" s="105" t="s">
        <v>1208</v>
      </c>
      <c r="D175" s="105"/>
      <c r="E175" s="105"/>
      <c r="F175" s="113"/>
      <c r="G175" s="107"/>
      <c r="H175" s="108" t="s">
        <v>1184</v>
      </c>
      <c r="I175" s="109">
        <v>8</v>
      </c>
      <c r="J175" s="110">
        <v>17700</v>
      </c>
      <c r="K175" s="110">
        <f>IF(I175="","",J175*I175)</f>
        <v>141600</v>
      </c>
      <c r="L175" s="111" t="str">
        <f>IF(A175=1,K175,"")</f>
        <v/>
      </c>
      <c r="M175" s="111">
        <f>IF(A175=2,K175,"")</f>
        <v>141600</v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/>
      <c r="B176" s="104"/>
      <c r="C176" s="105"/>
      <c r="D176" s="105"/>
      <c r="E176" s="105"/>
      <c r="F176" s="113"/>
      <c r="G176" s="107"/>
      <c r="H176" s="108"/>
      <c r="I176" s="109"/>
      <c r="J176" s="110"/>
      <c r="K176" s="110" t="str">
        <f>IF(I176="","",J176*I176)</f>
        <v/>
      </c>
      <c r="L176" s="111" t="str">
        <f>IF(A176=1,K176,"")</f>
        <v/>
      </c>
      <c r="M176" s="111" t="str">
        <f>IF(A176=2,K176,"")</f>
        <v/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/>
      <c r="B177" s="104"/>
      <c r="C177" s="105"/>
      <c r="D177" s="105"/>
      <c r="E177" s="105"/>
      <c r="F177" s="106"/>
      <c r="G177" s="107"/>
      <c r="H177" s="108"/>
      <c r="I177" s="109"/>
      <c r="J177" s="110"/>
      <c r="K177" s="110" t="str">
        <f>IF(I177="","",J177*I177)</f>
        <v/>
      </c>
      <c r="L177" s="111" t="str">
        <f>IF(A177=1,K177,"")</f>
        <v/>
      </c>
      <c r="M177" s="111" t="str">
        <f>IF(A177=2,K177,"")</f>
        <v/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>
        <v>2</v>
      </c>
      <c r="B178" s="104"/>
      <c r="C178" s="105" t="s">
        <v>1191</v>
      </c>
      <c r="D178" s="105"/>
      <c r="E178" s="105"/>
      <c r="F178" s="106"/>
      <c r="G178" s="107"/>
      <c r="H178" s="108" t="s">
        <v>634</v>
      </c>
      <c r="I178" s="109">
        <v>8</v>
      </c>
      <c r="J178" s="110">
        <v>1200</v>
      </c>
      <c r="K178" s="110">
        <f>IF(I178="","",J178*I178)</f>
        <v>9600</v>
      </c>
      <c r="L178" s="111" t="str">
        <f>IF(A178=1,K178,"")</f>
        <v/>
      </c>
      <c r="M178" s="111">
        <f>IF(A178=2,K178,"")</f>
        <v>9600</v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>
        <v>2</v>
      </c>
      <c r="B179" s="104"/>
      <c r="C179" s="105" t="s">
        <v>1192</v>
      </c>
      <c r="D179" s="105"/>
      <c r="E179" s="105"/>
      <c r="F179" s="106"/>
      <c r="G179" s="107"/>
      <c r="H179" s="108" t="s">
        <v>1195</v>
      </c>
      <c r="I179" s="109">
        <v>16</v>
      </c>
      <c r="J179" s="110">
        <v>2000</v>
      </c>
      <c r="K179" s="110">
        <f>IF(I179="","",J179*I179)</f>
        <v>32000</v>
      </c>
      <c r="L179" s="111" t="str">
        <f>IF(A179=1,K179,"")</f>
        <v/>
      </c>
      <c r="M179" s="111">
        <f>IF(A179=2,K179,"")</f>
        <v>32000</v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/>
      <c r="B180" s="104"/>
      <c r="C180" s="105"/>
      <c r="D180" s="105"/>
      <c r="E180" s="105"/>
      <c r="F180" s="106"/>
      <c r="G180" s="107"/>
      <c r="H180" s="108"/>
      <c r="I180" s="109"/>
      <c r="J180" s="110"/>
      <c r="K180" s="110" t="str">
        <f>IF(I180="","",J180*I180)</f>
        <v/>
      </c>
      <c r="L180" s="111" t="str">
        <f>IF(A180=1,K180,"")</f>
        <v/>
      </c>
      <c r="M180" s="111" t="str">
        <f>IF(A180=2,K180,"")</f>
        <v/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/>
      <c r="B181" s="104"/>
      <c r="C181" s="105" t="s">
        <v>1193</v>
      </c>
      <c r="D181" s="105"/>
      <c r="E181" s="105"/>
      <c r="F181" s="114" t="s">
        <v>1203</v>
      </c>
      <c r="G181" s="107"/>
      <c r="H181" s="108" t="s">
        <v>1184</v>
      </c>
      <c r="I181" s="109">
        <v>8</v>
      </c>
      <c r="J181" s="110"/>
      <c r="K181" s="110">
        <v>0</v>
      </c>
      <c r="L181" s="111" t="str">
        <f>IF(A181=1,K181,"")</f>
        <v/>
      </c>
      <c r="M181" s="111" t="str">
        <f>IF(A181=2,K181,"")</f>
        <v/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>
        <v>2</v>
      </c>
      <c r="B182" s="104"/>
      <c r="C182" s="105" t="s">
        <v>1137</v>
      </c>
      <c r="D182" s="105"/>
      <c r="E182" s="105"/>
      <c r="F182" s="114"/>
      <c r="G182" s="107"/>
      <c r="H182" s="108" t="s">
        <v>68</v>
      </c>
      <c r="I182" s="109">
        <v>14.24</v>
      </c>
      <c r="J182" s="110">
        <v>1000</v>
      </c>
      <c r="K182" s="110">
        <f>IF(I182="","",J182*I182)</f>
        <v>14240</v>
      </c>
      <c r="L182" s="111" t="str">
        <f>IF(A182=1,K182,"")</f>
        <v/>
      </c>
      <c r="M182" s="111">
        <f>IF(A182=2,K182,"")</f>
        <v>14240</v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>
        <v>2</v>
      </c>
      <c r="B183" s="104"/>
      <c r="C183" s="105" t="s">
        <v>1139</v>
      </c>
      <c r="D183" s="105"/>
      <c r="E183" s="105"/>
      <c r="F183" s="113"/>
      <c r="G183" s="107"/>
      <c r="H183" s="108" t="s">
        <v>68</v>
      </c>
      <c r="I183" s="109">
        <v>7.36</v>
      </c>
      <c r="J183" s="110">
        <v>2000</v>
      </c>
      <c r="K183" s="110">
        <f>IF(I183="","",J183*I183)</f>
        <v>14720</v>
      </c>
      <c r="L183" s="111" t="str">
        <f>IF(A183=1,K183,"")</f>
        <v/>
      </c>
      <c r="M183" s="111">
        <f>IF(A183=2,K183,"")</f>
        <v>14720</v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>
        <v>2</v>
      </c>
      <c r="B184" s="104"/>
      <c r="C184" s="105" t="s">
        <v>1194</v>
      </c>
      <c r="D184" s="105"/>
      <c r="E184" s="105"/>
      <c r="F184" s="114"/>
      <c r="G184" s="107"/>
      <c r="H184" s="108" t="s">
        <v>68</v>
      </c>
      <c r="I184" s="109">
        <v>6</v>
      </c>
      <c r="J184" s="110">
        <v>800</v>
      </c>
      <c r="K184" s="110">
        <f>IF(I184="","",J184*I184)</f>
        <v>4800</v>
      </c>
      <c r="L184" s="111" t="str">
        <f>IF(A184=1,K184,"")</f>
        <v/>
      </c>
      <c r="M184" s="111">
        <f>IF(A184=2,K184,"")</f>
        <v>4800</v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/>
      <c r="B185" s="104"/>
      <c r="C185" s="105"/>
      <c r="D185" s="105"/>
      <c r="E185" s="105"/>
      <c r="F185" s="114"/>
      <c r="G185" s="107"/>
      <c r="H185" s="108"/>
      <c r="I185" s="109"/>
      <c r="J185" s="110"/>
      <c r="K185" s="110" t="str">
        <f>IF(I185="","",J185*I185)</f>
        <v/>
      </c>
      <c r="L185" s="111" t="str">
        <f>IF(A185=1,K185,"")</f>
        <v/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>
        <v>2</v>
      </c>
      <c r="B186" s="104"/>
      <c r="C186" s="105" t="s">
        <v>941</v>
      </c>
      <c r="D186" s="105"/>
      <c r="E186" s="105"/>
      <c r="F186" s="114"/>
      <c r="G186" s="107"/>
      <c r="H186" s="108" t="s">
        <v>947</v>
      </c>
      <c r="I186" s="109">
        <v>0.08</v>
      </c>
      <c r="J186" s="110">
        <v>230400</v>
      </c>
      <c r="K186" s="110">
        <f>IF(I186="","",J186*I186)</f>
        <v>18432</v>
      </c>
      <c r="L186" s="111" t="str">
        <f>IF(A186=1,K186,"")</f>
        <v/>
      </c>
      <c r="M186" s="111">
        <f>IF(A186=2,K186,"")</f>
        <v>18432</v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857368</v>
      </c>
      <c r="L187" s="119">
        <f>SUM(L167:L186)</f>
        <v>608536</v>
      </c>
      <c r="M187" s="119">
        <f>SUM(M167:M186)</f>
        <v>248832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107171</v>
      </c>
      <c r="L188" s="126">
        <f>IF($I$4="","",L187/$I$4)</f>
        <v>1480.2627098029675</v>
      </c>
      <c r="M188" s="126">
        <f>IF($I$4="","",M187/$I$4)</f>
        <v>605.28338603746045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24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1181</v>
      </c>
      <c r="C191" s="84"/>
      <c r="D191" s="84"/>
      <c r="E191" s="84"/>
      <c r="F191" s="84"/>
      <c r="G191" s="84"/>
      <c r="H191" s="85"/>
      <c r="I191" s="86"/>
      <c r="J191" s="87"/>
      <c r="K191" s="87" t="s">
        <v>1211</v>
      </c>
      <c r="L191" s="88"/>
      <c r="M191" s="88"/>
      <c r="N191" s="88"/>
      <c r="O191" s="88"/>
      <c r="P191" s="89">
        <v>68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1210</v>
      </c>
      <c r="C193" s="232"/>
      <c r="D193" s="232"/>
      <c r="E193" s="232"/>
      <c r="F193" s="232"/>
      <c r="G193" s="232"/>
      <c r="H193" s="97" t="s">
        <v>1184</v>
      </c>
      <c r="I193" s="98">
        <v>3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/>
      <c r="B194" s="104"/>
      <c r="C194" s="105" t="s">
        <v>1185</v>
      </c>
      <c r="D194" s="105"/>
      <c r="E194" s="105"/>
      <c r="F194" s="106"/>
      <c r="G194" s="107"/>
      <c r="H194" s="108"/>
      <c r="I194" s="109"/>
      <c r="J194" s="110"/>
      <c r="K194" s="110" t="str">
        <f>IF(I194="","",J194*I194)</f>
        <v/>
      </c>
      <c r="L194" s="111" t="str">
        <f>IF(A194=1,K194,"")</f>
        <v/>
      </c>
      <c r="M194" s="111" t="str">
        <f>IF(A194=2,K194,"")</f>
        <v/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/>
      <c r="R194" s="102"/>
    </row>
    <row r="195" spans="1:18" ht="27" customHeight="1">
      <c r="A195" s="103">
        <v>1</v>
      </c>
      <c r="B195" s="104"/>
      <c r="C195" s="105" t="s">
        <v>352</v>
      </c>
      <c r="D195" s="105"/>
      <c r="E195" s="105"/>
      <c r="F195" s="106"/>
      <c r="G195" s="107"/>
      <c r="H195" s="108" t="s">
        <v>68</v>
      </c>
      <c r="I195" s="109">
        <v>0.75</v>
      </c>
      <c r="J195" s="110">
        <v>1900</v>
      </c>
      <c r="K195" s="110">
        <f>IF(I195="","",J195*I195)</f>
        <v>1425</v>
      </c>
      <c r="L195" s="111">
        <f>IF(A195=1,K195,"")</f>
        <v>1425</v>
      </c>
      <c r="M195" s="111" t="str">
        <f>IF(A195=2,K195,"")</f>
        <v/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 t="s">
        <v>855</v>
      </c>
      <c r="R195" s="102"/>
    </row>
    <row r="196" spans="1:18" ht="27" customHeight="1">
      <c r="A196" s="103">
        <v>1</v>
      </c>
      <c r="B196" s="104"/>
      <c r="C196" s="105" t="s">
        <v>1186</v>
      </c>
      <c r="D196" s="105"/>
      <c r="E196" s="105"/>
      <c r="F196" s="106"/>
      <c r="G196" s="107"/>
      <c r="H196" s="108" t="s">
        <v>68</v>
      </c>
      <c r="I196" s="109">
        <v>0.18</v>
      </c>
      <c r="J196" s="110">
        <v>3200</v>
      </c>
      <c r="K196" s="110">
        <f>IF(I196="","",J196*I196)</f>
        <v>576</v>
      </c>
      <c r="L196" s="111">
        <f>IF(A196=1,K196,"")</f>
        <v>576</v>
      </c>
      <c r="M196" s="111" t="str">
        <f>IF(A196=2,K196,"")</f>
        <v/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 t="s">
        <v>1196</v>
      </c>
      <c r="R196" s="102"/>
    </row>
    <row r="197" spans="1:18" ht="27" customHeight="1">
      <c r="A197" s="103">
        <v>1</v>
      </c>
      <c r="B197" s="104"/>
      <c r="C197" s="105" t="s">
        <v>1212</v>
      </c>
      <c r="D197" s="105"/>
      <c r="E197" s="105"/>
      <c r="F197" s="113" t="s">
        <v>1213</v>
      </c>
      <c r="G197" s="107"/>
      <c r="H197" s="108" t="s">
        <v>1184</v>
      </c>
      <c r="I197" s="109">
        <v>3</v>
      </c>
      <c r="J197" s="110">
        <v>78000</v>
      </c>
      <c r="K197" s="110">
        <f>IF(I197="","",J197*I197)</f>
        <v>234000</v>
      </c>
      <c r="L197" s="111">
        <f>IF(A197=1,K197,"")</f>
        <v>234000</v>
      </c>
      <c r="M197" s="111" t="str">
        <f>IF(A197=2,K197,"")</f>
        <v/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 t="s">
        <v>1215</v>
      </c>
      <c r="R197" s="102"/>
    </row>
    <row r="198" spans="1:18" ht="27" customHeight="1">
      <c r="A198" s="103"/>
      <c r="B198" s="104"/>
      <c r="C198" s="105"/>
      <c r="D198" s="105"/>
      <c r="E198" s="105"/>
      <c r="F198" s="106"/>
      <c r="G198" s="107"/>
      <c r="H198" s="108"/>
      <c r="I198" s="109"/>
      <c r="J198" s="110"/>
      <c r="K198" s="110" t="str">
        <f>IF(I198="","",J198*I198)</f>
        <v/>
      </c>
      <c r="L198" s="111" t="str">
        <f>IF(A198=1,K198,"")</f>
        <v/>
      </c>
      <c r="M198" s="111" t="str">
        <f>IF(A198=2,K198,"")</f>
        <v/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/>
      <c r="B199" s="104"/>
      <c r="C199" s="105" t="s">
        <v>1188</v>
      </c>
      <c r="D199" s="105"/>
      <c r="E199" s="105"/>
      <c r="F199" s="113"/>
      <c r="G199" s="107"/>
      <c r="H199" s="108"/>
      <c r="I199" s="109"/>
      <c r="J199" s="110"/>
      <c r="K199" s="110" t="str">
        <f>IF(I199="","",J199*I199)</f>
        <v/>
      </c>
      <c r="L199" s="111" t="str">
        <f>IF(A199=1,K199,"")</f>
        <v/>
      </c>
      <c r="M199" s="111" t="str">
        <f>IF(A199=2,K199,"")</f>
        <v/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>
        <v>2</v>
      </c>
      <c r="B200" s="104"/>
      <c r="C200" s="105" t="s">
        <v>934</v>
      </c>
      <c r="D200" s="105"/>
      <c r="E200" s="105"/>
      <c r="F200" s="114"/>
      <c r="G200" s="107"/>
      <c r="H200" s="108" t="s">
        <v>76</v>
      </c>
      <c r="I200" s="109">
        <v>3.6</v>
      </c>
      <c r="J200" s="110">
        <v>600</v>
      </c>
      <c r="K200" s="110">
        <f>IF(I200="","",J200*I200)</f>
        <v>2160</v>
      </c>
      <c r="L200" s="111" t="str">
        <f>IF(A200=1,K200,"")</f>
        <v/>
      </c>
      <c r="M200" s="111">
        <f>IF(A200=2,K200,"")</f>
        <v>2160</v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>
        <v>2</v>
      </c>
      <c r="B201" s="104"/>
      <c r="C201" s="105" t="s">
        <v>1189</v>
      </c>
      <c r="D201" s="105"/>
      <c r="E201" s="105"/>
      <c r="F201" s="113"/>
      <c r="G201" s="107"/>
      <c r="H201" s="108" t="s">
        <v>76</v>
      </c>
      <c r="I201" s="109">
        <v>3.6</v>
      </c>
      <c r="J201" s="110">
        <v>800</v>
      </c>
      <c r="K201" s="110">
        <f>IF(I201="","",J201*I201)</f>
        <v>2880</v>
      </c>
      <c r="L201" s="111" t="str">
        <f>IF(A201=1,K201,"")</f>
        <v/>
      </c>
      <c r="M201" s="111">
        <f>IF(A201=2,K201,"")</f>
        <v>2880</v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>
        <v>2</v>
      </c>
      <c r="B202" s="104"/>
      <c r="C202" s="105" t="s">
        <v>1214</v>
      </c>
      <c r="D202" s="105"/>
      <c r="E202" s="105"/>
      <c r="F202" s="113"/>
      <c r="G202" s="107"/>
      <c r="H202" s="108" t="s">
        <v>1184</v>
      </c>
      <c r="I202" s="109">
        <v>3</v>
      </c>
      <c r="J202" s="110">
        <v>18048</v>
      </c>
      <c r="K202" s="110">
        <f>IF(I202="","",J202*I202)</f>
        <v>54144</v>
      </c>
      <c r="L202" s="111" t="str">
        <f>IF(A202=1,K202,"")</f>
        <v/>
      </c>
      <c r="M202" s="111">
        <f>IF(A202=2,K202,"")</f>
        <v>54144</v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 t="s">
        <v>1216</v>
      </c>
      <c r="R202" s="82"/>
    </row>
    <row r="203" spans="1:18" ht="27" customHeight="1">
      <c r="A203" s="103"/>
      <c r="B203" s="104"/>
      <c r="C203" s="105"/>
      <c r="D203" s="105"/>
      <c r="E203" s="105"/>
      <c r="F203" s="113"/>
      <c r="G203" s="107"/>
      <c r="H203" s="108"/>
      <c r="I203" s="109"/>
      <c r="J203" s="110"/>
      <c r="K203" s="110" t="str">
        <f>IF(I203="","",J203*I203)</f>
        <v/>
      </c>
      <c r="L203" s="111" t="str">
        <f>IF(A203=1,K203,"")</f>
        <v/>
      </c>
      <c r="M203" s="111" t="str">
        <f>IF(A203=2,K203,"")</f>
        <v/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/>
      <c r="B204" s="104"/>
      <c r="C204" s="105"/>
      <c r="D204" s="105"/>
      <c r="E204" s="105"/>
      <c r="F204" s="106"/>
      <c r="G204" s="107"/>
      <c r="H204" s="108"/>
      <c r="I204" s="109"/>
      <c r="J204" s="110"/>
      <c r="K204" s="110" t="str">
        <f>IF(I204="","",J204*I204)</f>
        <v/>
      </c>
      <c r="L204" s="111" t="str">
        <f>IF(A204=1,K204,"")</f>
        <v/>
      </c>
      <c r="M204" s="111" t="str">
        <f>IF(A204=2,K204,"")</f>
        <v/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>
        <v>2</v>
      </c>
      <c r="B205" s="104"/>
      <c r="C205" s="105" t="s">
        <v>1191</v>
      </c>
      <c r="D205" s="105"/>
      <c r="E205" s="105"/>
      <c r="F205" s="106"/>
      <c r="G205" s="107"/>
      <c r="H205" s="108" t="s">
        <v>634</v>
      </c>
      <c r="I205" s="109">
        <v>3</v>
      </c>
      <c r="J205" s="110">
        <v>1200</v>
      </c>
      <c r="K205" s="110">
        <f>IF(I205="","",J205*I205)</f>
        <v>3600</v>
      </c>
      <c r="L205" s="111" t="str">
        <f>IF(A205=1,K205,"")</f>
        <v/>
      </c>
      <c r="M205" s="111">
        <f>IF(A205=2,K205,"")</f>
        <v>3600</v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>
        <v>2</v>
      </c>
      <c r="B206" s="104"/>
      <c r="C206" s="105" t="s">
        <v>1192</v>
      </c>
      <c r="D206" s="105"/>
      <c r="E206" s="105"/>
      <c r="F206" s="106"/>
      <c r="G206" s="107"/>
      <c r="H206" s="108" t="s">
        <v>1195</v>
      </c>
      <c r="I206" s="109">
        <v>6</v>
      </c>
      <c r="J206" s="110">
        <v>2000</v>
      </c>
      <c r="K206" s="110">
        <f>IF(I206="","",J206*I206)</f>
        <v>12000</v>
      </c>
      <c r="L206" s="111" t="str">
        <f>IF(A206=1,K206,"")</f>
        <v/>
      </c>
      <c r="M206" s="111">
        <f>IF(A206=2,K206,"")</f>
        <v>12000</v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/>
      <c r="B207" s="104"/>
      <c r="C207" s="105"/>
      <c r="D207" s="105"/>
      <c r="E207" s="105"/>
      <c r="F207" s="106"/>
      <c r="G207" s="107"/>
      <c r="H207" s="108"/>
      <c r="I207" s="109"/>
      <c r="J207" s="110"/>
      <c r="K207" s="110" t="str">
        <f>IF(I207="","",J207*I207)</f>
        <v/>
      </c>
      <c r="L207" s="111" t="str">
        <f>IF(A207=1,K207,"")</f>
        <v/>
      </c>
      <c r="M207" s="111" t="str">
        <f>IF(A207=2,K207,"")</f>
        <v/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/>
      <c r="B208" s="104"/>
      <c r="C208" s="105" t="s">
        <v>1193</v>
      </c>
      <c r="D208" s="105"/>
      <c r="E208" s="105"/>
      <c r="F208" s="114" t="s">
        <v>1203</v>
      </c>
      <c r="G208" s="107"/>
      <c r="H208" s="108" t="s">
        <v>1184</v>
      </c>
      <c r="I208" s="109">
        <v>3</v>
      </c>
      <c r="J208" s="110"/>
      <c r="K208" s="110">
        <v>0</v>
      </c>
      <c r="L208" s="111" t="str">
        <f>IF(A208=1,K208,"")</f>
        <v/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>
        <v>2</v>
      </c>
      <c r="B209" s="104"/>
      <c r="C209" s="105" t="s">
        <v>1137</v>
      </c>
      <c r="D209" s="105"/>
      <c r="E209" s="105"/>
      <c r="F209" s="114"/>
      <c r="G209" s="107"/>
      <c r="H209" s="108" t="s">
        <v>68</v>
      </c>
      <c r="I209" s="109">
        <v>5.34</v>
      </c>
      <c r="J209" s="110">
        <v>1000</v>
      </c>
      <c r="K209" s="110">
        <f>IF(I209="","",J209*I209)</f>
        <v>5340</v>
      </c>
      <c r="L209" s="111" t="str">
        <f>IF(A209=1,K209,"")</f>
        <v/>
      </c>
      <c r="M209" s="111">
        <f>IF(A209=2,K209,"")</f>
        <v>5340</v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>
        <v>2</v>
      </c>
      <c r="B210" s="104"/>
      <c r="C210" s="105" t="s">
        <v>1139</v>
      </c>
      <c r="D210" s="105"/>
      <c r="E210" s="105"/>
      <c r="F210" s="113"/>
      <c r="G210" s="107"/>
      <c r="H210" s="108" t="s">
        <v>68</v>
      </c>
      <c r="I210" s="109">
        <v>2.76</v>
      </c>
      <c r="J210" s="110">
        <v>2000</v>
      </c>
      <c r="K210" s="110">
        <f>IF(I210="","",J210*I210)</f>
        <v>5520</v>
      </c>
      <c r="L210" s="111" t="str">
        <f>IF(A210=1,K210,"")</f>
        <v/>
      </c>
      <c r="M210" s="111">
        <f>IF(A210=2,K210,"")</f>
        <v>5520</v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>
        <v>2</v>
      </c>
      <c r="B211" s="104"/>
      <c r="C211" s="105" t="s">
        <v>1194</v>
      </c>
      <c r="D211" s="105"/>
      <c r="E211" s="105"/>
      <c r="F211" s="114"/>
      <c r="G211" s="107"/>
      <c r="H211" s="108" t="s">
        <v>68</v>
      </c>
      <c r="I211" s="109">
        <v>2.25</v>
      </c>
      <c r="J211" s="110">
        <v>800</v>
      </c>
      <c r="K211" s="110">
        <f>IF(I211="","",J211*I211)</f>
        <v>1800</v>
      </c>
      <c r="L211" s="111" t="str">
        <f>IF(A211=1,K211,"")</f>
        <v/>
      </c>
      <c r="M211" s="111">
        <f>IF(A211=2,K211,"")</f>
        <v>1800</v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>
        <v>2</v>
      </c>
      <c r="B213" s="104"/>
      <c r="C213" s="105" t="s">
        <v>941</v>
      </c>
      <c r="D213" s="105"/>
      <c r="E213" s="105"/>
      <c r="F213" s="114"/>
      <c r="G213" s="107"/>
      <c r="H213" s="108" t="s">
        <v>947</v>
      </c>
      <c r="I213" s="109">
        <v>0.08</v>
      </c>
      <c r="J213" s="110">
        <v>85644</v>
      </c>
      <c r="K213" s="110">
        <f>IF(I213="","",J213*I213)</f>
        <v>6851.52</v>
      </c>
      <c r="L213" s="111" t="str">
        <f>IF(A213=1,K213,"")</f>
        <v/>
      </c>
      <c r="M213" s="111">
        <f>IF(A213=2,K213,"")</f>
        <v>6851.52</v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330296.52</v>
      </c>
      <c r="L214" s="119">
        <f>SUM(L194:L213)</f>
        <v>236001</v>
      </c>
      <c r="M214" s="119">
        <f>SUM(M194:M213)</f>
        <v>94295.52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110098.84000000001</v>
      </c>
      <c r="L215" s="126">
        <f>IF($I$4="","",L214/$I$4)</f>
        <v>574.07200194599852</v>
      </c>
      <c r="M215" s="126">
        <f>IF($I$4="","",M214/$I$4)</f>
        <v>229.37368036973973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24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1181</v>
      </c>
      <c r="C218" s="84"/>
      <c r="D218" s="84"/>
      <c r="E218" s="84"/>
      <c r="F218" s="84"/>
      <c r="G218" s="84"/>
      <c r="H218" s="85"/>
      <c r="I218" s="86"/>
      <c r="J218" s="87"/>
      <c r="K218" s="87" t="s">
        <v>1218</v>
      </c>
      <c r="L218" s="88"/>
      <c r="M218" s="88"/>
      <c r="N218" s="88"/>
      <c r="O218" s="88"/>
      <c r="P218" s="89">
        <v>69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1217</v>
      </c>
      <c r="C220" s="232"/>
      <c r="D220" s="232"/>
      <c r="E220" s="232"/>
      <c r="F220" s="232"/>
      <c r="G220" s="232"/>
      <c r="H220" s="97" t="s">
        <v>1184</v>
      </c>
      <c r="I220" s="98">
        <v>4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/>
      <c r="B221" s="104"/>
      <c r="C221" s="105" t="s">
        <v>1185</v>
      </c>
      <c r="D221" s="105"/>
      <c r="E221" s="105"/>
      <c r="F221" s="106"/>
      <c r="G221" s="107"/>
      <c r="H221" s="108"/>
      <c r="I221" s="109"/>
      <c r="J221" s="110"/>
      <c r="K221" s="110" t="str">
        <f>IF(I221="","",J221*I221)</f>
        <v/>
      </c>
      <c r="L221" s="111" t="str">
        <f>IF(A221=1,K221,"")</f>
        <v/>
      </c>
      <c r="M221" s="111" t="str">
        <f>IF(A221=2,K221,"")</f>
        <v/>
      </c>
      <c r="N221" s="111" t="str">
        <f>IF(A221=3,K221,"")</f>
        <v/>
      </c>
      <c r="O221" s="111" t="str">
        <f>IF(A221=4,K221,"")</f>
        <v/>
      </c>
      <c r="P221" s="111" t="str">
        <f>IF(A221=5,K221,"")</f>
        <v/>
      </c>
      <c r="Q221" s="112"/>
      <c r="R221" s="102"/>
    </row>
    <row r="222" spans="1:18" ht="27" customHeight="1">
      <c r="A222" s="103">
        <v>1</v>
      </c>
      <c r="B222" s="104"/>
      <c r="C222" s="105" t="s">
        <v>352</v>
      </c>
      <c r="D222" s="105"/>
      <c r="E222" s="105"/>
      <c r="F222" s="106"/>
      <c r="G222" s="107"/>
      <c r="H222" s="108" t="s">
        <v>68</v>
      </c>
      <c r="I222" s="109">
        <v>1</v>
      </c>
      <c r="J222" s="110">
        <v>1900</v>
      </c>
      <c r="K222" s="110">
        <f>IF(I222="","",J222*I222)</f>
        <v>1900</v>
      </c>
      <c r="L222" s="111">
        <f>IF(A222=1,K222,"")</f>
        <v>1900</v>
      </c>
      <c r="M222" s="111" t="str">
        <f>IF(A222=2,K222,"")</f>
        <v/>
      </c>
      <c r="N222" s="111" t="str">
        <f>IF(A222=3,K222,"")</f>
        <v/>
      </c>
      <c r="O222" s="111" t="str">
        <f>IF(A222=4,K222,"")</f>
        <v/>
      </c>
      <c r="P222" s="111" t="str">
        <f>IF(A222=5,K222,"")</f>
        <v/>
      </c>
      <c r="Q222" s="112" t="s">
        <v>855</v>
      </c>
      <c r="R222" s="102"/>
    </row>
    <row r="223" spans="1:18" ht="27" customHeight="1">
      <c r="A223" s="103">
        <v>1</v>
      </c>
      <c r="B223" s="104"/>
      <c r="C223" s="105" t="s">
        <v>1186</v>
      </c>
      <c r="D223" s="105"/>
      <c r="E223" s="105"/>
      <c r="F223" s="106"/>
      <c r="G223" s="107"/>
      <c r="H223" s="108" t="s">
        <v>68</v>
      </c>
      <c r="I223" s="109">
        <v>0.24</v>
      </c>
      <c r="J223" s="110">
        <v>3200</v>
      </c>
      <c r="K223" s="110">
        <f>IF(I223="","",J223*I223)</f>
        <v>768</v>
      </c>
      <c r="L223" s="111">
        <f>IF(A223=1,K223,"")</f>
        <v>768</v>
      </c>
      <c r="M223" s="111" t="str">
        <f>IF(A223=2,K223,"")</f>
        <v/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 t="s">
        <v>1196</v>
      </c>
      <c r="R223" s="102"/>
    </row>
    <row r="224" spans="1:18" ht="27" customHeight="1">
      <c r="A224" s="103">
        <v>1</v>
      </c>
      <c r="B224" s="104"/>
      <c r="C224" s="105" t="s">
        <v>1219</v>
      </c>
      <c r="D224" s="105"/>
      <c r="E224" s="105"/>
      <c r="F224" s="113" t="s">
        <v>1220</v>
      </c>
      <c r="G224" s="107"/>
      <c r="H224" s="108" t="s">
        <v>1184</v>
      </c>
      <c r="I224" s="109">
        <v>4</v>
      </c>
      <c r="J224" s="110">
        <v>80600</v>
      </c>
      <c r="K224" s="110">
        <f>IF(I224="","",J224*I224)</f>
        <v>322400</v>
      </c>
      <c r="L224" s="111">
        <f>IF(A224=1,K224,"")</f>
        <v>322400</v>
      </c>
      <c r="M224" s="111" t="str">
        <f>IF(A224=2,K224,"")</f>
        <v/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 t="s">
        <v>1222</v>
      </c>
      <c r="R224" s="102"/>
    </row>
    <row r="225" spans="1:18" ht="27" customHeight="1">
      <c r="A225" s="103"/>
      <c r="B225" s="104"/>
      <c r="C225" s="105"/>
      <c r="D225" s="105"/>
      <c r="E225" s="105"/>
      <c r="F225" s="106"/>
      <c r="G225" s="107"/>
      <c r="H225" s="108"/>
      <c r="I225" s="109"/>
      <c r="J225" s="110"/>
      <c r="K225" s="110" t="str">
        <f>IF(I225="","",J225*I225)</f>
        <v/>
      </c>
      <c r="L225" s="111" t="str">
        <f>IF(A225=1,K225,"")</f>
        <v/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/>
      <c r="B226" s="104"/>
      <c r="C226" s="105" t="s">
        <v>1188</v>
      </c>
      <c r="D226" s="105"/>
      <c r="E226" s="105"/>
      <c r="F226" s="113"/>
      <c r="G226" s="107"/>
      <c r="H226" s="108"/>
      <c r="I226" s="109"/>
      <c r="J226" s="110"/>
      <c r="K226" s="110" t="str">
        <f>IF(I226="","",J226*I226)</f>
        <v/>
      </c>
      <c r="L226" s="111" t="str">
        <f>IF(A226=1,K226,"")</f>
        <v/>
      </c>
      <c r="M226" s="111" t="str">
        <f>IF(A226=2,K226,"")</f>
        <v/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>
        <v>2</v>
      </c>
      <c r="B227" s="104"/>
      <c r="C227" s="105" t="s">
        <v>934</v>
      </c>
      <c r="D227" s="105"/>
      <c r="E227" s="105"/>
      <c r="F227" s="114"/>
      <c r="G227" s="107"/>
      <c r="H227" s="108" t="s">
        <v>76</v>
      </c>
      <c r="I227" s="109">
        <v>4.8</v>
      </c>
      <c r="J227" s="110">
        <v>600</v>
      </c>
      <c r="K227" s="110">
        <f>IF(I227="","",J227*I227)</f>
        <v>2880</v>
      </c>
      <c r="L227" s="111" t="str">
        <f>IF(A227=1,K227,"")</f>
        <v/>
      </c>
      <c r="M227" s="111">
        <f>IF(A227=2,K227,"")</f>
        <v>2880</v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>
        <v>2</v>
      </c>
      <c r="B228" s="104"/>
      <c r="C228" s="105" t="s">
        <v>1189</v>
      </c>
      <c r="D228" s="105"/>
      <c r="E228" s="105"/>
      <c r="F228" s="113"/>
      <c r="G228" s="107"/>
      <c r="H228" s="108" t="s">
        <v>76</v>
      </c>
      <c r="I228" s="109">
        <v>4.8</v>
      </c>
      <c r="J228" s="110">
        <v>800</v>
      </c>
      <c r="K228" s="110">
        <f>IF(I228="","",J228*I228)</f>
        <v>3840</v>
      </c>
      <c r="L228" s="111" t="str">
        <f>IF(A228=1,K228,"")</f>
        <v/>
      </c>
      <c r="M228" s="111">
        <f>IF(A228=2,K228,"")</f>
        <v>3840</v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>
        <v>2</v>
      </c>
      <c r="B229" s="104"/>
      <c r="C229" s="105" t="s">
        <v>1221</v>
      </c>
      <c r="D229" s="105"/>
      <c r="E229" s="105"/>
      <c r="F229" s="113"/>
      <c r="G229" s="107"/>
      <c r="H229" s="108" t="s">
        <v>1184</v>
      </c>
      <c r="I229" s="109">
        <v>4</v>
      </c>
      <c r="J229" s="110">
        <v>18350</v>
      </c>
      <c r="K229" s="110">
        <f>IF(I229="","",J229*I229)</f>
        <v>73400</v>
      </c>
      <c r="L229" s="111" t="str">
        <f>IF(A229=1,K229,"")</f>
        <v/>
      </c>
      <c r="M229" s="111">
        <f>IF(A229=2,K229,"")</f>
        <v>73400</v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/>
      <c r="B230" s="104"/>
      <c r="C230" s="105"/>
      <c r="D230" s="105"/>
      <c r="E230" s="105"/>
      <c r="F230" s="113"/>
      <c r="G230" s="107"/>
      <c r="H230" s="108"/>
      <c r="I230" s="109"/>
      <c r="J230" s="110"/>
      <c r="K230" s="110" t="str">
        <f>IF(I230="","",J230*I230)</f>
        <v/>
      </c>
      <c r="L230" s="111" t="str">
        <f>IF(A230=1,K230,"")</f>
        <v/>
      </c>
      <c r="M230" s="111" t="str">
        <f>IF(A230=2,K230,"")</f>
        <v/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/>
      <c r="B231" s="104"/>
      <c r="C231" s="105"/>
      <c r="D231" s="105"/>
      <c r="E231" s="105"/>
      <c r="F231" s="106"/>
      <c r="G231" s="107"/>
      <c r="H231" s="108"/>
      <c r="I231" s="109"/>
      <c r="J231" s="110"/>
      <c r="K231" s="110" t="str">
        <f>IF(I231="","",J231*I231)</f>
        <v/>
      </c>
      <c r="L231" s="111" t="str">
        <f>IF(A231=1,K231,"")</f>
        <v/>
      </c>
      <c r="M231" s="111" t="str">
        <f>IF(A231=2,K231,"")</f>
        <v/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>
        <v>2</v>
      </c>
      <c r="B232" s="104"/>
      <c r="C232" s="105" t="s">
        <v>1191</v>
      </c>
      <c r="D232" s="105"/>
      <c r="E232" s="105"/>
      <c r="F232" s="106"/>
      <c r="G232" s="107"/>
      <c r="H232" s="108" t="s">
        <v>634</v>
      </c>
      <c r="I232" s="109">
        <v>4</v>
      </c>
      <c r="J232" s="110">
        <v>1200</v>
      </c>
      <c r="K232" s="110">
        <f>IF(I232="","",J232*I232)</f>
        <v>4800</v>
      </c>
      <c r="L232" s="111" t="str">
        <f>IF(A232=1,K232,"")</f>
        <v/>
      </c>
      <c r="M232" s="111">
        <f>IF(A232=2,K232,"")</f>
        <v>4800</v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>
        <v>2</v>
      </c>
      <c r="B233" s="104"/>
      <c r="C233" s="105" t="s">
        <v>1192</v>
      </c>
      <c r="D233" s="105"/>
      <c r="E233" s="105"/>
      <c r="F233" s="106"/>
      <c r="G233" s="107"/>
      <c r="H233" s="108" t="s">
        <v>1195</v>
      </c>
      <c r="I233" s="109">
        <v>8</v>
      </c>
      <c r="J233" s="110">
        <v>2000</v>
      </c>
      <c r="K233" s="110">
        <f>IF(I233="","",J233*I233)</f>
        <v>16000</v>
      </c>
      <c r="L233" s="111" t="str">
        <f>IF(A233=1,K233,"")</f>
        <v/>
      </c>
      <c r="M233" s="111">
        <f>IF(A233=2,K233,"")</f>
        <v>16000</v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/>
      <c r="B234" s="104"/>
      <c r="C234" s="105"/>
      <c r="D234" s="105"/>
      <c r="E234" s="105"/>
      <c r="F234" s="106"/>
      <c r="G234" s="107"/>
      <c r="H234" s="108"/>
      <c r="I234" s="109"/>
      <c r="J234" s="110"/>
      <c r="K234" s="110" t="str">
        <f>IF(I234="","",J234*I234)</f>
        <v/>
      </c>
      <c r="L234" s="111" t="str">
        <f>IF(A234=1,K234,"")</f>
        <v/>
      </c>
      <c r="M234" s="111" t="str">
        <f>IF(A234=2,K234,"")</f>
        <v/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/>
      <c r="B235" s="104"/>
      <c r="C235" s="105" t="s">
        <v>1193</v>
      </c>
      <c r="D235" s="105"/>
      <c r="E235" s="105"/>
      <c r="F235" s="114" t="s">
        <v>1203</v>
      </c>
      <c r="G235" s="107"/>
      <c r="H235" s="108" t="s">
        <v>1184</v>
      </c>
      <c r="I235" s="109">
        <v>4</v>
      </c>
      <c r="J235" s="110"/>
      <c r="K235" s="110">
        <v>0</v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>
        <v>2</v>
      </c>
      <c r="B236" s="104"/>
      <c r="C236" s="105" t="s">
        <v>1137</v>
      </c>
      <c r="D236" s="105"/>
      <c r="E236" s="105"/>
      <c r="F236" s="114"/>
      <c r="G236" s="107"/>
      <c r="H236" s="108" t="s">
        <v>68</v>
      </c>
      <c r="I236" s="109">
        <v>7.12</v>
      </c>
      <c r="J236" s="110">
        <v>1000</v>
      </c>
      <c r="K236" s="110">
        <f>IF(I236="","",J236*I236)</f>
        <v>7120</v>
      </c>
      <c r="L236" s="111" t="str">
        <f>IF(A236=1,K236,"")</f>
        <v/>
      </c>
      <c r="M236" s="111">
        <f>IF(A236=2,K236,"")</f>
        <v>7120</v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>
        <v>2</v>
      </c>
      <c r="B237" s="104"/>
      <c r="C237" s="105" t="s">
        <v>1139</v>
      </c>
      <c r="D237" s="105"/>
      <c r="E237" s="105"/>
      <c r="F237" s="113"/>
      <c r="G237" s="107"/>
      <c r="H237" s="108" t="s">
        <v>68</v>
      </c>
      <c r="I237" s="109">
        <v>3.68</v>
      </c>
      <c r="J237" s="110">
        <v>2000</v>
      </c>
      <c r="K237" s="110">
        <f>IF(I237="","",J237*I237)</f>
        <v>7360</v>
      </c>
      <c r="L237" s="111" t="str">
        <f>IF(A237=1,K237,"")</f>
        <v/>
      </c>
      <c r="M237" s="111">
        <f>IF(A237=2,K237,"")</f>
        <v>7360</v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>
        <v>2</v>
      </c>
      <c r="B238" s="104"/>
      <c r="C238" s="105" t="s">
        <v>1194</v>
      </c>
      <c r="D238" s="105"/>
      <c r="E238" s="105"/>
      <c r="F238" s="114"/>
      <c r="G238" s="107"/>
      <c r="H238" s="108" t="s">
        <v>68</v>
      </c>
      <c r="I238" s="109">
        <v>3</v>
      </c>
      <c r="J238" s="110">
        <v>800</v>
      </c>
      <c r="K238" s="110">
        <f>IF(I238="","",J238*I238)</f>
        <v>2400</v>
      </c>
      <c r="L238" s="111" t="str">
        <f>IF(A238=1,K238,"")</f>
        <v/>
      </c>
      <c r="M238" s="111">
        <f>IF(A238=2,K238,"")</f>
        <v>2400</v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>
        <v>2</v>
      </c>
      <c r="B240" s="104"/>
      <c r="C240" s="105" t="s">
        <v>941</v>
      </c>
      <c r="D240" s="105"/>
      <c r="E240" s="105"/>
      <c r="F240" s="114"/>
      <c r="G240" s="107"/>
      <c r="H240" s="108" t="s">
        <v>947</v>
      </c>
      <c r="I240" s="109">
        <v>0.08</v>
      </c>
      <c r="J240" s="110">
        <v>115400</v>
      </c>
      <c r="K240" s="110">
        <f>IF(I240="","",J240*I240)</f>
        <v>9232</v>
      </c>
      <c r="L240" s="111" t="str">
        <f>IF(A240=1,K240,"")</f>
        <v/>
      </c>
      <c r="M240" s="111">
        <f>IF(A240=2,K240,"")</f>
        <v>9232</v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452100</v>
      </c>
      <c r="L241" s="119">
        <f>SUM(L221:L240)</f>
        <v>325068</v>
      </c>
      <c r="M241" s="119">
        <f>SUM(M221:M240)</f>
        <v>127032</v>
      </c>
      <c r="N241" s="119">
        <f>SUM(N221:N240)</f>
        <v>0</v>
      </c>
      <c r="O241" s="119">
        <f>SUM(O221:O240)</f>
        <v>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113025</v>
      </c>
      <c r="L242" s="126">
        <f>IF($I$4="","",L241/$I$4)</f>
        <v>790.72731695451228</v>
      </c>
      <c r="M242" s="126">
        <f>IF($I$4="","",M241/$I$4)</f>
        <v>309.00510824616879</v>
      </c>
      <c r="N242" s="126">
        <f>IF($I$4="","",N241/$I$4)</f>
        <v>0</v>
      </c>
      <c r="O242" s="126">
        <f>IF($I$4="","",O241/$I$4)</f>
        <v>0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24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1181</v>
      </c>
      <c r="C245" s="84"/>
      <c r="D245" s="84"/>
      <c r="E245" s="84"/>
      <c r="F245" s="84"/>
      <c r="G245" s="84"/>
      <c r="H245" s="85"/>
      <c r="I245" s="86"/>
      <c r="J245" s="87"/>
      <c r="K245" s="87" t="s">
        <v>1224</v>
      </c>
      <c r="L245" s="88"/>
      <c r="M245" s="88"/>
      <c r="N245" s="88"/>
      <c r="O245" s="88"/>
      <c r="P245" s="89">
        <v>70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1223</v>
      </c>
      <c r="C247" s="232"/>
      <c r="D247" s="232"/>
      <c r="E247" s="232"/>
      <c r="F247" s="232"/>
      <c r="G247" s="232"/>
      <c r="H247" s="97" t="s">
        <v>1184</v>
      </c>
      <c r="I247" s="98">
        <v>2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/>
      <c r="B248" s="104"/>
      <c r="C248" s="105" t="s">
        <v>1185</v>
      </c>
      <c r="D248" s="105"/>
      <c r="E248" s="105"/>
      <c r="F248" s="106"/>
      <c r="G248" s="107"/>
      <c r="H248" s="108"/>
      <c r="I248" s="109"/>
      <c r="J248" s="110"/>
      <c r="K248" s="110" t="str">
        <f>IF(I248="","",J248*I248)</f>
        <v/>
      </c>
      <c r="L248" s="111" t="str">
        <f>IF(A248=1,K248,"")</f>
        <v/>
      </c>
      <c r="M248" s="111" t="str">
        <f>IF(A248=2,K248,"")</f>
        <v/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/>
      <c r="R248" s="102"/>
    </row>
    <row r="249" spans="1:18" ht="27" customHeight="1">
      <c r="A249" s="103">
        <v>1</v>
      </c>
      <c r="B249" s="104"/>
      <c r="C249" s="105" t="s">
        <v>352</v>
      </c>
      <c r="D249" s="105"/>
      <c r="E249" s="105"/>
      <c r="F249" s="106"/>
      <c r="G249" s="107"/>
      <c r="H249" s="108" t="s">
        <v>68</v>
      </c>
      <c r="I249" s="109">
        <v>0.5</v>
      </c>
      <c r="J249" s="110">
        <v>1900</v>
      </c>
      <c r="K249" s="110">
        <f>IF(I249="","",J249*I249)</f>
        <v>950</v>
      </c>
      <c r="L249" s="111">
        <f>IF(A249=1,K249,"")</f>
        <v>950</v>
      </c>
      <c r="M249" s="111" t="str">
        <f>IF(A249=2,K249,"")</f>
        <v/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 t="s">
        <v>855</v>
      </c>
      <c r="R249" s="102"/>
    </row>
    <row r="250" spans="1:18" ht="27" customHeight="1">
      <c r="A250" s="103">
        <v>1</v>
      </c>
      <c r="B250" s="104"/>
      <c r="C250" s="105" t="s">
        <v>1186</v>
      </c>
      <c r="D250" s="105"/>
      <c r="E250" s="105"/>
      <c r="F250" s="106"/>
      <c r="G250" s="107"/>
      <c r="H250" s="108" t="s">
        <v>68</v>
      </c>
      <c r="I250" s="109">
        <v>0.12</v>
      </c>
      <c r="J250" s="110">
        <v>3200</v>
      </c>
      <c r="K250" s="110">
        <f>IF(I250="","",J250*I250)</f>
        <v>384</v>
      </c>
      <c r="L250" s="111">
        <f>IF(A250=1,K250,"")</f>
        <v>384</v>
      </c>
      <c r="M250" s="111" t="str">
        <f>IF(A250=2,K250,"")</f>
        <v/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 t="s">
        <v>1196</v>
      </c>
      <c r="R250" s="102"/>
    </row>
    <row r="251" spans="1:18" ht="27" customHeight="1">
      <c r="A251" s="103">
        <v>1</v>
      </c>
      <c r="B251" s="104"/>
      <c r="C251" s="105" t="s">
        <v>1225</v>
      </c>
      <c r="D251" s="105"/>
      <c r="E251" s="105"/>
      <c r="F251" s="113" t="s">
        <v>500</v>
      </c>
      <c r="G251" s="107"/>
      <c r="H251" s="108" t="s">
        <v>1184</v>
      </c>
      <c r="I251" s="109">
        <v>2</v>
      </c>
      <c r="J251" s="110">
        <v>85900</v>
      </c>
      <c r="K251" s="110">
        <f>IF(I251="","",J251*I251)</f>
        <v>171800</v>
      </c>
      <c r="L251" s="111">
        <f>IF(A251=1,K251,"")</f>
        <v>171800</v>
      </c>
      <c r="M251" s="111" t="str">
        <f>IF(A251=2,K251,"")</f>
        <v/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 t="s">
        <v>1227</v>
      </c>
      <c r="R251" s="102"/>
    </row>
    <row r="252" spans="1:18" ht="27" customHeight="1">
      <c r="A252" s="103"/>
      <c r="B252" s="104"/>
      <c r="C252" s="105"/>
      <c r="D252" s="105"/>
      <c r="E252" s="105"/>
      <c r="F252" s="106"/>
      <c r="G252" s="107"/>
      <c r="H252" s="108"/>
      <c r="I252" s="109"/>
      <c r="J252" s="110"/>
      <c r="K252" s="110" t="str">
        <f>IF(I252="","",J252*I252)</f>
        <v/>
      </c>
      <c r="L252" s="111" t="str">
        <f>IF(A252=1,K252,"")</f>
        <v/>
      </c>
      <c r="M252" s="111" t="str">
        <f>IF(A252=2,K252,"")</f>
        <v/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/>
      <c r="R252" s="102"/>
    </row>
    <row r="253" spans="1:18" ht="27" customHeight="1">
      <c r="A253" s="103"/>
      <c r="B253" s="104"/>
      <c r="C253" s="105" t="s">
        <v>1188</v>
      </c>
      <c r="D253" s="105"/>
      <c r="E253" s="105"/>
      <c r="F253" s="113"/>
      <c r="G253" s="107"/>
      <c r="H253" s="108"/>
      <c r="I253" s="109"/>
      <c r="J253" s="110"/>
      <c r="K253" s="110" t="str">
        <f>IF(I253="","",J253*I253)</f>
        <v/>
      </c>
      <c r="L253" s="111" t="str">
        <f>IF(A253=1,K253,"")</f>
        <v/>
      </c>
      <c r="M253" s="111" t="str">
        <f>IF(A253=2,K253,"")</f>
        <v/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>
        <v>2</v>
      </c>
      <c r="B254" s="104"/>
      <c r="C254" s="105" t="s">
        <v>934</v>
      </c>
      <c r="D254" s="105"/>
      <c r="E254" s="105"/>
      <c r="F254" s="114"/>
      <c r="G254" s="107"/>
      <c r="H254" s="108" t="s">
        <v>76</v>
      </c>
      <c r="I254" s="109">
        <v>2.4</v>
      </c>
      <c r="J254" s="110">
        <v>600</v>
      </c>
      <c r="K254" s="110">
        <f>IF(I254="","",J254*I254)</f>
        <v>1440</v>
      </c>
      <c r="L254" s="111" t="str">
        <f>IF(A254=1,K254,"")</f>
        <v/>
      </c>
      <c r="M254" s="111">
        <f>IF(A254=2,K254,"")</f>
        <v>1440</v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>
        <v>2</v>
      </c>
      <c r="B255" s="104"/>
      <c r="C255" s="105" t="s">
        <v>1189</v>
      </c>
      <c r="D255" s="105"/>
      <c r="E255" s="105"/>
      <c r="F255" s="113"/>
      <c r="G255" s="107"/>
      <c r="H255" s="108" t="s">
        <v>76</v>
      </c>
      <c r="I255" s="109">
        <v>2.4</v>
      </c>
      <c r="J255" s="110">
        <v>800</v>
      </c>
      <c r="K255" s="110">
        <f>IF(I255="","",J255*I255)</f>
        <v>1920</v>
      </c>
      <c r="L255" s="111" t="str">
        <f>IF(A255=1,K255,"")</f>
        <v/>
      </c>
      <c r="M255" s="111">
        <f>IF(A255=2,K255,"")</f>
        <v>1920</v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>
        <v>2</v>
      </c>
      <c r="B256" s="104"/>
      <c r="C256" s="105" t="s">
        <v>1226</v>
      </c>
      <c r="D256" s="105"/>
      <c r="E256" s="105"/>
      <c r="F256" s="113"/>
      <c r="G256" s="107"/>
      <c r="H256" s="108" t="s">
        <v>1184</v>
      </c>
      <c r="I256" s="109">
        <v>2</v>
      </c>
      <c r="J256" s="110">
        <v>18950</v>
      </c>
      <c r="K256" s="110">
        <f>IF(I256="","",J256*I256)</f>
        <v>37900</v>
      </c>
      <c r="L256" s="111" t="str">
        <f>IF(A256=1,K256,"")</f>
        <v/>
      </c>
      <c r="M256" s="111">
        <f>IF(A256=2,K256,"")</f>
        <v>37900</v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/>
      <c r="B257" s="104"/>
      <c r="C257" s="105"/>
      <c r="D257" s="105"/>
      <c r="E257" s="105"/>
      <c r="F257" s="113"/>
      <c r="G257" s="107"/>
      <c r="H257" s="108"/>
      <c r="I257" s="109"/>
      <c r="J257" s="110"/>
      <c r="K257" s="110" t="str">
        <f>IF(I257="","",J257*I257)</f>
        <v/>
      </c>
      <c r="L257" s="111" t="str">
        <f>IF(A257=1,K257,"")</f>
        <v/>
      </c>
      <c r="M257" s="111" t="str">
        <f>IF(A257=2,K257,"")</f>
        <v/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/>
      <c r="B258" s="104"/>
      <c r="C258" s="105"/>
      <c r="D258" s="105"/>
      <c r="E258" s="105"/>
      <c r="F258" s="106"/>
      <c r="G258" s="107"/>
      <c r="H258" s="108"/>
      <c r="I258" s="109"/>
      <c r="J258" s="110"/>
      <c r="K258" s="110" t="str">
        <f>IF(I258="","",J258*I258)</f>
        <v/>
      </c>
      <c r="L258" s="111" t="str">
        <f>IF(A258=1,K258,"")</f>
        <v/>
      </c>
      <c r="M258" s="111" t="str">
        <f>IF(A258=2,K258,"")</f>
        <v/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>
        <v>2</v>
      </c>
      <c r="B259" s="104"/>
      <c r="C259" s="105" t="s">
        <v>1191</v>
      </c>
      <c r="D259" s="105"/>
      <c r="E259" s="105"/>
      <c r="F259" s="106"/>
      <c r="G259" s="107"/>
      <c r="H259" s="108" t="s">
        <v>634</v>
      </c>
      <c r="I259" s="109">
        <v>2</v>
      </c>
      <c r="J259" s="110">
        <v>1200</v>
      </c>
      <c r="K259" s="110">
        <f>IF(I259="","",J259*I259)</f>
        <v>2400</v>
      </c>
      <c r="L259" s="111" t="str">
        <f>IF(A259=1,K259,"")</f>
        <v/>
      </c>
      <c r="M259" s="111">
        <f>IF(A259=2,K259,"")</f>
        <v>2400</v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>
        <v>2</v>
      </c>
      <c r="B260" s="104"/>
      <c r="C260" s="105" t="s">
        <v>1192</v>
      </c>
      <c r="D260" s="105"/>
      <c r="E260" s="105"/>
      <c r="F260" s="106"/>
      <c r="G260" s="107"/>
      <c r="H260" s="108" t="s">
        <v>1195</v>
      </c>
      <c r="I260" s="109">
        <v>4</v>
      </c>
      <c r="J260" s="110">
        <v>2000</v>
      </c>
      <c r="K260" s="110">
        <f>IF(I260="","",J260*I260)</f>
        <v>8000</v>
      </c>
      <c r="L260" s="111" t="str">
        <f>IF(A260=1,K260,"")</f>
        <v/>
      </c>
      <c r="M260" s="111">
        <f>IF(A260=2,K260,"")</f>
        <v>8000</v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/>
      <c r="B261" s="104"/>
      <c r="C261" s="105"/>
      <c r="D261" s="105"/>
      <c r="E261" s="105"/>
      <c r="F261" s="106"/>
      <c r="G261" s="107"/>
      <c r="H261" s="108"/>
      <c r="I261" s="109"/>
      <c r="J261" s="110"/>
      <c r="K261" s="110" t="str">
        <f>IF(I261="","",J261*I261)</f>
        <v/>
      </c>
      <c r="L261" s="111" t="str">
        <f>IF(A261=1,K261,"")</f>
        <v/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/>
      <c r="B262" s="104"/>
      <c r="C262" s="105" t="s">
        <v>1193</v>
      </c>
      <c r="D262" s="105"/>
      <c r="E262" s="105"/>
      <c r="F262" s="114" t="s">
        <v>1203</v>
      </c>
      <c r="G262" s="107"/>
      <c r="H262" s="108" t="s">
        <v>1184</v>
      </c>
      <c r="I262" s="109">
        <v>2</v>
      </c>
      <c r="J262" s="110"/>
      <c r="K262" s="110">
        <v>0</v>
      </c>
      <c r="L262" s="111" t="str">
        <f>IF(A262=1,K262,"")</f>
        <v/>
      </c>
      <c r="M262" s="111" t="str">
        <f>IF(A262=2,K262,"")</f>
        <v/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>
        <v>2</v>
      </c>
      <c r="B263" s="104"/>
      <c r="C263" s="105" t="s">
        <v>1137</v>
      </c>
      <c r="D263" s="105"/>
      <c r="E263" s="105"/>
      <c r="F263" s="114"/>
      <c r="G263" s="107"/>
      <c r="H263" s="108" t="s">
        <v>68</v>
      </c>
      <c r="I263" s="109">
        <v>3.56</v>
      </c>
      <c r="J263" s="110">
        <v>1000</v>
      </c>
      <c r="K263" s="110">
        <f>IF(I263="","",J263*I263)</f>
        <v>3560</v>
      </c>
      <c r="L263" s="111" t="str">
        <f>IF(A263=1,K263,"")</f>
        <v/>
      </c>
      <c r="M263" s="111">
        <f>IF(A263=2,K263,"")</f>
        <v>3560</v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>
        <v>2</v>
      </c>
      <c r="B264" s="104"/>
      <c r="C264" s="105" t="s">
        <v>1139</v>
      </c>
      <c r="D264" s="105"/>
      <c r="E264" s="105"/>
      <c r="F264" s="113"/>
      <c r="G264" s="107"/>
      <c r="H264" s="108" t="s">
        <v>68</v>
      </c>
      <c r="I264" s="109">
        <v>1.84</v>
      </c>
      <c r="J264" s="110">
        <v>2000</v>
      </c>
      <c r="K264" s="110">
        <f>IF(I264="","",J264*I264)</f>
        <v>3680</v>
      </c>
      <c r="L264" s="111" t="str">
        <f>IF(A264=1,K264,"")</f>
        <v/>
      </c>
      <c r="M264" s="111">
        <f>IF(A264=2,K264,"")</f>
        <v>3680</v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>
        <v>2</v>
      </c>
      <c r="B265" s="104"/>
      <c r="C265" s="105" t="s">
        <v>1194</v>
      </c>
      <c r="D265" s="105"/>
      <c r="E265" s="105"/>
      <c r="F265" s="114"/>
      <c r="G265" s="107"/>
      <c r="H265" s="108" t="s">
        <v>68</v>
      </c>
      <c r="I265" s="109">
        <v>1.5</v>
      </c>
      <c r="J265" s="110">
        <v>800</v>
      </c>
      <c r="K265" s="110">
        <f>IF(I265="","",J265*I265)</f>
        <v>1200</v>
      </c>
      <c r="L265" s="111" t="str">
        <f>IF(A265=1,K265,"")</f>
        <v/>
      </c>
      <c r="M265" s="111">
        <f>IF(A265=2,K265,"")</f>
        <v>1200</v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>
        <v>2</v>
      </c>
      <c r="B267" s="104"/>
      <c r="C267" s="105" t="s">
        <v>941</v>
      </c>
      <c r="D267" s="105"/>
      <c r="E267" s="105"/>
      <c r="F267" s="114"/>
      <c r="G267" s="107"/>
      <c r="H267" s="108" t="s">
        <v>947</v>
      </c>
      <c r="I267" s="109">
        <v>0.08</v>
      </c>
      <c r="J267" s="110">
        <v>60100</v>
      </c>
      <c r="K267" s="110">
        <f>IF(I267="","",J267*I267)</f>
        <v>4808</v>
      </c>
      <c r="L267" s="111" t="str">
        <f>IF(A267=1,K267,"")</f>
        <v/>
      </c>
      <c r="M267" s="111">
        <f>IF(A267=2,K267,"")</f>
        <v>4808</v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238042</v>
      </c>
      <c r="L268" s="119">
        <f>SUM(L248:L267)</f>
        <v>173134</v>
      </c>
      <c r="M268" s="119">
        <f>SUM(M248:M267)</f>
        <v>64908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119021</v>
      </c>
      <c r="L269" s="126">
        <f>IF($I$4="","",L268/$I$4)</f>
        <v>421.1481391388956</v>
      </c>
      <c r="M269" s="126">
        <f>IF($I$4="","",M268/$I$4)</f>
        <v>157.88859158355629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24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1181</v>
      </c>
      <c r="C272" s="84"/>
      <c r="D272" s="84"/>
      <c r="E272" s="84"/>
      <c r="F272" s="84"/>
      <c r="G272" s="84"/>
      <c r="H272" s="85"/>
      <c r="I272" s="86"/>
      <c r="J272" s="87"/>
      <c r="K272" s="87" t="s">
        <v>1229</v>
      </c>
      <c r="L272" s="88"/>
      <c r="M272" s="88"/>
      <c r="N272" s="88"/>
      <c r="O272" s="88"/>
      <c r="P272" s="89">
        <v>71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1228</v>
      </c>
      <c r="C274" s="232"/>
      <c r="D274" s="232"/>
      <c r="E274" s="232"/>
      <c r="F274" s="232"/>
      <c r="G274" s="232"/>
      <c r="H274" s="97" t="s">
        <v>1184</v>
      </c>
      <c r="I274" s="98">
        <v>1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/>
      <c r="B275" s="104"/>
      <c r="C275" s="105" t="s">
        <v>1185</v>
      </c>
      <c r="D275" s="105"/>
      <c r="E275" s="105"/>
      <c r="F275" s="106"/>
      <c r="G275" s="107"/>
      <c r="H275" s="108"/>
      <c r="I275" s="109"/>
      <c r="J275" s="110"/>
      <c r="K275" s="110" t="str">
        <f>IF(I275="","",J275*I275)</f>
        <v/>
      </c>
      <c r="L275" s="111" t="str">
        <f>IF(A275=1,K275,"")</f>
        <v/>
      </c>
      <c r="M275" s="111" t="str">
        <f>IF(A275=2,K275,"")</f>
        <v/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>
        <v>1</v>
      </c>
      <c r="B276" s="104"/>
      <c r="C276" s="105" t="s">
        <v>352</v>
      </c>
      <c r="D276" s="105"/>
      <c r="E276" s="105"/>
      <c r="F276" s="106"/>
      <c r="G276" s="107"/>
      <c r="H276" s="108" t="s">
        <v>68</v>
      </c>
      <c r="I276" s="109">
        <v>0.3</v>
      </c>
      <c r="J276" s="110">
        <v>1900</v>
      </c>
      <c r="K276" s="110">
        <f>IF(I276="","",J276*I276)</f>
        <v>570</v>
      </c>
      <c r="L276" s="111">
        <f>IF(A276=1,K276,"")</f>
        <v>570</v>
      </c>
      <c r="M276" s="111" t="str">
        <f>IF(A276=2,K276,"")</f>
        <v/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 t="s">
        <v>855</v>
      </c>
      <c r="R276" s="102"/>
    </row>
    <row r="277" spans="1:18" ht="27" customHeight="1">
      <c r="A277" s="103">
        <v>1</v>
      </c>
      <c r="B277" s="104"/>
      <c r="C277" s="105" t="s">
        <v>1186</v>
      </c>
      <c r="D277" s="105"/>
      <c r="E277" s="105"/>
      <c r="F277" s="106"/>
      <c r="G277" s="107"/>
      <c r="H277" s="108" t="s">
        <v>68</v>
      </c>
      <c r="I277" s="109">
        <v>0.03</v>
      </c>
      <c r="J277" s="110">
        <v>3200</v>
      </c>
      <c r="K277" s="110">
        <f>IF(I277="","",J277*I277)</f>
        <v>96</v>
      </c>
      <c r="L277" s="111">
        <f>IF(A277=1,K277,"")</f>
        <v>96</v>
      </c>
      <c r="M277" s="111" t="str">
        <f>IF(A277=2,K277,"")</f>
        <v/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 t="s">
        <v>1196</v>
      </c>
      <c r="R277" s="102"/>
    </row>
    <row r="278" spans="1:18" ht="27" customHeight="1">
      <c r="A278" s="103">
        <v>1</v>
      </c>
      <c r="B278" s="104"/>
      <c r="C278" s="105" t="s">
        <v>1230</v>
      </c>
      <c r="D278" s="105"/>
      <c r="E278" s="105"/>
      <c r="F278" s="113" t="s">
        <v>1231</v>
      </c>
      <c r="G278" s="107"/>
      <c r="H278" s="108" t="s">
        <v>1184</v>
      </c>
      <c r="I278" s="109">
        <v>1</v>
      </c>
      <c r="J278" s="110">
        <v>110500</v>
      </c>
      <c r="K278" s="110">
        <f>IF(I278="","",J278*I278)</f>
        <v>110500</v>
      </c>
      <c r="L278" s="111">
        <f>IF(A278=1,K278,"")</f>
        <v>110500</v>
      </c>
      <c r="M278" s="111" t="str">
        <f>IF(A278=2,K278,"")</f>
        <v/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 t="s">
        <v>1233</v>
      </c>
      <c r="R278" s="102"/>
    </row>
    <row r="279" spans="1:18" ht="27" customHeight="1">
      <c r="A279" s="103"/>
      <c r="B279" s="104"/>
      <c r="C279" s="105"/>
      <c r="D279" s="105"/>
      <c r="E279" s="105"/>
      <c r="F279" s="106"/>
      <c r="G279" s="107"/>
      <c r="H279" s="108"/>
      <c r="I279" s="109"/>
      <c r="J279" s="110"/>
      <c r="K279" s="110" t="str">
        <f>IF(I279="","",J279*I279)</f>
        <v/>
      </c>
      <c r="L279" s="111" t="str">
        <f>IF(A279=1,K279,"")</f>
        <v/>
      </c>
      <c r="M279" s="111" t="str">
        <f>IF(A279=2,K279,"")</f>
        <v/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/>
      <c r="B280" s="104"/>
      <c r="C280" s="105" t="s">
        <v>1188</v>
      </c>
      <c r="D280" s="105"/>
      <c r="E280" s="105"/>
      <c r="F280" s="113"/>
      <c r="G280" s="107"/>
      <c r="H280" s="108"/>
      <c r="I280" s="109"/>
      <c r="J280" s="110"/>
      <c r="K280" s="110" t="str">
        <f>IF(I280="","",J280*I280)</f>
        <v/>
      </c>
      <c r="L280" s="111" t="str">
        <f>IF(A280=1,K280,"")</f>
        <v/>
      </c>
      <c r="M280" s="111" t="str">
        <f>IF(A280=2,K280,"")</f>
        <v/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>
        <v>2</v>
      </c>
      <c r="B281" s="104"/>
      <c r="C281" s="105" t="s">
        <v>934</v>
      </c>
      <c r="D281" s="105"/>
      <c r="E281" s="105"/>
      <c r="F281" s="114"/>
      <c r="G281" s="107"/>
      <c r="H281" s="108" t="s">
        <v>76</v>
      </c>
      <c r="I281" s="109">
        <v>1.43</v>
      </c>
      <c r="J281" s="110">
        <v>600</v>
      </c>
      <c r="K281" s="110">
        <f>IF(I281="","",J281*I281)</f>
        <v>858</v>
      </c>
      <c r="L281" s="111" t="str">
        <f>IF(A281=1,K281,"")</f>
        <v/>
      </c>
      <c r="M281" s="111">
        <f>IF(A281=2,K281,"")</f>
        <v>858</v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>
        <v>2</v>
      </c>
      <c r="B282" s="104"/>
      <c r="C282" s="105" t="s">
        <v>1189</v>
      </c>
      <c r="D282" s="105"/>
      <c r="E282" s="105"/>
      <c r="F282" s="113"/>
      <c r="G282" s="107"/>
      <c r="H282" s="108" t="s">
        <v>76</v>
      </c>
      <c r="I282" s="109">
        <v>1.43</v>
      </c>
      <c r="J282" s="110">
        <v>800</v>
      </c>
      <c r="K282" s="110">
        <f>IF(I282="","",J282*I282)</f>
        <v>1144</v>
      </c>
      <c r="L282" s="111" t="str">
        <f>IF(A282=1,K282,"")</f>
        <v/>
      </c>
      <c r="M282" s="111">
        <f>IF(A282=2,K282,"")</f>
        <v>1144</v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/>
      <c r="B283" s="104"/>
      <c r="C283" s="105" t="s">
        <v>1232</v>
      </c>
      <c r="D283" s="105"/>
      <c r="E283" s="105"/>
      <c r="F283" s="113"/>
      <c r="G283" s="107"/>
      <c r="H283" s="108" t="s">
        <v>1184</v>
      </c>
      <c r="I283" s="109">
        <v>1</v>
      </c>
      <c r="J283" s="110">
        <v>25743</v>
      </c>
      <c r="K283" s="110">
        <f>IF(I283="","",J283*I283)</f>
        <v>25743</v>
      </c>
      <c r="L283" s="111">
        <v>0</v>
      </c>
      <c r="M283" s="111">
        <v>24990</v>
      </c>
      <c r="N283" s="111">
        <v>0</v>
      </c>
      <c r="O283" s="111" t="str">
        <f>IF(A283=4,K283,"")</f>
        <v/>
      </c>
      <c r="P283" s="111">
        <v>0</v>
      </c>
      <c r="Q283" s="112" t="s">
        <v>1234</v>
      </c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/>
      <c r="B285" s="104"/>
      <c r="C285" s="105"/>
      <c r="D285" s="105"/>
      <c r="E285" s="105"/>
      <c r="F285" s="106"/>
      <c r="G285" s="107"/>
      <c r="H285" s="108"/>
      <c r="I285" s="109"/>
      <c r="J285" s="110"/>
      <c r="K285" s="110" t="str">
        <f>IF(I285="","",J285*I285)</f>
        <v/>
      </c>
      <c r="L285" s="111" t="str">
        <f>IF(A285=1,K285,"")</f>
        <v/>
      </c>
      <c r="M285" s="111" t="str">
        <f>IF(A285=2,K285,"")</f>
        <v/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>
        <v>2</v>
      </c>
      <c r="B286" s="104"/>
      <c r="C286" s="105" t="s">
        <v>1191</v>
      </c>
      <c r="D286" s="105"/>
      <c r="E286" s="105"/>
      <c r="F286" s="106"/>
      <c r="G286" s="107"/>
      <c r="H286" s="108" t="s">
        <v>634</v>
      </c>
      <c r="I286" s="109">
        <v>1</v>
      </c>
      <c r="J286" s="110">
        <v>1400</v>
      </c>
      <c r="K286" s="110">
        <f>IF(I286="","",J286*I286)</f>
        <v>1400</v>
      </c>
      <c r="L286" s="111" t="str">
        <f>IF(A286=1,K286,"")</f>
        <v/>
      </c>
      <c r="M286" s="111">
        <f>IF(A286=2,K286,"")</f>
        <v>1400</v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>
        <v>2</v>
      </c>
      <c r="B287" s="104"/>
      <c r="C287" s="105" t="s">
        <v>1192</v>
      </c>
      <c r="D287" s="105"/>
      <c r="E287" s="105"/>
      <c r="F287" s="106"/>
      <c r="G287" s="107"/>
      <c r="H287" s="108" t="s">
        <v>1195</v>
      </c>
      <c r="I287" s="109">
        <v>2</v>
      </c>
      <c r="J287" s="110">
        <v>2000</v>
      </c>
      <c r="K287" s="110">
        <f>IF(I287="","",J287*I287)</f>
        <v>4000</v>
      </c>
      <c r="L287" s="111" t="str">
        <f>IF(A287=1,K287,"")</f>
        <v/>
      </c>
      <c r="M287" s="111">
        <f>IF(A287=2,K287,"")</f>
        <v>4000</v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>
        <v>2</v>
      </c>
      <c r="B289" s="104"/>
      <c r="C289" s="105" t="s">
        <v>1193</v>
      </c>
      <c r="D289" s="105"/>
      <c r="E289" s="105"/>
      <c r="F289" s="114" t="s">
        <v>1203</v>
      </c>
      <c r="G289" s="107"/>
      <c r="H289" s="108" t="s">
        <v>1184</v>
      </c>
      <c r="I289" s="109">
        <v>1</v>
      </c>
      <c r="J289" s="110"/>
      <c r="K289" s="110">
        <v>0</v>
      </c>
      <c r="L289" s="111" t="str">
        <f>IF(A289=1,K289,"")</f>
        <v/>
      </c>
      <c r="M289" s="111">
        <f>IF(A289=2,K289,"")</f>
        <v>0</v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>
        <v>2</v>
      </c>
      <c r="B290" s="104"/>
      <c r="C290" s="105" t="s">
        <v>1137</v>
      </c>
      <c r="D290" s="105"/>
      <c r="E290" s="105"/>
      <c r="F290" s="114"/>
      <c r="G290" s="107"/>
      <c r="H290" s="108" t="s">
        <v>68</v>
      </c>
      <c r="I290" s="109">
        <v>2.65</v>
      </c>
      <c r="J290" s="110">
        <v>1000</v>
      </c>
      <c r="K290" s="110">
        <f>IF(I290="","",J290*I290)</f>
        <v>2650</v>
      </c>
      <c r="L290" s="111" t="str">
        <f>IF(A290=1,K290,"")</f>
        <v/>
      </c>
      <c r="M290" s="111">
        <f>IF(A290=2,K290,"")</f>
        <v>2650</v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>
        <v>2</v>
      </c>
      <c r="B291" s="104"/>
      <c r="C291" s="105" t="s">
        <v>1139</v>
      </c>
      <c r="D291" s="105"/>
      <c r="E291" s="105"/>
      <c r="F291" s="113"/>
      <c r="G291" s="107"/>
      <c r="H291" s="108" t="s">
        <v>68</v>
      </c>
      <c r="I291" s="109">
        <v>1.3</v>
      </c>
      <c r="J291" s="110">
        <v>2000</v>
      </c>
      <c r="K291" s="110">
        <f>IF(I291="","",J291*I291)</f>
        <v>2600</v>
      </c>
      <c r="L291" s="111" t="str">
        <f>IF(A291=1,K291,"")</f>
        <v/>
      </c>
      <c r="M291" s="111">
        <f>IF(A291=2,K291,"")</f>
        <v>2600</v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>
        <v>2</v>
      </c>
      <c r="B292" s="104"/>
      <c r="C292" s="105" t="s">
        <v>1194</v>
      </c>
      <c r="D292" s="105"/>
      <c r="E292" s="105"/>
      <c r="F292" s="114"/>
      <c r="G292" s="107"/>
      <c r="H292" s="108" t="s">
        <v>68</v>
      </c>
      <c r="I292" s="109">
        <v>1.21</v>
      </c>
      <c r="J292" s="110">
        <v>800</v>
      </c>
      <c r="K292" s="110">
        <f>IF(I292="","",J292*I292)</f>
        <v>968</v>
      </c>
      <c r="L292" s="111" t="str">
        <f>IF(A292=1,K292,"")</f>
        <v/>
      </c>
      <c r="M292" s="111">
        <f>IF(A292=2,K292,"")</f>
        <v>968</v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>
        <v>2</v>
      </c>
      <c r="B294" s="104"/>
      <c r="C294" s="105" t="s">
        <v>941</v>
      </c>
      <c r="D294" s="105"/>
      <c r="E294" s="105"/>
      <c r="F294" s="114"/>
      <c r="G294" s="107"/>
      <c r="H294" s="108" t="s">
        <v>947</v>
      </c>
      <c r="I294" s="109">
        <v>0.08</v>
      </c>
      <c r="J294" s="110">
        <v>38610</v>
      </c>
      <c r="K294" s="110">
        <f>IF(I294="","",J294*I294)</f>
        <v>3088.8</v>
      </c>
      <c r="L294" s="111" t="str">
        <f>IF(A294=1,K294,"")</f>
        <v/>
      </c>
      <c r="M294" s="111">
        <f>IF(A294=2,K294,"")</f>
        <v>3088.8</v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153617.79999999999</v>
      </c>
      <c r="L295" s="119">
        <f>SUM(L275:L294)</f>
        <v>111166</v>
      </c>
      <c r="M295" s="119">
        <f>SUM(M275:M294)</f>
        <v>41698.800000000003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753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153617.79999999999</v>
      </c>
      <c r="L296" s="126">
        <f>IF($I$4="","",L295/$I$4)</f>
        <v>270.41109219168084</v>
      </c>
      <c r="M296" s="126">
        <f>IF($I$4="","",M295/$I$4)</f>
        <v>101.43225492580881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753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24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1181</v>
      </c>
      <c r="C299" s="84"/>
      <c r="D299" s="84"/>
      <c r="E299" s="84"/>
      <c r="F299" s="84"/>
      <c r="G299" s="84"/>
      <c r="H299" s="85"/>
      <c r="I299" s="86"/>
      <c r="J299" s="87"/>
      <c r="K299" s="87" t="s">
        <v>1236</v>
      </c>
      <c r="L299" s="88"/>
      <c r="M299" s="88"/>
      <c r="N299" s="88"/>
      <c r="O299" s="88"/>
      <c r="P299" s="89">
        <v>72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1235</v>
      </c>
      <c r="C301" s="232"/>
      <c r="D301" s="232"/>
      <c r="E301" s="232"/>
      <c r="F301" s="232"/>
      <c r="G301" s="232"/>
      <c r="H301" s="97" t="s">
        <v>1184</v>
      </c>
      <c r="I301" s="98">
        <v>1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/>
      <c r="B302" s="104"/>
      <c r="C302" s="105" t="s">
        <v>1185</v>
      </c>
      <c r="D302" s="105"/>
      <c r="E302" s="105"/>
      <c r="F302" s="106"/>
      <c r="G302" s="107"/>
      <c r="H302" s="108"/>
      <c r="I302" s="109"/>
      <c r="J302" s="110"/>
      <c r="K302" s="110" t="str">
        <f>IF(I302="","",J302*I302)</f>
        <v/>
      </c>
      <c r="L302" s="111" t="str">
        <f>IF(A302=1,K302,"")</f>
        <v/>
      </c>
      <c r="M302" s="111" t="str">
        <f>IF(A302=2,K302,"")</f>
        <v/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>
        <v>1</v>
      </c>
      <c r="B303" s="104"/>
      <c r="C303" s="105" t="s">
        <v>352</v>
      </c>
      <c r="D303" s="105"/>
      <c r="E303" s="105"/>
      <c r="F303" s="106"/>
      <c r="G303" s="107"/>
      <c r="H303" s="108" t="s">
        <v>68</v>
      </c>
      <c r="I303" s="109">
        <v>0.3</v>
      </c>
      <c r="J303" s="110">
        <v>1900</v>
      </c>
      <c r="K303" s="110">
        <f>IF(I303="","",J303*I303)</f>
        <v>570</v>
      </c>
      <c r="L303" s="111">
        <f>IF(A303=1,K303,"")</f>
        <v>570</v>
      </c>
      <c r="M303" s="111" t="str">
        <f>IF(A303=2,K303,"")</f>
        <v/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 t="s">
        <v>855</v>
      </c>
      <c r="R303" s="102"/>
    </row>
    <row r="304" spans="1:18" ht="27" customHeight="1">
      <c r="A304" s="103">
        <v>1</v>
      </c>
      <c r="B304" s="104"/>
      <c r="C304" s="105" t="s">
        <v>1186</v>
      </c>
      <c r="D304" s="105"/>
      <c r="E304" s="105"/>
      <c r="F304" s="106"/>
      <c r="G304" s="107"/>
      <c r="H304" s="108" t="s">
        <v>68</v>
      </c>
      <c r="I304" s="109">
        <v>0.03</v>
      </c>
      <c r="J304" s="110">
        <v>3200</v>
      </c>
      <c r="K304" s="110">
        <f>IF(I304="","",J304*I304)</f>
        <v>96</v>
      </c>
      <c r="L304" s="111">
        <f>IF(A304=1,K304,"")</f>
        <v>96</v>
      </c>
      <c r="M304" s="111" t="str">
        <f>IF(A304=2,K304,"")</f>
        <v/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 t="s">
        <v>1196</v>
      </c>
      <c r="R304" s="102"/>
    </row>
    <row r="305" spans="1:18" ht="27" customHeight="1">
      <c r="A305" s="103">
        <v>1</v>
      </c>
      <c r="B305" s="104"/>
      <c r="C305" s="105" t="s">
        <v>1230</v>
      </c>
      <c r="D305" s="105"/>
      <c r="E305" s="105"/>
      <c r="F305" s="113" t="s">
        <v>504</v>
      </c>
      <c r="G305" s="107"/>
      <c r="H305" s="108" t="s">
        <v>1184</v>
      </c>
      <c r="I305" s="109">
        <v>1</v>
      </c>
      <c r="J305" s="110">
        <v>116400</v>
      </c>
      <c r="K305" s="110">
        <f>IF(I305="","",J305*I305)</f>
        <v>116400</v>
      </c>
      <c r="L305" s="111">
        <f>IF(A305=1,K305,"")</f>
        <v>116400</v>
      </c>
      <c r="M305" s="111" t="str">
        <f>IF(A305=2,K305,"")</f>
        <v/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 t="s">
        <v>1238</v>
      </c>
      <c r="R305" s="102"/>
    </row>
    <row r="306" spans="1:18" ht="27" customHeight="1">
      <c r="A306" s="103"/>
      <c r="B306" s="104"/>
      <c r="C306" s="105"/>
      <c r="D306" s="105"/>
      <c r="E306" s="105"/>
      <c r="F306" s="106"/>
      <c r="G306" s="107"/>
      <c r="H306" s="108"/>
      <c r="I306" s="109"/>
      <c r="J306" s="110"/>
      <c r="K306" s="110" t="str">
        <f>IF(I306="","",J306*I306)</f>
        <v/>
      </c>
      <c r="L306" s="111" t="str">
        <f>IF(A306=1,K306,"")</f>
        <v/>
      </c>
      <c r="M306" s="111" t="str">
        <f>IF(A306=2,K306,"")</f>
        <v/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/>
      <c r="B307" s="104"/>
      <c r="C307" s="105" t="s">
        <v>1188</v>
      </c>
      <c r="D307" s="105"/>
      <c r="E307" s="105"/>
      <c r="F307" s="113"/>
      <c r="G307" s="107"/>
      <c r="H307" s="108"/>
      <c r="I307" s="109"/>
      <c r="J307" s="110"/>
      <c r="K307" s="110" t="str">
        <f>IF(I307="","",J307*I307)</f>
        <v/>
      </c>
      <c r="L307" s="111" t="str">
        <f>IF(A307=1,K307,"")</f>
        <v/>
      </c>
      <c r="M307" s="111" t="str">
        <f>IF(A307=2,K307,"")</f>
        <v/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>
        <v>2</v>
      </c>
      <c r="B308" s="104"/>
      <c r="C308" s="105" t="s">
        <v>934</v>
      </c>
      <c r="D308" s="105"/>
      <c r="E308" s="105"/>
      <c r="F308" s="114"/>
      <c r="G308" s="107"/>
      <c r="H308" s="108" t="s">
        <v>76</v>
      </c>
      <c r="I308" s="109">
        <v>1.43</v>
      </c>
      <c r="J308" s="110">
        <v>600</v>
      </c>
      <c r="K308" s="110">
        <f>IF(I308="","",J308*I308)</f>
        <v>858</v>
      </c>
      <c r="L308" s="111" t="str">
        <f>IF(A308=1,K308,"")</f>
        <v/>
      </c>
      <c r="M308" s="111">
        <f>IF(A308=2,K308,"")</f>
        <v>858</v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>
        <v>2</v>
      </c>
      <c r="B309" s="104"/>
      <c r="C309" s="105" t="s">
        <v>1189</v>
      </c>
      <c r="D309" s="105"/>
      <c r="E309" s="105"/>
      <c r="F309" s="113"/>
      <c r="G309" s="107"/>
      <c r="H309" s="108" t="s">
        <v>76</v>
      </c>
      <c r="I309" s="109">
        <v>1.43</v>
      </c>
      <c r="J309" s="110">
        <v>800</v>
      </c>
      <c r="K309" s="110">
        <f>IF(I309="","",J309*I309)</f>
        <v>1144</v>
      </c>
      <c r="L309" s="111" t="str">
        <f>IF(A309=1,K309,"")</f>
        <v/>
      </c>
      <c r="M309" s="111">
        <f>IF(A309=2,K309,"")</f>
        <v>1144</v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>
        <v>2</v>
      </c>
      <c r="B310" s="104"/>
      <c r="C310" s="105" t="s">
        <v>1237</v>
      </c>
      <c r="D310" s="105"/>
      <c r="E310" s="105"/>
      <c r="F310" s="113"/>
      <c r="G310" s="107"/>
      <c r="H310" s="108" t="s">
        <v>1184</v>
      </c>
      <c r="I310" s="109">
        <v>1</v>
      </c>
      <c r="J310" s="110">
        <v>26300</v>
      </c>
      <c r="K310" s="110">
        <f>IF(I310="","",J310*I310)</f>
        <v>26300</v>
      </c>
      <c r="L310" s="111" t="str">
        <f>IF(A310=1,K310,"")</f>
        <v/>
      </c>
      <c r="M310" s="111">
        <f>IF(A310=2,K310,"")</f>
        <v>26300</v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/>
      <c r="B311" s="104"/>
      <c r="C311" s="105"/>
      <c r="D311" s="105"/>
      <c r="E311" s="105"/>
      <c r="F311" s="113"/>
      <c r="G311" s="107"/>
      <c r="H311" s="108"/>
      <c r="I311" s="109"/>
      <c r="J311" s="110"/>
      <c r="K311" s="110" t="str">
        <f>IF(I311="","",J311*I311)</f>
        <v/>
      </c>
      <c r="L311" s="111" t="str">
        <f>IF(A311=1,K311,"")</f>
        <v/>
      </c>
      <c r="M311" s="111" t="str">
        <f>IF(A311=2,K311,"")</f>
        <v/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>
        <v>2</v>
      </c>
      <c r="B313" s="104"/>
      <c r="C313" s="105" t="s">
        <v>1191</v>
      </c>
      <c r="D313" s="105"/>
      <c r="E313" s="105"/>
      <c r="F313" s="106"/>
      <c r="G313" s="107"/>
      <c r="H313" s="108" t="s">
        <v>634</v>
      </c>
      <c r="I313" s="109">
        <v>1</v>
      </c>
      <c r="J313" s="110">
        <v>1400</v>
      </c>
      <c r="K313" s="110">
        <f>IF(I313="","",J313*I313)</f>
        <v>1400</v>
      </c>
      <c r="L313" s="111" t="str">
        <f>IF(A313=1,K313,"")</f>
        <v/>
      </c>
      <c r="M313" s="111">
        <f>IF(A313=2,K313,"")</f>
        <v>1400</v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>
        <v>2</v>
      </c>
      <c r="B314" s="104"/>
      <c r="C314" s="105" t="s">
        <v>1192</v>
      </c>
      <c r="D314" s="105"/>
      <c r="E314" s="105"/>
      <c r="F314" s="106"/>
      <c r="G314" s="107"/>
      <c r="H314" s="108" t="s">
        <v>1195</v>
      </c>
      <c r="I314" s="109">
        <v>2</v>
      </c>
      <c r="J314" s="110">
        <v>2000</v>
      </c>
      <c r="K314" s="110">
        <f>IF(I314="","",J314*I314)</f>
        <v>4000</v>
      </c>
      <c r="L314" s="111" t="str">
        <f>IF(A314=1,K314,"")</f>
        <v/>
      </c>
      <c r="M314" s="111">
        <f>IF(A314=2,K314,"")</f>
        <v>4000</v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 t="s">
        <v>1193</v>
      </c>
      <c r="D316" s="105"/>
      <c r="E316" s="105"/>
      <c r="F316" s="114" t="s">
        <v>1203</v>
      </c>
      <c r="G316" s="107"/>
      <c r="H316" s="108" t="s">
        <v>1184</v>
      </c>
      <c r="I316" s="109">
        <v>1</v>
      </c>
      <c r="J316" s="110"/>
      <c r="K316" s="110">
        <v>0</v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>
        <v>2</v>
      </c>
      <c r="B317" s="104"/>
      <c r="C317" s="105" t="s">
        <v>1137</v>
      </c>
      <c r="D317" s="105"/>
      <c r="E317" s="105"/>
      <c r="F317" s="114"/>
      <c r="G317" s="107"/>
      <c r="H317" s="108" t="s">
        <v>68</v>
      </c>
      <c r="I317" s="109">
        <v>2.65</v>
      </c>
      <c r="J317" s="110">
        <v>1000</v>
      </c>
      <c r="K317" s="110">
        <f>IF(I317="","",J317*I317)</f>
        <v>2650</v>
      </c>
      <c r="L317" s="111" t="str">
        <f>IF(A317=1,K317,"")</f>
        <v/>
      </c>
      <c r="M317" s="111">
        <f>IF(A317=2,K317,"")</f>
        <v>2650</v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>
        <v>2</v>
      </c>
      <c r="B318" s="104"/>
      <c r="C318" s="105" t="s">
        <v>1139</v>
      </c>
      <c r="D318" s="105"/>
      <c r="E318" s="105"/>
      <c r="F318" s="113"/>
      <c r="G318" s="107"/>
      <c r="H318" s="108" t="s">
        <v>68</v>
      </c>
      <c r="I318" s="109">
        <v>1.3</v>
      </c>
      <c r="J318" s="110">
        <v>2000</v>
      </c>
      <c r="K318" s="110">
        <f>IF(I318="","",J318*I318)</f>
        <v>2600</v>
      </c>
      <c r="L318" s="111" t="str">
        <f>IF(A318=1,K318,"")</f>
        <v/>
      </c>
      <c r="M318" s="111">
        <f>IF(A318=2,K318,"")</f>
        <v>2600</v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>
        <v>2</v>
      </c>
      <c r="B319" s="104"/>
      <c r="C319" s="105" t="s">
        <v>1194</v>
      </c>
      <c r="D319" s="105"/>
      <c r="E319" s="105"/>
      <c r="F319" s="114"/>
      <c r="G319" s="107"/>
      <c r="H319" s="108" t="s">
        <v>68</v>
      </c>
      <c r="I319" s="109">
        <v>1.21</v>
      </c>
      <c r="J319" s="110">
        <v>800</v>
      </c>
      <c r="K319" s="110">
        <f>IF(I319="","",J319*I319)</f>
        <v>968</v>
      </c>
      <c r="L319" s="111" t="str">
        <f>IF(A319=1,K319,"")</f>
        <v/>
      </c>
      <c r="M319" s="111">
        <f>IF(A319=2,K319,"")</f>
        <v>968</v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>
        <v>2</v>
      </c>
      <c r="B321" s="104"/>
      <c r="C321" s="105" t="s">
        <v>941</v>
      </c>
      <c r="D321" s="105"/>
      <c r="E321" s="105"/>
      <c r="F321" s="114"/>
      <c r="G321" s="107"/>
      <c r="H321" s="108" t="s">
        <v>947</v>
      </c>
      <c r="I321" s="109">
        <v>0.08</v>
      </c>
      <c r="J321" s="110">
        <v>39920</v>
      </c>
      <c r="K321" s="110">
        <f>IF(I321="","",J321*I321)</f>
        <v>3193.6</v>
      </c>
      <c r="L321" s="111" t="str">
        <f>IF(A321=1,K321,"")</f>
        <v/>
      </c>
      <c r="M321" s="111">
        <f>IF(A321=2,K321,"")</f>
        <v>3193.6</v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160179.6</v>
      </c>
      <c r="L322" s="119">
        <f>SUM(L302:L321)</f>
        <v>117066</v>
      </c>
      <c r="M322" s="119">
        <f>SUM(M302:M321)</f>
        <v>43113.599999999999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160179.6</v>
      </c>
      <c r="L323" s="126">
        <f>IF($I$4="","",L322/$I$4)</f>
        <v>284.76283142787639</v>
      </c>
      <c r="M323" s="126">
        <f>IF($I$4="","",M322/$I$4)</f>
        <v>104.87375334468499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24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1181</v>
      </c>
      <c r="C326" s="84"/>
      <c r="D326" s="84"/>
      <c r="E326" s="84"/>
      <c r="F326" s="84"/>
      <c r="G326" s="84"/>
      <c r="H326" s="85"/>
      <c r="I326" s="86"/>
      <c r="J326" s="87"/>
      <c r="K326" s="87" t="s">
        <v>1240</v>
      </c>
      <c r="L326" s="88"/>
      <c r="M326" s="88"/>
      <c r="N326" s="88"/>
      <c r="O326" s="88"/>
      <c r="P326" s="89">
        <v>73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1239</v>
      </c>
      <c r="C328" s="232"/>
      <c r="D328" s="232"/>
      <c r="E328" s="232"/>
      <c r="F328" s="232"/>
      <c r="G328" s="232"/>
      <c r="H328" s="97" t="s">
        <v>1184</v>
      </c>
      <c r="I328" s="98">
        <v>18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2</v>
      </c>
      <c r="B329" s="104"/>
      <c r="C329" s="105" t="s">
        <v>1241</v>
      </c>
      <c r="D329" s="105"/>
      <c r="E329" s="105"/>
      <c r="F329" s="106"/>
      <c r="G329" s="107"/>
      <c r="H329" s="108" t="s">
        <v>68</v>
      </c>
      <c r="I329" s="109">
        <v>18.260000000000002</v>
      </c>
      <c r="J329" s="110">
        <v>1000</v>
      </c>
      <c r="K329" s="110">
        <f>IF(I329="","",J329*I329)</f>
        <v>18260</v>
      </c>
      <c r="L329" s="111" t="str">
        <f>IF(A329=1,K329,"")</f>
        <v/>
      </c>
      <c r="M329" s="111">
        <f>IF(A329=2,K329,"")</f>
        <v>18260</v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>
        <v>2</v>
      </c>
      <c r="B330" s="104"/>
      <c r="C330" s="105" t="s">
        <v>1242</v>
      </c>
      <c r="D330" s="105"/>
      <c r="E330" s="105"/>
      <c r="F330" s="106"/>
      <c r="G330" s="107"/>
      <c r="H330" s="108" t="s">
        <v>68</v>
      </c>
      <c r="I330" s="109">
        <v>13.37</v>
      </c>
      <c r="J330" s="110">
        <v>1500</v>
      </c>
      <c r="K330" s="110">
        <f>IF(I330="","",J330*I330)</f>
        <v>20055</v>
      </c>
      <c r="L330" s="111" t="str">
        <f>IF(A330=1,K330,"")</f>
        <v/>
      </c>
      <c r="M330" s="111">
        <f>IF(A330=2,K330,"")</f>
        <v>20055</v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>
        <v>2</v>
      </c>
      <c r="B331" s="104"/>
      <c r="C331" s="105" t="s">
        <v>1243</v>
      </c>
      <c r="D331" s="105"/>
      <c r="E331" s="105"/>
      <c r="F331" s="106"/>
      <c r="G331" s="107"/>
      <c r="H331" s="108" t="s">
        <v>76</v>
      </c>
      <c r="I331" s="109">
        <v>6.4799999999999995</v>
      </c>
      <c r="J331" s="110">
        <v>14200</v>
      </c>
      <c r="K331" s="110">
        <f>IF(I331="","",J331*I331)</f>
        <v>92016</v>
      </c>
      <c r="L331" s="111" t="str">
        <f>IF(A331=1,K331,"")</f>
        <v/>
      </c>
      <c r="M331" s="111">
        <f>IF(A331=2,K331,"")</f>
        <v>92016</v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/>
      <c r="R331" s="102"/>
    </row>
    <row r="332" spans="1:18" ht="27" customHeight="1">
      <c r="A332" s="103">
        <v>1</v>
      </c>
      <c r="B332" s="104"/>
      <c r="C332" s="105" t="s">
        <v>352</v>
      </c>
      <c r="D332" s="105"/>
      <c r="E332" s="105"/>
      <c r="F332" s="113"/>
      <c r="G332" s="107"/>
      <c r="H332" s="108" t="s">
        <v>68</v>
      </c>
      <c r="I332" s="109">
        <v>2.0699999999999998</v>
      </c>
      <c r="J332" s="110">
        <v>1900</v>
      </c>
      <c r="K332" s="110">
        <f>IF(I332="","",J332*I332)</f>
        <v>3932.9999999999995</v>
      </c>
      <c r="L332" s="111">
        <f>IF(A332=1,K332,"")</f>
        <v>3932.9999999999995</v>
      </c>
      <c r="M332" s="111" t="str">
        <f>IF(A332=2,K332,"")</f>
        <v/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 t="s">
        <v>855</v>
      </c>
      <c r="R332" s="102"/>
    </row>
    <row r="333" spans="1:18" ht="27" customHeight="1">
      <c r="A333" s="103"/>
      <c r="B333" s="104"/>
      <c r="C333" s="105"/>
      <c r="D333" s="105"/>
      <c r="E333" s="105"/>
      <c r="F333" s="106"/>
      <c r="G333" s="107"/>
      <c r="H333" s="108"/>
      <c r="I333" s="109"/>
      <c r="J333" s="110"/>
      <c r="K333" s="110" t="str">
        <f>IF(I333="","",J333*I333)</f>
        <v/>
      </c>
      <c r="L333" s="111" t="str">
        <f>IF(A333=1,K333,"")</f>
        <v/>
      </c>
      <c r="M333" s="111" t="str">
        <f>IF(A333=2,K333,"")</f>
        <v/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>
        <v>2</v>
      </c>
      <c r="B334" s="104"/>
      <c r="C334" s="105" t="s">
        <v>1244</v>
      </c>
      <c r="D334" s="105"/>
      <c r="E334" s="105"/>
      <c r="F334" s="113"/>
      <c r="G334" s="107"/>
      <c r="H334" s="108" t="s">
        <v>68</v>
      </c>
      <c r="I334" s="109">
        <v>0.7</v>
      </c>
      <c r="J334" s="110">
        <v>25000</v>
      </c>
      <c r="K334" s="110">
        <f>IF(I334="","",J334*I334)</f>
        <v>17500</v>
      </c>
      <c r="L334" s="111" t="str">
        <f>IF(A334=1,K334,"")</f>
        <v/>
      </c>
      <c r="M334" s="111">
        <f>IF(A334=2,K334,"")</f>
        <v>17500</v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>
        <v>2</v>
      </c>
      <c r="B335" s="104"/>
      <c r="C335" s="105" t="s">
        <v>1245</v>
      </c>
      <c r="D335" s="105"/>
      <c r="E335" s="105"/>
      <c r="F335" s="114"/>
      <c r="G335" s="107"/>
      <c r="H335" s="108" t="s">
        <v>1184</v>
      </c>
      <c r="I335" s="109">
        <v>18</v>
      </c>
      <c r="J335" s="110">
        <v>12000</v>
      </c>
      <c r="K335" s="110">
        <f>IF(I335="","",J335*I335)</f>
        <v>216000</v>
      </c>
      <c r="L335" s="111" t="str">
        <f>IF(A335=1,K335,"")</f>
        <v/>
      </c>
      <c r="M335" s="111">
        <f>IF(A335=2,K335,"")</f>
        <v>216000</v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>
        <v>2</v>
      </c>
      <c r="B336" s="104"/>
      <c r="C336" s="105" t="s">
        <v>1192</v>
      </c>
      <c r="D336" s="105"/>
      <c r="E336" s="105"/>
      <c r="F336" s="113"/>
      <c r="G336" s="107"/>
      <c r="H336" s="108" t="s">
        <v>1141</v>
      </c>
      <c r="I336" s="109">
        <v>33.43</v>
      </c>
      <c r="J336" s="110">
        <v>1500</v>
      </c>
      <c r="K336" s="110">
        <f>IF(I336="","",J336*I336)</f>
        <v>50145</v>
      </c>
      <c r="L336" s="111" t="str">
        <f>IF(A336=1,K336,"")</f>
        <v/>
      </c>
      <c r="M336" s="111">
        <f>IF(A336=2,K336,"")</f>
        <v>50145</v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/>
      <c r="R336" s="82"/>
    </row>
    <row r="337" spans="1:18" ht="27" customHeight="1">
      <c r="A337" s="103">
        <v>2</v>
      </c>
      <c r="B337" s="104"/>
      <c r="C337" s="105" t="s">
        <v>1246</v>
      </c>
      <c r="D337" s="105"/>
      <c r="E337" s="105"/>
      <c r="F337" s="113"/>
      <c r="G337" s="107"/>
      <c r="H337" s="108" t="s">
        <v>634</v>
      </c>
      <c r="I337" s="109">
        <v>18</v>
      </c>
      <c r="J337" s="110">
        <v>500</v>
      </c>
      <c r="K337" s="110">
        <f>IF(I337="","",J337*I337)</f>
        <v>9000</v>
      </c>
      <c r="L337" s="111" t="str">
        <f>IF(A337=1,K337,"")</f>
        <v/>
      </c>
      <c r="M337" s="111">
        <f>IF(A337=2,K337,"")</f>
        <v>9000</v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/>
      <c r="B338" s="104"/>
      <c r="C338" s="105"/>
      <c r="D338" s="105"/>
      <c r="E338" s="105"/>
      <c r="F338" s="113"/>
      <c r="G338" s="107"/>
      <c r="H338" s="108"/>
      <c r="I338" s="109"/>
      <c r="J338" s="110"/>
      <c r="K338" s="110" t="str">
        <f>IF(I338="","",J338*I338)</f>
        <v/>
      </c>
      <c r="L338" s="111" t="str">
        <f>IF(A338=1,K338,"")</f>
        <v/>
      </c>
      <c r="M338" s="111" t="str">
        <f>IF(A338=2,K338,"")</f>
        <v/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/>
      <c r="B339" s="104"/>
      <c r="C339" s="105"/>
      <c r="D339" s="105"/>
      <c r="E339" s="105"/>
      <c r="F339" s="106"/>
      <c r="G339" s="107"/>
      <c r="H339" s="108"/>
      <c r="I339" s="109"/>
      <c r="J339" s="110"/>
      <c r="K339" s="110" t="str">
        <f>IF(I339="","",J339*I339)</f>
        <v/>
      </c>
      <c r="L339" s="111" t="str">
        <f>IF(A339=1,K339,"")</f>
        <v/>
      </c>
      <c r="M339" s="111" t="str">
        <f>IF(A339=2,K339,"")</f>
        <v/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>
        <v>1</v>
      </c>
      <c r="B340" s="104"/>
      <c r="C340" s="105" t="s">
        <v>1247</v>
      </c>
      <c r="D340" s="105"/>
      <c r="E340" s="105"/>
      <c r="F340" s="106"/>
      <c r="G340" s="107"/>
      <c r="H340" s="108" t="s">
        <v>641</v>
      </c>
      <c r="I340" s="109">
        <v>18</v>
      </c>
      <c r="J340" s="110">
        <v>6730</v>
      </c>
      <c r="K340" s="110">
        <f>IF(I340="","",J340*I340)</f>
        <v>121140</v>
      </c>
      <c r="L340" s="111">
        <f>IF(A340=1,K340,"")</f>
        <v>121140</v>
      </c>
      <c r="M340" s="111" t="str">
        <f>IF(A340=2,K340,"")</f>
        <v/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 t="s">
        <v>1249</v>
      </c>
      <c r="R340" s="115"/>
    </row>
    <row r="341" spans="1:18" ht="27" customHeight="1">
      <c r="A341" s="103">
        <v>1</v>
      </c>
      <c r="B341" s="104"/>
      <c r="C341" s="105" t="s">
        <v>1247</v>
      </c>
      <c r="D341" s="105"/>
      <c r="E341" s="105"/>
      <c r="F341" s="106"/>
      <c r="G341" s="107"/>
      <c r="H341" s="108" t="s">
        <v>641</v>
      </c>
      <c r="I341" s="109">
        <v>18</v>
      </c>
      <c r="J341" s="110">
        <v>3450</v>
      </c>
      <c r="K341" s="110">
        <f>IF(I341="","",J341*I341)</f>
        <v>62100</v>
      </c>
      <c r="L341" s="111">
        <f>IF(A341=1,K341,"")</f>
        <v>62100</v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 t="s">
        <v>1250</v>
      </c>
      <c r="R341" s="115"/>
    </row>
    <row r="342" spans="1:18" ht="27" customHeight="1">
      <c r="A342" s="103">
        <v>1</v>
      </c>
      <c r="B342" s="104"/>
      <c r="C342" s="105" t="s">
        <v>1247</v>
      </c>
      <c r="D342" s="105"/>
      <c r="E342" s="105"/>
      <c r="F342" s="106"/>
      <c r="G342" s="107"/>
      <c r="H342" s="108" t="s">
        <v>641</v>
      </c>
      <c r="I342" s="109">
        <v>18</v>
      </c>
      <c r="J342" s="110">
        <v>4600</v>
      </c>
      <c r="K342" s="110">
        <f>IF(I342="","",J342*I342)</f>
        <v>82800</v>
      </c>
      <c r="L342" s="111">
        <f>IF(A342=1,K342,"")</f>
        <v>82800</v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 t="s">
        <v>1251</v>
      </c>
      <c r="R342" s="115"/>
    </row>
    <row r="343" spans="1:18" ht="27" customHeight="1">
      <c r="A343" s="103">
        <v>1</v>
      </c>
      <c r="B343" s="104"/>
      <c r="C343" s="105" t="s">
        <v>1247</v>
      </c>
      <c r="D343" s="105"/>
      <c r="E343" s="105"/>
      <c r="F343" s="114" t="s">
        <v>1248</v>
      </c>
      <c r="G343" s="107"/>
      <c r="H343" s="108" t="s">
        <v>634</v>
      </c>
      <c r="I343" s="109">
        <v>18</v>
      </c>
      <c r="J343" s="110">
        <v>6770</v>
      </c>
      <c r="K343" s="110">
        <f>IF(I343="","",J343*I343)</f>
        <v>121860</v>
      </c>
      <c r="L343" s="111">
        <f>IF(A343=1,K343,"")</f>
        <v>121860</v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 t="s">
        <v>1252</v>
      </c>
      <c r="R343" s="115"/>
    </row>
    <row r="344" spans="1:18" ht="27" customHeight="1">
      <c r="A344" s="103">
        <v>1</v>
      </c>
      <c r="B344" s="104"/>
      <c r="C344" s="105" t="s">
        <v>936</v>
      </c>
      <c r="D344" s="105"/>
      <c r="E344" s="105"/>
      <c r="F344" s="114"/>
      <c r="G344" s="107"/>
      <c r="H344" s="108" t="s">
        <v>68</v>
      </c>
      <c r="I344" s="109">
        <v>0.71279999999999999</v>
      </c>
      <c r="J344" s="110">
        <v>20800</v>
      </c>
      <c r="K344" s="110">
        <f>IF(I344="","",J344*I344)</f>
        <v>14826.24</v>
      </c>
      <c r="L344" s="111">
        <f>IF(A344=1,K344,"")</f>
        <v>14826.24</v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 t="s">
        <v>949</v>
      </c>
      <c r="R344" s="115"/>
    </row>
    <row r="345" spans="1:18" ht="27" customHeight="1">
      <c r="A345" s="103"/>
      <c r="B345" s="104"/>
      <c r="C345" s="105"/>
      <c r="D345" s="105"/>
      <c r="E345" s="105"/>
      <c r="F345" s="113"/>
      <c r="G345" s="107"/>
      <c r="H345" s="108"/>
      <c r="I345" s="109"/>
      <c r="J345" s="110"/>
      <c r="K345" s="110" t="str">
        <f>IF(I345="","",J345*I345)</f>
        <v/>
      </c>
      <c r="L345" s="111" t="str">
        <f>IF(A345=1,K345,"")</f>
        <v/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/>
      <c r="B346" s="104"/>
      <c r="C346" s="105"/>
      <c r="D346" s="105"/>
      <c r="E346" s="105"/>
      <c r="F346" s="114"/>
      <c r="G346" s="107"/>
      <c r="H346" s="108"/>
      <c r="I346" s="109"/>
      <c r="J346" s="110"/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>
        <v>2</v>
      </c>
      <c r="B347" s="104"/>
      <c r="C347" s="105" t="s">
        <v>941</v>
      </c>
      <c r="D347" s="105"/>
      <c r="E347" s="105"/>
      <c r="F347" s="114"/>
      <c r="G347" s="107"/>
      <c r="H347" s="108" t="s">
        <v>947</v>
      </c>
      <c r="I347" s="109">
        <v>0.08</v>
      </c>
      <c r="J347" s="110">
        <v>422976</v>
      </c>
      <c r="K347" s="110">
        <f>IF(I347="","",J347*I347)</f>
        <v>33838.080000000002</v>
      </c>
      <c r="L347" s="111" t="str">
        <f>IF(A347=1,K347,"")</f>
        <v/>
      </c>
      <c r="M347" s="111">
        <f>IF(A347=2,K347,"")</f>
        <v>33838.080000000002</v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863473.32</v>
      </c>
      <c r="L349" s="119">
        <f>SUM(L329:L348)</f>
        <v>406659.24</v>
      </c>
      <c r="M349" s="119">
        <f>SUM(M329:M348)</f>
        <v>456814.08000000002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47970.74</v>
      </c>
      <c r="L350" s="126">
        <f>IF($I$4="","",L349/$I$4)</f>
        <v>989.19785940160534</v>
      </c>
      <c r="M350" s="126">
        <f>IF($I$4="","",M349/$I$4)</f>
        <v>1111.1994162004378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24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1253</v>
      </c>
      <c r="C353" s="84"/>
      <c r="D353" s="84"/>
      <c r="E353" s="84"/>
      <c r="F353" s="84"/>
      <c r="G353" s="84"/>
      <c r="H353" s="85"/>
      <c r="I353" s="86"/>
      <c r="J353" s="87"/>
      <c r="K353" s="87" t="s">
        <v>1255</v>
      </c>
      <c r="L353" s="88"/>
      <c r="M353" s="88"/>
      <c r="N353" s="88"/>
      <c r="O353" s="88"/>
      <c r="P353" s="89">
        <v>74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1254</v>
      </c>
      <c r="C355" s="232"/>
      <c r="D355" s="232"/>
      <c r="E355" s="232"/>
      <c r="F355" s="232"/>
      <c r="G355" s="232"/>
      <c r="H355" s="97" t="s">
        <v>110</v>
      </c>
      <c r="I355" s="98">
        <v>50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2</v>
      </c>
      <c r="B356" s="104"/>
      <c r="C356" s="105" t="s">
        <v>1193</v>
      </c>
      <c r="D356" s="105"/>
      <c r="E356" s="105"/>
      <c r="F356" s="106"/>
      <c r="G356" s="107"/>
      <c r="H356" s="108" t="s">
        <v>110</v>
      </c>
      <c r="I356" s="109">
        <v>20.2</v>
      </c>
      <c r="J356" s="110">
        <v>751.06035672847327</v>
      </c>
      <c r="K356" s="110">
        <f>IF(I356="","",J356*I356)</f>
        <v>15171.419205915159</v>
      </c>
      <c r="L356" s="111" t="str">
        <f>IF(A356=1,K356,"")</f>
        <v/>
      </c>
      <c r="M356" s="111">
        <f>IF(A356=2,K356,"")</f>
        <v>15171.419205915159</v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/>
      <c r="R356" s="102"/>
    </row>
    <row r="357" spans="1:18" ht="27" customHeight="1">
      <c r="A357" s="103">
        <v>2</v>
      </c>
      <c r="B357" s="104"/>
      <c r="C357" s="105" t="s">
        <v>934</v>
      </c>
      <c r="D357" s="105"/>
      <c r="E357" s="105"/>
      <c r="F357" s="106" t="s">
        <v>1248</v>
      </c>
      <c r="G357" s="107"/>
      <c r="H357" s="108" t="s">
        <v>76</v>
      </c>
      <c r="I357" s="109">
        <v>30</v>
      </c>
      <c r="J357" s="110">
        <v>600</v>
      </c>
      <c r="K357" s="110">
        <f>IF(I357="","",J357*I357)</f>
        <v>18000</v>
      </c>
      <c r="L357" s="111" t="str">
        <f>IF(A357=1,K357,"")</f>
        <v/>
      </c>
      <c r="M357" s="111">
        <f>IF(A357=2,K357,"")</f>
        <v>18000</v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/>
      <c r="R357" s="102"/>
    </row>
    <row r="358" spans="1:18" ht="27" customHeight="1">
      <c r="A358" s="103">
        <v>2</v>
      </c>
      <c r="B358" s="104"/>
      <c r="C358" s="105" t="s">
        <v>1256</v>
      </c>
      <c r="D358" s="105"/>
      <c r="E358" s="105"/>
      <c r="F358" s="106"/>
      <c r="G358" s="107"/>
      <c r="H358" s="108" t="s">
        <v>76</v>
      </c>
      <c r="I358" s="109">
        <v>30</v>
      </c>
      <c r="J358" s="110">
        <v>650</v>
      </c>
      <c r="K358" s="110">
        <f>IF(I358="","",J358*I358)</f>
        <v>19500</v>
      </c>
      <c r="L358" s="111" t="str">
        <f>IF(A358=1,K358,"")</f>
        <v/>
      </c>
      <c r="M358" s="111">
        <f>IF(A358=2,K358,"")</f>
        <v>19500</v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/>
      <c r="R358" s="102"/>
    </row>
    <row r="359" spans="1:18" ht="27" customHeight="1">
      <c r="A359" s="103">
        <v>1</v>
      </c>
      <c r="B359" s="104"/>
      <c r="C359" s="105" t="s">
        <v>1257</v>
      </c>
      <c r="D359" s="105"/>
      <c r="E359" s="105"/>
      <c r="F359" s="113"/>
      <c r="G359" s="107"/>
      <c r="H359" s="108" t="s">
        <v>68</v>
      </c>
      <c r="I359" s="109">
        <v>0.9</v>
      </c>
      <c r="J359" s="110">
        <v>24200</v>
      </c>
      <c r="K359" s="110">
        <f>IF(I359="","",J359*I359)</f>
        <v>21780</v>
      </c>
      <c r="L359" s="111">
        <f>IF(A359=1,K359,"")</f>
        <v>21780</v>
      </c>
      <c r="M359" s="111" t="str">
        <f>IF(A359=2,K359,"")</f>
        <v/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>
        <v>2</v>
      </c>
      <c r="B360" s="104"/>
      <c r="C360" s="105" t="s">
        <v>1258</v>
      </c>
      <c r="D360" s="105"/>
      <c r="E360" s="105"/>
      <c r="F360" s="106"/>
      <c r="G360" s="107"/>
      <c r="H360" s="108" t="s">
        <v>110</v>
      </c>
      <c r="I360" s="109">
        <v>50</v>
      </c>
      <c r="J360" s="110">
        <v>4064.6000000000008</v>
      </c>
      <c r="K360" s="110">
        <f>IF(I360="","",J360*I360)</f>
        <v>203230.00000000003</v>
      </c>
      <c r="L360" s="111" t="str">
        <f>IF(A360=1,K360,"")</f>
        <v/>
      </c>
      <c r="M360" s="111">
        <f>IF(A360=2,K360,"")</f>
        <v>203230.00000000003</v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/>
      <c r="R360" s="102"/>
    </row>
    <row r="361" spans="1:18" ht="27" customHeight="1">
      <c r="A361" s="103">
        <v>2</v>
      </c>
      <c r="B361" s="104"/>
      <c r="C361" s="105" t="s">
        <v>1259</v>
      </c>
      <c r="D361" s="105"/>
      <c r="E361" s="105"/>
      <c r="F361" s="113"/>
      <c r="G361" s="107"/>
      <c r="H361" s="108" t="s">
        <v>68</v>
      </c>
      <c r="I361" s="109">
        <v>0.9</v>
      </c>
      <c r="J361" s="110">
        <v>25000</v>
      </c>
      <c r="K361" s="110">
        <f>IF(I361="","",J361*I361)</f>
        <v>22500</v>
      </c>
      <c r="L361" s="111" t="str">
        <f>IF(A361=1,K361,"")</f>
        <v/>
      </c>
      <c r="M361" s="111">
        <f>IF(A361=2,K361,"")</f>
        <v>22500</v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>
        <v>2</v>
      </c>
      <c r="B362" s="104"/>
      <c r="C362" s="105" t="s">
        <v>1260</v>
      </c>
      <c r="D362" s="105"/>
      <c r="E362" s="105"/>
      <c r="F362" s="114"/>
      <c r="G362" s="107"/>
      <c r="H362" s="108" t="s">
        <v>1141</v>
      </c>
      <c r="I362" s="109">
        <v>1</v>
      </c>
      <c r="J362" s="110">
        <v>6000</v>
      </c>
      <c r="K362" s="110">
        <f>IF(I362="","",J362*I362)</f>
        <v>6000</v>
      </c>
      <c r="L362" s="111" t="str">
        <f>IF(A362=1,K362,"")</f>
        <v/>
      </c>
      <c r="M362" s="111">
        <f>IF(A362=2,K362,"")</f>
        <v>6000</v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>
        <v>2</v>
      </c>
      <c r="B363" s="104"/>
      <c r="C363" s="105" t="s">
        <v>1261</v>
      </c>
      <c r="D363" s="105"/>
      <c r="E363" s="105"/>
      <c r="F363" s="113"/>
      <c r="G363" s="107"/>
      <c r="H363" s="108" t="s">
        <v>68</v>
      </c>
      <c r="I363" s="109">
        <v>1.1200000000000001</v>
      </c>
      <c r="J363" s="110">
        <v>15000</v>
      </c>
      <c r="K363" s="110">
        <f>IF(I363="","",J363*I363)</f>
        <v>16800</v>
      </c>
      <c r="L363" s="111" t="str">
        <f>IF(A363=1,K363,"")</f>
        <v/>
      </c>
      <c r="M363" s="111">
        <f>IF(A363=2,K363,"")</f>
        <v>16800</v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>
        <v>2</v>
      </c>
      <c r="B364" s="104"/>
      <c r="C364" s="105" t="s">
        <v>1262</v>
      </c>
      <c r="D364" s="105"/>
      <c r="E364" s="105"/>
      <c r="F364" s="113" t="s">
        <v>964</v>
      </c>
      <c r="G364" s="107"/>
      <c r="H364" s="108" t="s">
        <v>634</v>
      </c>
      <c r="I364" s="109">
        <v>20</v>
      </c>
      <c r="J364" s="110">
        <v>750</v>
      </c>
      <c r="K364" s="110">
        <f>IF(I364="","",J364*I364)</f>
        <v>15000</v>
      </c>
      <c r="L364" s="111" t="str">
        <f>IF(A364=1,K364,"")</f>
        <v/>
      </c>
      <c r="M364" s="111">
        <f>IF(A364=2,K364,"")</f>
        <v>15000</v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>
        <v>2</v>
      </c>
      <c r="B365" s="104"/>
      <c r="C365" s="105" t="s">
        <v>1263</v>
      </c>
      <c r="D365" s="105"/>
      <c r="E365" s="105"/>
      <c r="F365" s="113"/>
      <c r="G365" s="107"/>
      <c r="H365" s="108" t="s">
        <v>634</v>
      </c>
      <c r="I365" s="109">
        <v>5</v>
      </c>
      <c r="J365" s="110">
        <v>685.02055555555557</v>
      </c>
      <c r="K365" s="110">
        <f>IF(I365="","",J365*I365)</f>
        <v>3425.1027777777781</v>
      </c>
      <c r="L365" s="111" t="str">
        <f>IF(A365=1,K365,"")</f>
        <v/>
      </c>
      <c r="M365" s="111">
        <f>IF(A365=2,K365,"")</f>
        <v>3425.1027777777781</v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>
        <v>1</v>
      </c>
      <c r="B366" s="104"/>
      <c r="C366" s="105" t="s">
        <v>936</v>
      </c>
      <c r="D366" s="105"/>
      <c r="E366" s="105"/>
      <c r="F366" s="106"/>
      <c r="G366" s="107"/>
      <c r="H366" s="108" t="s">
        <v>68</v>
      </c>
      <c r="I366" s="109">
        <v>2.13</v>
      </c>
      <c r="J366" s="110">
        <v>20800</v>
      </c>
      <c r="K366" s="110">
        <f>IF(I366="","",J366*I366)</f>
        <v>44304</v>
      </c>
      <c r="L366" s="111">
        <f>IF(A366=1,K366,"")</f>
        <v>44304</v>
      </c>
      <c r="M366" s="111" t="str">
        <f>IF(A366=2,K366,"")</f>
        <v/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 t="s">
        <v>949</v>
      </c>
      <c r="R366" s="115"/>
    </row>
    <row r="367" spans="1:18" ht="27" customHeight="1">
      <c r="A367" s="103">
        <v>1</v>
      </c>
      <c r="B367" s="104"/>
      <c r="C367" s="105" t="s">
        <v>352</v>
      </c>
      <c r="D367" s="105"/>
      <c r="E367" s="105"/>
      <c r="F367" s="106"/>
      <c r="G367" s="107"/>
      <c r="H367" s="108" t="s">
        <v>68</v>
      </c>
      <c r="I367" s="109">
        <v>4.2</v>
      </c>
      <c r="J367" s="110">
        <v>1900</v>
      </c>
      <c r="K367" s="110">
        <f>IF(I367="","",J367*I367)</f>
        <v>7980</v>
      </c>
      <c r="L367" s="111">
        <f>IF(A367=1,K367,"")</f>
        <v>7980</v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 t="s">
        <v>855</v>
      </c>
      <c r="R367" s="115"/>
    </row>
    <row r="368" spans="1:18" ht="27" customHeight="1">
      <c r="A368" s="103"/>
      <c r="B368" s="104"/>
      <c r="C368" s="105"/>
      <c r="D368" s="105"/>
      <c r="E368" s="105"/>
      <c r="F368" s="106"/>
      <c r="G368" s="107"/>
      <c r="H368" s="108"/>
      <c r="I368" s="109"/>
      <c r="J368" s="110"/>
      <c r="K368" s="110" t="str">
        <f>IF(I368="","",J368*I368)</f>
        <v/>
      </c>
      <c r="L368" s="111" t="str">
        <f>IF(A368=1,K368,"")</f>
        <v/>
      </c>
      <c r="M368" s="111" t="str">
        <f>IF(A368=2,K368,"")</f>
        <v/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>
        <v>1</v>
      </c>
      <c r="B369" s="104"/>
      <c r="C369" s="105" t="s">
        <v>1264</v>
      </c>
      <c r="D369" s="105"/>
      <c r="E369" s="105"/>
      <c r="F369" s="106">
        <v>450</v>
      </c>
      <c r="G369" s="107"/>
      <c r="H369" s="108" t="s">
        <v>648</v>
      </c>
      <c r="I369" s="109">
        <v>1.06</v>
      </c>
      <c r="J369" s="110">
        <v>4000</v>
      </c>
      <c r="K369" s="110">
        <f>IF(I369="","",J369*I369)</f>
        <v>4240</v>
      </c>
      <c r="L369" s="111">
        <f>IF(A369=1,K369,"")</f>
        <v>4240</v>
      </c>
      <c r="M369" s="111" t="str">
        <f>IF(A369=2,K369,"")</f>
        <v/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>
        <v>1</v>
      </c>
      <c r="B370" s="104"/>
      <c r="C370" s="105" t="s">
        <v>1265</v>
      </c>
      <c r="D370" s="105"/>
      <c r="E370" s="105"/>
      <c r="F370" s="114" t="s">
        <v>1266</v>
      </c>
      <c r="G370" s="107"/>
      <c r="H370" s="108" t="s">
        <v>643</v>
      </c>
      <c r="I370" s="109">
        <v>25</v>
      </c>
      <c r="J370" s="110">
        <v>9400</v>
      </c>
      <c r="K370" s="110">
        <f>IF(I370="","",J370*I370)</f>
        <v>235000</v>
      </c>
      <c r="L370" s="111">
        <f>IF(A370=1,K370,"")</f>
        <v>235000</v>
      </c>
      <c r="M370" s="111" t="str">
        <f>IF(A370=2,K370,"")</f>
        <v/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 t="s">
        <v>1268</v>
      </c>
      <c r="R370" s="115"/>
    </row>
    <row r="371" spans="1:18" ht="27" customHeight="1">
      <c r="A371" s="103">
        <v>1</v>
      </c>
      <c r="B371" s="104"/>
      <c r="C371" s="105" t="s">
        <v>1265</v>
      </c>
      <c r="D371" s="105"/>
      <c r="E371" s="105"/>
      <c r="F371" s="114" t="s">
        <v>1267</v>
      </c>
      <c r="G371" s="107"/>
      <c r="H371" s="108" t="s">
        <v>634</v>
      </c>
      <c r="I371" s="109">
        <v>20</v>
      </c>
      <c r="J371" s="110">
        <v>2900</v>
      </c>
      <c r="K371" s="110">
        <f>IF(I371="","",J371*I371)</f>
        <v>58000</v>
      </c>
      <c r="L371" s="111">
        <f>IF(A371=1,K371,"")</f>
        <v>58000</v>
      </c>
      <c r="M371" s="111" t="str">
        <f>IF(A371=2,K371,"")</f>
        <v/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 t="s">
        <v>1269</v>
      </c>
      <c r="R371" s="115"/>
    </row>
    <row r="372" spans="1:18" ht="27" customHeight="1">
      <c r="A372" s="103">
        <v>1</v>
      </c>
      <c r="B372" s="104"/>
      <c r="C372" s="105" t="s">
        <v>1265</v>
      </c>
      <c r="D372" s="105"/>
      <c r="E372" s="105"/>
      <c r="F372" s="113"/>
      <c r="G372" s="107"/>
      <c r="H372" s="108" t="s">
        <v>634</v>
      </c>
      <c r="I372" s="109">
        <v>5</v>
      </c>
      <c r="J372" s="110">
        <v>13700</v>
      </c>
      <c r="K372" s="110">
        <f>IF(I372="","",J372*I372)</f>
        <v>68500</v>
      </c>
      <c r="L372" s="111">
        <f>IF(A372=1,K372,"")</f>
        <v>68500</v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 t="s">
        <v>1270</v>
      </c>
      <c r="R372" s="115"/>
    </row>
    <row r="373" spans="1:18" ht="27" customHeight="1">
      <c r="A373" s="103"/>
      <c r="B373" s="104"/>
      <c r="C373" s="105"/>
      <c r="D373" s="105"/>
      <c r="E373" s="105"/>
      <c r="F373" s="114"/>
      <c r="G373" s="107"/>
      <c r="H373" s="108"/>
      <c r="I373" s="109"/>
      <c r="J373" s="110"/>
      <c r="K373" s="110" t="str">
        <f>IF(I373="","",J373*I373)</f>
        <v/>
      </c>
      <c r="L373" s="111" t="str">
        <f>IF(A373=1,K373,"")</f>
        <v/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/>
      <c r="B374" s="104"/>
      <c r="C374" s="105"/>
      <c r="D374" s="105"/>
      <c r="E374" s="105"/>
      <c r="F374" s="114"/>
      <c r="G374" s="107"/>
      <c r="H374" s="108"/>
      <c r="I374" s="109"/>
      <c r="J374" s="110"/>
      <c r="K374" s="110" t="str">
        <f>IF(I374="","",J374*I374)</f>
        <v/>
      </c>
      <c r="L374" s="111" t="str">
        <f>IF(A374=1,K374,"")</f>
        <v/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>
        <v>2</v>
      </c>
      <c r="B375" s="104"/>
      <c r="C375" s="105" t="s">
        <v>941</v>
      </c>
      <c r="D375" s="105"/>
      <c r="E375" s="105"/>
      <c r="F375" s="114"/>
      <c r="G375" s="107"/>
      <c r="H375" s="108" t="s">
        <v>947</v>
      </c>
      <c r="I375" s="109">
        <v>0.08</v>
      </c>
      <c r="J375" s="110">
        <v>319627</v>
      </c>
      <c r="K375" s="110">
        <f>IF(I375="","",J375*I375)</f>
        <v>25570.16</v>
      </c>
      <c r="L375" s="111" t="str">
        <f>IF(A375=1,K375,"")</f>
        <v/>
      </c>
      <c r="M375" s="111">
        <f>IF(A375=2,K375,"")</f>
        <v>25570.16</v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785000.68198369292</v>
      </c>
      <c r="L376" s="119">
        <f>SUM(L356:L375)</f>
        <v>439804</v>
      </c>
      <c r="M376" s="119">
        <f>SUM(M356:M375)</f>
        <v>345196.68198369292</v>
      </c>
      <c r="N376" s="119">
        <f>SUM(N356:N375)</f>
        <v>0</v>
      </c>
      <c r="O376" s="119">
        <f>SUM(O356:O375)</f>
        <v>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15700.013639673858</v>
      </c>
      <c r="L377" s="126">
        <f>IF($I$4="","",L376/$I$4)</f>
        <v>1069.8224276331791</v>
      </c>
      <c r="M377" s="126">
        <f>IF($I$4="","",M376/$I$4)</f>
        <v>839.69029915760859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24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1253</v>
      </c>
      <c r="C380" s="84"/>
      <c r="D380" s="84"/>
      <c r="E380" s="84"/>
      <c r="F380" s="84"/>
      <c r="G380" s="84"/>
      <c r="H380" s="85"/>
      <c r="I380" s="86"/>
      <c r="J380" s="87"/>
      <c r="K380" s="87" t="s">
        <v>1272</v>
      </c>
      <c r="L380" s="88"/>
      <c r="M380" s="88"/>
      <c r="N380" s="88"/>
      <c r="O380" s="88"/>
      <c r="P380" s="89">
        <v>75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1271</v>
      </c>
      <c r="C382" s="232"/>
      <c r="D382" s="232"/>
      <c r="E382" s="232"/>
      <c r="F382" s="232"/>
      <c r="G382" s="232"/>
      <c r="H382" s="97" t="s">
        <v>110</v>
      </c>
      <c r="I382" s="98">
        <v>74.7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2</v>
      </c>
      <c r="B383" s="104"/>
      <c r="C383" s="105" t="s">
        <v>1193</v>
      </c>
      <c r="D383" s="105"/>
      <c r="E383" s="105"/>
      <c r="F383" s="106" t="s">
        <v>964</v>
      </c>
      <c r="G383" s="107"/>
      <c r="H383" s="108" t="s">
        <v>110</v>
      </c>
      <c r="I383" s="109">
        <v>78</v>
      </c>
      <c r="J383" s="110">
        <v>1120</v>
      </c>
      <c r="K383" s="110">
        <f>IF(I383="","",J383*I383)</f>
        <v>87360</v>
      </c>
      <c r="L383" s="111" t="str">
        <f>IF(A383=1,K383,"")</f>
        <v/>
      </c>
      <c r="M383" s="111">
        <f>IF(A383=2,K383,"")</f>
        <v>87360</v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>
        <v>1</v>
      </c>
      <c r="B384" s="104"/>
      <c r="C384" s="105" t="s">
        <v>934</v>
      </c>
      <c r="D384" s="105"/>
      <c r="E384" s="105"/>
      <c r="F384" s="106"/>
      <c r="G384" s="107"/>
      <c r="H384" s="108" t="s">
        <v>76</v>
      </c>
      <c r="I384" s="109">
        <v>44.82</v>
      </c>
      <c r="J384" s="110">
        <v>600</v>
      </c>
      <c r="K384" s="110">
        <f>IF(I384="","",J384*I384)</f>
        <v>26892</v>
      </c>
      <c r="L384" s="111">
        <f>IF(A384=1,K384,"")</f>
        <v>26892</v>
      </c>
      <c r="M384" s="111" t="str">
        <f>IF(A384=2,K384,"")</f>
        <v/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/>
      <c r="R384" s="102"/>
    </row>
    <row r="385" spans="1:18" ht="27" customHeight="1">
      <c r="A385" s="103">
        <v>1</v>
      </c>
      <c r="B385" s="104"/>
      <c r="C385" s="105" t="s">
        <v>1256</v>
      </c>
      <c r="D385" s="105"/>
      <c r="E385" s="105"/>
      <c r="F385" s="106"/>
      <c r="G385" s="107"/>
      <c r="H385" s="108" t="s">
        <v>76</v>
      </c>
      <c r="I385" s="109">
        <v>44.82</v>
      </c>
      <c r="J385" s="110">
        <v>650</v>
      </c>
      <c r="K385" s="110">
        <f>IF(I385="","",J385*I385)</f>
        <v>29133</v>
      </c>
      <c r="L385" s="111">
        <f>IF(A385=1,K385,"")</f>
        <v>29133</v>
      </c>
      <c r="M385" s="111" t="str">
        <f>IF(A385=2,K385,"")</f>
        <v/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/>
      <c r="R385" s="102"/>
    </row>
    <row r="386" spans="1:18" ht="27" customHeight="1">
      <c r="A386" s="103">
        <v>1</v>
      </c>
      <c r="B386" s="104"/>
      <c r="C386" s="105" t="s">
        <v>1257</v>
      </c>
      <c r="D386" s="105"/>
      <c r="E386" s="105"/>
      <c r="F386" s="113"/>
      <c r="G386" s="107"/>
      <c r="H386" s="108" t="s">
        <v>68</v>
      </c>
      <c r="I386" s="109">
        <v>0.93</v>
      </c>
      <c r="J386" s="110">
        <v>24200</v>
      </c>
      <c r="K386" s="110">
        <f>IF(I386="","",J386*I386)</f>
        <v>22506</v>
      </c>
      <c r="L386" s="111">
        <f>IF(A386=1,K386,"")</f>
        <v>22506</v>
      </c>
      <c r="M386" s="111" t="str">
        <f>IF(A386=2,K386,"")</f>
        <v/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/>
      <c r="B387" s="104"/>
      <c r="C387" s="105" t="s">
        <v>1258</v>
      </c>
      <c r="D387" s="105"/>
      <c r="E387" s="105"/>
      <c r="F387" s="106"/>
      <c r="G387" s="107"/>
      <c r="H387" s="108" t="s">
        <v>110</v>
      </c>
      <c r="I387" s="109">
        <v>74.7</v>
      </c>
      <c r="J387" s="110">
        <v>4344.9049531459168</v>
      </c>
      <c r="K387" s="110">
        <f>IF(I387="","",J387*I387)</f>
        <v>324564.40000000002</v>
      </c>
      <c r="L387" s="111">
        <v>0</v>
      </c>
      <c r="M387" s="111">
        <v>324564.40000000002</v>
      </c>
      <c r="N387" s="111">
        <v>0</v>
      </c>
      <c r="O387" s="111" t="str">
        <f>IF(A387=4,K387,"")</f>
        <v/>
      </c>
      <c r="P387" s="111">
        <v>0</v>
      </c>
      <c r="Q387" s="112" t="s">
        <v>1279</v>
      </c>
      <c r="R387" s="102"/>
    </row>
    <row r="388" spans="1:18" ht="27" customHeight="1">
      <c r="A388" s="103">
        <v>2</v>
      </c>
      <c r="B388" s="104"/>
      <c r="C388" s="105" t="s">
        <v>1259</v>
      </c>
      <c r="D388" s="105"/>
      <c r="E388" s="105"/>
      <c r="F388" s="113"/>
      <c r="G388" s="107"/>
      <c r="H388" s="108" t="s">
        <v>68</v>
      </c>
      <c r="I388" s="109">
        <v>1.59</v>
      </c>
      <c r="J388" s="110">
        <v>25000</v>
      </c>
      <c r="K388" s="110">
        <f>IF(I388="","",J388*I388)</f>
        <v>39750</v>
      </c>
      <c r="L388" s="111" t="str">
        <f>IF(A388=1,K388,"")</f>
        <v/>
      </c>
      <c r="M388" s="111">
        <f>IF(A388=2,K388,"")</f>
        <v>39750</v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>
        <v>2</v>
      </c>
      <c r="B389" s="104"/>
      <c r="C389" s="105" t="s">
        <v>1260</v>
      </c>
      <c r="D389" s="105"/>
      <c r="E389" s="105"/>
      <c r="F389" s="114"/>
      <c r="G389" s="107"/>
      <c r="H389" s="108" t="s">
        <v>1141</v>
      </c>
      <c r="I389" s="109">
        <v>2.5</v>
      </c>
      <c r="J389" s="110">
        <v>5000</v>
      </c>
      <c r="K389" s="110">
        <f>IF(I389="","",J389*I389)</f>
        <v>12500</v>
      </c>
      <c r="L389" s="111" t="str">
        <f>IF(A389=1,K389,"")</f>
        <v/>
      </c>
      <c r="M389" s="111">
        <f>IF(A389=2,K389,"")</f>
        <v>12500</v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>
        <v>2</v>
      </c>
      <c r="B390" s="104"/>
      <c r="C390" s="105" t="s">
        <v>1261</v>
      </c>
      <c r="D390" s="105"/>
      <c r="E390" s="105"/>
      <c r="F390" s="113"/>
      <c r="G390" s="107"/>
      <c r="H390" s="108" t="s">
        <v>68</v>
      </c>
      <c r="I390" s="109">
        <v>1.21</v>
      </c>
      <c r="J390" s="110">
        <v>15000</v>
      </c>
      <c r="K390" s="110">
        <f>IF(I390="","",J390*I390)</f>
        <v>18150</v>
      </c>
      <c r="L390" s="111" t="str">
        <f>IF(A390=1,K390,"")</f>
        <v/>
      </c>
      <c r="M390" s="111">
        <f>IF(A390=2,K390,"")</f>
        <v>18150</v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>
        <v>2</v>
      </c>
      <c r="B391" s="104"/>
      <c r="C391" s="105" t="s">
        <v>1273</v>
      </c>
      <c r="D391" s="105"/>
      <c r="E391" s="105"/>
      <c r="F391" s="113" t="s">
        <v>1274</v>
      </c>
      <c r="G391" s="107"/>
      <c r="H391" s="108" t="s">
        <v>634</v>
      </c>
      <c r="I391" s="109">
        <v>35</v>
      </c>
      <c r="J391" s="110">
        <v>800</v>
      </c>
      <c r="K391" s="110">
        <f>IF(I391="","",J391*I391)</f>
        <v>28000</v>
      </c>
      <c r="L391" s="111" t="str">
        <f>IF(A391=1,K391,"")</f>
        <v/>
      </c>
      <c r="M391" s="111">
        <f>IF(A391=2,K391,"")</f>
        <v>28000</v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>
        <v>2</v>
      </c>
      <c r="B392" s="104"/>
      <c r="C392" s="105" t="s">
        <v>1275</v>
      </c>
      <c r="D392" s="105"/>
      <c r="E392" s="105"/>
      <c r="F392" s="113"/>
      <c r="G392" s="107"/>
      <c r="H392" s="108" t="s">
        <v>634</v>
      </c>
      <c r="I392" s="109">
        <v>7</v>
      </c>
      <c r="J392" s="110">
        <v>700</v>
      </c>
      <c r="K392" s="110">
        <f>IF(I392="","",J392*I392)</f>
        <v>4900</v>
      </c>
      <c r="L392" s="111" t="str">
        <f>IF(A392=1,K392,"")</f>
        <v/>
      </c>
      <c r="M392" s="111">
        <f>IF(A392=2,K392,"")</f>
        <v>4900</v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>
        <v>1</v>
      </c>
      <c r="B393" s="104"/>
      <c r="C393" s="105" t="s">
        <v>936</v>
      </c>
      <c r="D393" s="105"/>
      <c r="E393" s="105"/>
      <c r="F393" s="106" t="s">
        <v>368</v>
      </c>
      <c r="G393" s="107"/>
      <c r="H393" s="108" t="s">
        <v>68</v>
      </c>
      <c r="I393" s="109">
        <v>2.99</v>
      </c>
      <c r="J393" s="110">
        <v>20800</v>
      </c>
      <c r="K393" s="110">
        <f>IF(I393="","",J393*I393)</f>
        <v>62192.000000000007</v>
      </c>
      <c r="L393" s="111">
        <f>IF(A393=1,K393,"")</f>
        <v>62192.000000000007</v>
      </c>
      <c r="M393" s="111" t="str">
        <f>IF(A393=2,K393,"")</f>
        <v/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 t="s">
        <v>949</v>
      </c>
      <c r="R393" s="115"/>
    </row>
    <row r="394" spans="1:18" ht="27" customHeight="1">
      <c r="A394" s="103">
        <v>1</v>
      </c>
      <c r="B394" s="104"/>
      <c r="C394" s="105" t="s">
        <v>352</v>
      </c>
      <c r="D394" s="105"/>
      <c r="E394" s="105"/>
      <c r="F394" s="106"/>
      <c r="G394" s="107"/>
      <c r="H394" s="108" t="s">
        <v>68</v>
      </c>
      <c r="I394" s="109">
        <v>6.26</v>
      </c>
      <c r="J394" s="110">
        <v>1900</v>
      </c>
      <c r="K394" s="110">
        <f>IF(I394="","",J394*I394)</f>
        <v>11894</v>
      </c>
      <c r="L394" s="111">
        <f>IF(A394=1,K394,"")</f>
        <v>11894</v>
      </c>
      <c r="M394" s="111" t="str">
        <f>IF(A394=2,K394,"")</f>
        <v/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 t="s">
        <v>855</v>
      </c>
      <c r="R394" s="115"/>
    </row>
    <row r="395" spans="1:18" ht="27" customHeight="1">
      <c r="A395" s="103"/>
      <c r="B395" s="104"/>
      <c r="C395" s="105"/>
      <c r="D395" s="105"/>
      <c r="E395" s="105"/>
      <c r="F395" s="106"/>
      <c r="G395" s="107"/>
      <c r="H395" s="108"/>
      <c r="I395" s="109"/>
      <c r="J395" s="110"/>
      <c r="K395" s="110" t="str">
        <f>IF(I395="","",J395*I395)</f>
        <v/>
      </c>
      <c r="L395" s="111" t="str">
        <f>IF(A395=1,K395,"")</f>
        <v/>
      </c>
      <c r="M395" s="111" t="str">
        <f>IF(A395=2,K395,"")</f>
        <v/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>
        <v>1</v>
      </c>
      <c r="B396" s="104"/>
      <c r="C396" s="105" t="s">
        <v>1264</v>
      </c>
      <c r="D396" s="105"/>
      <c r="E396" s="105"/>
      <c r="F396" s="106" t="s">
        <v>1276</v>
      </c>
      <c r="G396" s="107"/>
      <c r="H396" s="108" t="s">
        <v>648</v>
      </c>
      <c r="I396" s="109">
        <v>1.59</v>
      </c>
      <c r="J396" s="110">
        <v>4000</v>
      </c>
      <c r="K396" s="110">
        <f>IF(I396="","",J396*I396)</f>
        <v>6360</v>
      </c>
      <c r="L396" s="111">
        <f>IF(A396=1,K396,"")</f>
        <v>6360</v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>
        <v>1</v>
      </c>
      <c r="B397" s="104"/>
      <c r="C397" s="105" t="s">
        <v>1265</v>
      </c>
      <c r="D397" s="105"/>
      <c r="E397" s="105"/>
      <c r="F397" s="114" t="s">
        <v>449</v>
      </c>
      <c r="G397" s="107"/>
      <c r="H397" s="108" t="s">
        <v>643</v>
      </c>
      <c r="I397" s="109">
        <v>32</v>
      </c>
      <c r="J397" s="110">
        <v>13500</v>
      </c>
      <c r="K397" s="110">
        <f>IF(I397="","",J397*I397)</f>
        <v>432000</v>
      </c>
      <c r="L397" s="111">
        <f>IF(A397=1,K397,"")</f>
        <v>432000</v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 t="s">
        <v>1280</v>
      </c>
      <c r="R397" s="115"/>
    </row>
    <row r="398" spans="1:18" ht="27" customHeight="1">
      <c r="A398" s="103">
        <v>1</v>
      </c>
      <c r="B398" s="104"/>
      <c r="C398" s="105" t="s">
        <v>1265</v>
      </c>
      <c r="D398" s="105"/>
      <c r="E398" s="105"/>
      <c r="F398" s="114" t="s">
        <v>1277</v>
      </c>
      <c r="G398" s="107"/>
      <c r="H398" s="108" t="s">
        <v>643</v>
      </c>
      <c r="I398" s="109">
        <v>3</v>
      </c>
      <c r="J398" s="110">
        <v>12100</v>
      </c>
      <c r="K398" s="110">
        <f>IF(I398="","",J398*I398)</f>
        <v>36300</v>
      </c>
      <c r="L398" s="111">
        <f>IF(A398=1,K398,"")</f>
        <v>36300</v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 t="s">
        <v>1281</v>
      </c>
      <c r="R398" s="115"/>
    </row>
    <row r="399" spans="1:18" ht="27" customHeight="1">
      <c r="A399" s="103">
        <v>1</v>
      </c>
      <c r="B399" s="104"/>
      <c r="C399" s="105" t="s">
        <v>1265</v>
      </c>
      <c r="D399" s="105"/>
      <c r="E399" s="105"/>
      <c r="F399" s="113" t="s">
        <v>1278</v>
      </c>
      <c r="G399" s="107"/>
      <c r="H399" s="108" t="s">
        <v>643</v>
      </c>
      <c r="I399" s="109">
        <v>7</v>
      </c>
      <c r="J399" s="110">
        <v>17500</v>
      </c>
      <c r="K399" s="110">
        <f>IF(I399="","",J399*I399)</f>
        <v>122500</v>
      </c>
      <c r="L399" s="111">
        <f>IF(A399=1,K399,"")</f>
        <v>122500</v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 t="s">
        <v>1282</v>
      </c>
      <c r="R399" s="115"/>
    </row>
    <row r="400" spans="1:18" ht="27" customHeight="1">
      <c r="A400" s="103">
        <v>1</v>
      </c>
      <c r="B400" s="104"/>
      <c r="C400" s="105" t="s">
        <v>1265</v>
      </c>
      <c r="D400" s="105"/>
      <c r="E400" s="105"/>
      <c r="F400" s="114"/>
      <c r="G400" s="107"/>
      <c r="H400" s="108" t="s">
        <v>634</v>
      </c>
      <c r="I400" s="109">
        <v>35</v>
      </c>
      <c r="J400" s="110">
        <v>2900</v>
      </c>
      <c r="K400" s="110">
        <f>IF(I400="","",J400*I400)</f>
        <v>101500</v>
      </c>
      <c r="L400" s="111">
        <f>IF(A400=1,K400,"")</f>
        <v>101500</v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 t="s">
        <v>1269</v>
      </c>
      <c r="R400" s="115"/>
    </row>
    <row r="401" spans="1:18" ht="27" customHeight="1">
      <c r="A401" s="103">
        <v>1</v>
      </c>
      <c r="B401" s="104"/>
      <c r="C401" s="105" t="s">
        <v>1265</v>
      </c>
      <c r="D401" s="105"/>
      <c r="E401" s="105"/>
      <c r="F401" s="114"/>
      <c r="G401" s="107"/>
      <c r="H401" s="108" t="s">
        <v>634</v>
      </c>
      <c r="I401" s="109">
        <v>7</v>
      </c>
      <c r="J401" s="110">
        <v>19500</v>
      </c>
      <c r="K401" s="110">
        <f>IF(I401="","",J401*I401)</f>
        <v>136500</v>
      </c>
      <c r="L401" s="111">
        <f>IF(A401=1,K401,"")</f>
        <v>136500</v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 t="s">
        <v>1283</v>
      </c>
      <c r="R401" s="82"/>
    </row>
    <row r="402" spans="1:18" ht="27" customHeight="1">
      <c r="A402" s="103">
        <v>2</v>
      </c>
      <c r="B402" s="104"/>
      <c r="C402" s="105" t="s">
        <v>941</v>
      </c>
      <c r="D402" s="105"/>
      <c r="E402" s="105"/>
      <c r="F402" s="114"/>
      <c r="G402" s="107"/>
      <c r="H402" s="108" t="s">
        <v>947</v>
      </c>
      <c r="I402" s="109">
        <v>0.08</v>
      </c>
      <c r="J402" s="110">
        <v>515224</v>
      </c>
      <c r="K402" s="110">
        <f>IF(I402="","",J402*I402)</f>
        <v>41217.919999999998</v>
      </c>
      <c r="L402" s="111" t="str">
        <f>IF(A402=1,K402,"")</f>
        <v/>
      </c>
      <c r="M402" s="111">
        <f>IF(A402=2,K402,"")</f>
        <v>41217.919999999998</v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1544219.3199999998</v>
      </c>
      <c r="L403" s="119">
        <f>SUM(L383:L402)</f>
        <v>987777</v>
      </c>
      <c r="M403" s="119">
        <f>SUM(M383:M402)</f>
        <v>556442.32000000007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20672.280053547522</v>
      </c>
      <c r="L404" s="126">
        <f>IF($I$4="","",L403/$I$4)</f>
        <v>2402.7657504256872</v>
      </c>
      <c r="M404" s="126">
        <f>IF($I$4="","",M403/$I$4)</f>
        <v>1353.544928241304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24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1253</v>
      </c>
      <c r="C407" s="84"/>
      <c r="D407" s="84"/>
      <c r="E407" s="84"/>
      <c r="F407" s="84"/>
      <c r="G407" s="84"/>
      <c r="H407" s="85"/>
      <c r="I407" s="86"/>
      <c r="J407" s="87"/>
      <c r="K407" s="87" t="s">
        <v>1285</v>
      </c>
      <c r="L407" s="88"/>
      <c r="M407" s="88"/>
      <c r="N407" s="88"/>
      <c r="O407" s="88"/>
      <c r="P407" s="89">
        <v>76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1284</v>
      </c>
      <c r="C409" s="232"/>
      <c r="D409" s="232"/>
      <c r="E409" s="232"/>
      <c r="F409" s="232"/>
      <c r="G409" s="232"/>
      <c r="H409" s="97" t="s">
        <v>110</v>
      </c>
      <c r="I409" s="98">
        <v>206.6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2</v>
      </c>
      <c r="B410" s="104"/>
      <c r="C410" s="105" t="s">
        <v>1193</v>
      </c>
      <c r="D410" s="105"/>
      <c r="E410" s="105"/>
      <c r="F410" s="106" t="s">
        <v>1286</v>
      </c>
      <c r="G410" s="107"/>
      <c r="H410" s="108" t="s">
        <v>110</v>
      </c>
      <c r="I410" s="109">
        <v>249</v>
      </c>
      <c r="J410" s="110">
        <v>1120</v>
      </c>
      <c r="K410" s="110">
        <f>IF(I410="","",J410*I410)</f>
        <v>278880</v>
      </c>
      <c r="L410" s="111" t="str">
        <f>IF(A410=1,K410,"")</f>
        <v/>
      </c>
      <c r="M410" s="111">
        <f>IF(A410=2,K410,"")</f>
        <v>278880</v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>
        <v>2</v>
      </c>
      <c r="B411" s="104"/>
      <c r="C411" s="105" t="s">
        <v>934</v>
      </c>
      <c r="D411" s="105"/>
      <c r="E411" s="105"/>
      <c r="F411" s="106"/>
      <c r="G411" s="107"/>
      <c r="H411" s="108" t="s">
        <v>76</v>
      </c>
      <c r="I411" s="109">
        <v>123.95</v>
      </c>
      <c r="J411" s="110">
        <v>600</v>
      </c>
      <c r="K411" s="110">
        <f>IF(I411="","",J411*I411)</f>
        <v>74370</v>
      </c>
      <c r="L411" s="111" t="str">
        <f>IF(A411=1,K411,"")</f>
        <v/>
      </c>
      <c r="M411" s="111">
        <f>IF(A411=2,K411,"")</f>
        <v>74370</v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>
        <v>2</v>
      </c>
      <c r="B412" s="104"/>
      <c r="C412" s="105" t="s">
        <v>1256</v>
      </c>
      <c r="D412" s="105"/>
      <c r="E412" s="105"/>
      <c r="F412" s="106"/>
      <c r="G412" s="107"/>
      <c r="H412" s="108" t="s">
        <v>76</v>
      </c>
      <c r="I412" s="109">
        <v>123.95</v>
      </c>
      <c r="J412" s="110">
        <v>650</v>
      </c>
      <c r="K412" s="110">
        <f>IF(I412="","",J412*I412)</f>
        <v>80567.5</v>
      </c>
      <c r="L412" s="111" t="str">
        <f>IF(A412=1,K412,"")</f>
        <v/>
      </c>
      <c r="M412" s="111">
        <f>IF(A412=2,K412,"")</f>
        <v>80567.5</v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/>
      <c r="R412" s="102"/>
    </row>
    <row r="413" spans="1:18" ht="27" customHeight="1">
      <c r="A413" s="103">
        <v>1</v>
      </c>
      <c r="B413" s="104"/>
      <c r="C413" s="105" t="s">
        <v>1257</v>
      </c>
      <c r="D413" s="105"/>
      <c r="E413" s="105"/>
      <c r="F413" s="113"/>
      <c r="G413" s="107"/>
      <c r="H413" s="108" t="s">
        <v>68</v>
      </c>
      <c r="I413" s="109">
        <v>2.58</v>
      </c>
      <c r="J413" s="110">
        <v>24200</v>
      </c>
      <c r="K413" s="110">
        <f>IF(I413="","",J413*I413)</f>
        <v>62436</v>
      </c>
      <c r="L413" s="111">
        <f>IF(A413=1,K413,"")</f>
        <v>62436</v>
      </c>
      <c r="M413" s="111" t="str">
        <f>IF(A413=2,K413,"")</f>
        <v/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>
        <v>2</v>
      </c>
      <c r="B414" s="104"/>
      <c r="C414" s="105" t="s">
        <v>1287</v>
      </c>
      <c r="D414" s="105"/>
      <c r="E414" s="105"/>
      <c r="F414" s="106"/>
      <c r="G414" s="107"/>
      <c r="H414" s="108" t="s">
        <v>110</v>
      </c>
      <c r="I414" s="109">
        <v>206.6</v>
      </c>
      <c r="J414" s="110">
        <v>4648.7521781219748</v>
      </c>
      <c r="K414" s="110">
        <f>IF(I414="","",J414*I414)</f>
        <v>960432.2</v>
      </c>
      <c r="L414" s="111" t="str">
        <f>IF(A414=1,K414,"")</f>
        <v/>
      </c>
      <c r="M414" s="111">
        <f>IF(A414=2,K414,"")</f>
        <v>960432.2</v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 t="s">
        <v>1291</v>
      </c>
      <c r="R414" s="102"/>
    </row>
    <row r="415" spans="1:18" ht="27" customHeight="1">
      <c r="A415" s="103">
        <v>2</v>
      </c>
      <c r="B415" s="104"/>
      <c r="C415" s="105" t="s">
        <v>1259</v>
      </c>
      <c r="D415" s="105"/>
      <c r="E415" s="105"/>
      <c r="F415" s="113"/>
      <c r="G415" s="107"/>
      <c r="H415" s="108" t="s">
        <v>68</v>
      </c>
      <c r="I415" s="109">
        <v>4.37</v>
      </c>
      <c r="J415" s="110">
        <v>25000</v>
      </c>
      <c r="K415" s="110">
        <f>IF(I415="","",J415*I415)</f>
        <v>109250</v>
      </c>
      <c r="L415" s="111" t="str">
        <f>IF(A415=1,K415,"")</f>
        <v/>
      </c>
      <c r="M415" s="111">
        <f>IF(A415=2,K415,"")</f>
        <v>109250</v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>
        <v>2</v>
      </c>
      <c r="B416" s="104"/>
      <c r="C416" s="105" t="s">
        <v>1260</v>
      </c>
      <c r="D416" s="105"/>
      <c r="E416" s="105"/>
      <c r="F416" s="114"/>
      <c r="G416" s="107"/>
      <c r="H416" s="108" t="s">
        <v>1141</v>
      </c>
      <c r="I416" s="109">
        <v>6.99</v>
      </c>
      <c r="J416" s="110">
        <v>5000</v>
      </c>
      <c r="K416" s="110">
        <f>IF(I416="","",J416*I416)</f>
        <v>34950</v>
      </c>
      <c r="L416" s="111" t="str">
        <f>IF(A416=1,K416,"")</f>
        <v/>
      </c>
      <c r="M416" s="111">
        <f>IF(A416=2,K416,"")</f>
        <v>34950</v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>
        <v>2</v>
      </c>
      <c r="B417" s="104"/>
      <c r="C417" s="105" t="s">
        <v>1261</v>
      </c>
      <c r="D417" s="105"/>
      <c r="E417" s="105"/>
      <c r="F417" s="113"/>
      <c r="G417" s="107"/>
      <c r="H417" s="108" t="s">
        <v>68</v>
      </c>
      <c r="I417" s="109">
        <v>3.35</v>
      </c>
      <c r="J417" s="110">
        <v>15000</v>
      </c>
      <c r="K417" s="110">
        <f>IF(I417="","",J417*I417)</f>
        <v>50250</v>
      </c>
      <c r="L417" s="111" t="str">
        <f>IF(A417=1,K417,"")</f>
        <v/>
      </c>
      <c r="M417" s="111">
        <f>IF(A417=2,K417,"")</f>
        <v>50250</v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>
        <v>2</v>
      </c>
      <c r="B418" s="104"/>
      <c r="C418" s="105" t="s">
        <v>1273</v>
      </c>
      <c r="D418" s="105"/>
      <c r="E418" s="105"/>
      <c r="F418" s="113" t="s">
        <v>1288</v>
      </c>
      <c r="G418" s="107"/>
      <c r="H418" s="108" t="s">
        <v>634</v>
      </c>
      <c r="I418" s="109">
        <v>101</v>
      </c>
      <c r="J418" s="110">
        <v>850</v>
      </c>
      <c r="K418" s="110">
        <f>IF(I418="","",J418*I418)</f>
        <v>85850</v>
      </c>
      <c r="L418" s="111" t="str">
        <f>IF(A418=1,K418,"")</f>
        <v/>
      </c>
      <c r="M418" s="111">
        <f>IF(A418=2,K418,"")</f>
        <v>85850</v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>
        <v>2</v>
      </c>
      <c r="B419" s="104"/>
      <c r="C419" s="105" t="s">
        <v>1275</v>
      </c>
      <c r="D419" s="105"/>
      <c r="E419" s="105"/>
      <c r="F419" s="113"/>
      <c r="G419" s="107"/>
      <c r="H419" s="108" t="s">
        <v>634</v>
      </c>
      <c r="I419" s="109">
        <v>20</v>
      </c>
      <c r="J419" s="110">
        <v>700</v>
      </c>
      <c r="K419" s="110">
        <f>IF(I419="","",J419*I419)</f>
        <v>14000</v>
      </c>
      <c r="L419" s="111" t="str">
        <f>IF(A419=1,K419,"")</f>
        <v/>
      </c>
      <c r="M419" s="111">
        <f>IF(A419=2,K419,"")</f>
        <v>14000</v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>
        <v>1</v>
      </c>
      <c r="B420" s="104"/>
      <c r="C420" s="105" t="s">
        <v>936</v>
      </c>
      <c r="D420" s="105"/>
      <c r="E420" s="105"/>
      <c r="F420" s="106" t="s">
        <v>368</v>
      </c>
      <c r="G420" s="107"/>
      <c r="H420" s="108" t="s">
        <v>68</v>
      </c>
      <c r="I420" s="109">
        <v>8.26</v>
      </c>
      <c r="J420" s="110">
        <v>20800</v>
      </c>
      <c r="K420" s="110">
        <f>IF(I420="","",J420*I420)</f>
        <v>171808</v>
      </c>
      <c r="L420" s="111">
        <f>IF(A420=1,K420,"")</f>
        <v>171808</v>
      </c>
      <c r="M420" s="111" t="str">
        <f>IF(A420=2,K420,"")</f>
        <v/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 t="s">
        <v>949</v>
      </c>
      <c r="R420" s="115"/>
    </row>
    <row r="421" spans="1:18" ht="27" customHeight="1">
      <c r="A421" s="103">
        <v>1</v>
      </c>
      <c r="B421" s="104"/>
      <c r="C421" s="105" t="s">
        <v>352</v>
      </c>
      <c r="D421" s="105"/>
      <c r="E421" s="105"/>
      <c r="F421" s="106"/>
      <c r="G421" s="107"/>
      <c r="H421" s="108" t="s">
        <v>68</v>
      </c>
      <c r="I421" s="109">
        <v>17.309999999999999</v>
      </c>
      <c r="J421" s="110">
        <v>1900</v>
      </c>
      <c r="K421" s="110">
        <f>IF(I421="","",J421*I421)</f>
        <v>32889</v>
      </c>
      <c r="L421" s="111">
        <f>IF(A421=1,K421,"")</f>
        <v>32889</v>
      </c>
      <c r="M421" s="111" t="str">
        <f>IF(A421=2,K421,"")</f>
        <v/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 t="s">
        <v>855</v>
      </c>
      <c r="R421" s="115"/>
    </row>
    <row r="422" spans="1:18" ht="27" customHeight="1">
      <c r="A422" s="103"/>
      <c r="B422" s="104"/>
      <c r="C422" s="105"/>
      <c r="D422" s="105"/>
      <c r="E422" s="105"/>
      <c r="F422" s="106"/>
      <c r="G422" s="107"/>
      <c r="H422" s="108"/>
      <c r="I422" s="109"/>
      <c r="J422" s="110"/>
      <c r="K422" s="110" t="str">
        <f>IF(I422="","",J422*I422)</f>
        <v/>
      </c>
      <c r="L422" s="111" t="str">
        <f>IF(A422=1,K422,"")</f>
        <v/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>
        <v>1</v>
      </c>
      <c r="B423" s="104"/>
      <c r="C423" s="105" t="s">
        <v>1264</v>
      </c>
      <c r="D423" s="105"/>
      <c r="E423" s="105"/>
      <c r="F423" s="106" t="s">
        <v>1276</v>
      </c>
      <c r="G423" s="107"/>
      <c r="H423" s="108" t="s">
        <v>648</v>
      </c>
      <c r="I423" s="109">
        <v>4.37</v>
      </c>
      <c r="J423" s="110">
        <v>4000</v>
      </c>
      <c r="K423" s="110">
        <f>IF(I423="","",J423*I423)</f>
        <v>17480</v>
      </c>
      <c r="L423" s="111">
        <f>IF(A423=1,K423,"")</f>
        <v>17480</v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>
        <v>1</v>
      </c>
      <c r="B424" s="104"/>
      <c r="C424" s="105" t="s">
        <v>1265</v>
      </c>
      <c r="D424" s="105"/>
      <c r="E424" s="105"/>
      <c r="F424" s="114" t="s">
        <v>523</v>
      </c>
      <c r="G424" s="107"/>
      <c r="H424" s="108" t="s">
        <v>643</v>
      </c>
      <c r="I424" s="109">
        <v>89</v>
      </c>
      <c r="J424" s="110">
        <v>15000</v>
      </c>
      <c r="K424" s="110">
        <f>IF(I424="","",J424*I424)</f>
        <v>1335000</v>
      </c>
      <c r="L424" s="111">
        <f>IF(A424=1,K424,"")</f>
        <v>1335000</v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 t="s">
        <v>1292</v>
      </c>
      <c r="R424" s="115"/>
    </row>
    <row r="425" spans="1:18" ht="27" customHeight="1">
      <c r="A425" s="103">
        <v>1</v>
      </c>
      <c r="B425" s="104"/>
      <c r="C425" s="105" t="s">
        <v>1265</v>
      </c>
      <c r="D425" s="105"/>
      <c r="E425" s="105"/>
      <c r="F425" s="114" t="s">
        <v>524</v>
      </c>
      <c r="G425" s="107"/>
      <c r="H425" s="108" t="s">
        <v>643</v>
      </c>
      <c r="I425" s="109">
        <v>10</v>
      </c>
      <c r="J425" s="110">
        <v>13500</v>
      </c>
      <c r="K425" s="110">
        <f>IF(I425="","",J425*I425)</f>
        <v>135000</v>
      </c>
      <c r="L425" s="111">
        <f>IF(A425=1,K425,"")</f>
        <v>135000</v>
      </c>
      <c r="M425" s="111" t="str">
        <f>IF(A425=2,K425,"")</f>
        <v/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 t="s">
        <v>1293</v>
      </c>
      <c r="R425" s="115"/>
    </row>
    <row r="426" spans="1:18" ht="27" customHeight="1">
      <c r="A426" s="103">
        <v>1</v>
      </c>
      <c r="B426" s="104"/>
      <c r="C426" s="105" t="s">
        <v>1265</v>
      </c>
      <c r="D426" s="105"/>
      <c r="E426" s="105"/>
      <c r="F426" s="113" t="s">
        <v>1289</v>
      </c>
      <c r="G426" s="107"/>
      <c r="H426" s="108" t="s">
        <v>643</v>
      </c>
      <c r="I426" s="109">
        <v>15</v>
      </c>
      <c r="J426" s="110">
        <v>17500</v>
      </c>
      <c r="K426" s="110">
        <f>IF(I426="","",J426*I426)</f>
        <v>262500</v>
      </c>
      <c r="L426" s="111">
        <f>IF(A426=1,K426,"")</f>
        <v>262500</v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 t="s">
        <v>1294</v>
      </c>
      <c r="R426" s="115"/>
    </row>
    <row r="427" spans="1:18" ht="27" customHeight="1">
      <c r="A427" s="103">
        <v>1</v>
      </c>
      <c r="B427" s="104"/>
      <c r="C427" s="105" t="s">
        <v>1265</v>
      </c>
      <c r="D427" s="105"/>
      <c r="E427" s="105"/>
      <c r="F427" s="114" t="s">
        <v>1277</v>
      </c>
      <c r="G427" s="107"/>
      <c r="H427" s="108" t="s">
        <v>634</v>
      </c>
      <c r="I427" s="109">
        <v>101</v>
      </c>
      <c r="J427" s="110">
        <v>4400</v>
      </c>
      <c r="K427" s="110">
        <f>IF(I427="","",J427*I427)</f>
        <v>444400</v>
      </c>
      <c r="L427" s="111">
        <f>IF(A427=1,K427,"")</f>
        <v>444400</v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 t="s">
        <v>1295</v>
      </c>
      <c r="R427" s="115"/>
    </row>
    <row r="428" spans="1:18" ht="27" customHeight="1">
      <c r="A428" s="103">
        <v>1</v>
      </c>
      <c r="B428" s="104"/>
      <c r="C428" s="105" t="s">
        <v>1265</v>
      </c>
      <c r="D428" s="105"/>
      <c r="E428" s="105"/>
      <c r="F428" s="114" t="s">
        <v>1290</v>
      </c>
      <c r="G428" s="107"/>
      <c r="H428" s="108" t="s">
        <v>634</v>
      </c>
      <c r="I428" s="109">
        <v>20</v>
      </c>
      <c r="J428" s="110">
        <v>19500</v>
      </c>
      <c r="K428" s="110">
        <f>IF(I428="","",J428*I428)</f>
        <v>390000</v>
      </c>
      <c r="L428" s="111">
        <f>IF(A428=1,K428,"")</f>
        <v>390000</v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 t="s">
        <v>1283</v>
      </c>
      <c r="R428" s="82"/>
    </row>
    <row r="429" spans="1:18" ht="27" customHeight="1">
      <c r="A429" s="103">
        <v>2</v>
      </c>
      <c r="B429" s="104"/>
      <c r="C429" s="105" t="s">
        <v>941</v>
      </c>
      <c r="D429" s="105"/>
      <c r="E429" s="105"/>
      <c r="F429" s="114"/>
      <c r="G429" s="107"/>
      <c r="H429" s="108" t="s">
        <v>947</v>
      </c>
      <c r="I429" s="109">
        <v>0.08</v>
      </c>
      <c r="J429" s="110">
        <v>1688550</v>
      </c>
      <c r="K429" s="110">
        <f>IF(I429="","",J429*I429)</f>
        <v>135084</v>
      </c>
      <c r="L429" s="111" t="str">
        <f>IF(A429=1,K429,"")</f>
        <v/>
      </c>
      <c r="M429" s="111">
        <f>IF(A429=2,K429,"")</f>
        <v>135084</v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4675146.7</v>
      </c>
      <c r="L430" s="119">
        <f>SUM(L410:L429)</f>
        <v>2851513</v>
      </c>
      <c r="M430" s="119">
        <f>SUM(M410:M429)</f>
        <v>1823633.7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22628.977250726042</v>
      </c>
      <c r="L431" s="126">
        <f>IF($I$4="","",L430/$I$4)</f>
        <v>6936.3001702748716</v>
      </c>
      <c r="M431" s="126">
        <f>IF($I$4="","",M430/$I$4)</f>
        <v>4435.9856482607638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24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1253</v>
      </c>
      <c r="C434" s="84"/>
      <c r="D434" s="84"/>
      <c r="E434" s="84"/>
      <c r="F434" s="84"/>
      <c r="G434" s="84"/>
      <c r="H434" s="85"/>
      <c r="I434" s="86"/>
      <c r="J434" s="87"/>
      <c r="K434" s="87" t="s">
        <v>1297</v>
      </c>
      <c r="L434" s="88"/>
      <c r="M434" s="88"/>
      <c r="N434" s="88"/>
      <c r="O434" s="88"/>
      <c r="P434" s="89">
        <v>77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1296</v>
      </c>
      <c r="C436" s="232"/>
      <c r="D436" s="232"/>
      <c r="E436" s="232"/>
      <c r="F436" s="232"/>
      <c r="G436" s="232"/>
      <c r="H436" s="97" t="s">
        <v>110</v>
      </c>
      <c r="I436" s="98">
        <v>9.1199999999999992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2</v>
      </c>
      <c r="B437" s="104"/>
      <c r="C437" s="105" t="s">
        <v>1193</v>
      </c>
      <c r="D437" s="105"/>
      <c r="E437" s="105"/>
      <c r="F437" s="106" t="s">
        <v>1298</v>
      </c>
      <c r="G437" s="107"/>
      <c r="H437" s="108" t="s">
        <v>110</v>
      </c>
      <c r="I437" s="109">
        <v>12.3</v>
      </c>
      <c r="J437" s="110">
        <v>1120</v>
      </c>
      <c r="K437" s="110">
        <f>IF(I437="","",J437*I437)</f>
        <v>13776</v>
      </c>
      <c r="L437" s="111" t="str">
        <f>IF(A437=1,K437,"")</f>
        <v/>
      </c>
      <c r="M437" s="111">
        <f>IF(A437=2,K437,"")</f>
        <v>13776</v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/>
      <c r="R437" s="102"/>
    </row>
    <row r="438" spans="1:18" ht="27" customHeight="1">
      <c r="A438" s="103">
        <v>2</v>
      </c>
      <c r="B438" s="104"/>
      <c r="C438" s="105" t="s">
        <v>934</v>
      </c>
      <c r="D438" s="105"/>
      <c r="E438" s="105"/>
      <c r="F438" s="106"/>
      <c r="G438" s="107"/>
      <c r="H438" s="108" t="s">
        <v>76</v>
      </c>
      <c r="I438" s="109">
        <v>5.47</v>
      </c>
      <c r="J438" s="110">
        <v>600</v>
      </c>
      <c r="K438" s="110">
        <f>IF(I438="","",J438*I438)</f>
        <v>3282</v>
      </c>
      <c r="L438" s="111" t="str">
        <f>IF(A438=1,K438,"")</f>
        <v/>
      </c>
      <c r="M438" s="111">
        <f>IF(A438=2,K438,"")</f>
        <v>3282</v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/>
      <c r="R438" s="102"/>
    </row>
    <row r="439" spans="1:18" ht="27" customHeight="1">
      <c r="A439" s="103">
        <v>2</v>
      </c>
      <c r="B439" s="104"/>
      <c r="C439" s="105" t="s">
        <v>1256</v>
      </c>
      <c r="D439" s="105"/>
      <c r="E439" s="105"/>
      <c r="F439" s="106"/>
      <c r="G439" s="107"/>
      <c r="H439" s="108" t="s">
        <v>76</v>
      </c>
      <c r="I439" s="109">
        <v>5.47</v>
      </c>
      <c r="J439" s="110">
        <v>650</v>
      </c>
      <c r="K439" s="110">
        <f>IF(I439="","",J439*I439)</f>
        <v>3555.5</v>
      </c>
      <c r="L439" s="111" t="str">
        <f>IF(A439=1,K439,"")</f>
        <v/>
      </c>
      <c r="M439" s="111">
        <f>IF(A439=2,K439,"")</f>
        <v>3555.5</v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/>
      <c r="R439" s="102"/>
    </row>
    <row r="440" spans="1:18" ht="27" customHeight="1">
      <c r="A440" s="103">
        <v>1</v>
      </c>
      <c r="B440" s="104"/>
      <c r="C440" s="105" t="s">
        <v>1257</v>
      </c>
      <c r="D440" s="105"/>
      <c r="E440" s="105"/>
      <c r="F440" s="113"/>
      <c r="G440" s="107"/>
      <c r="H440" s="108" t="s">
        <v>68</v>
      </c>
      <c r="I440" s="109">
        <v>0.11</v>
      </c>
      <c r="J440" s="110">
        <v>24200</v>
      </c>
      <c r="K440" s="110">
        <f>IF(I440="","",J440*I440)</f>
        <v>2662</v>
      </c>
      <c r="L440" s="111">
        <f>IF(A440=1,K440,"")</f>
        <v>2662</v>
      </c>
      <c r="M440" s="111" t="str">
        <f>IF(A440=2,K440,"")</f>
        <v/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>
        <v>2</v>
      </c>
      <c r="B441" s="104"/>
      <c r="C441" s="105" t="s">
        <v>1287</v>
      </c>
      <c r="D441" s="105"/>
      <c r="E441" s="105"/>
      <c r="F441" s="106"/>
      <c r="G441" s="107"/>
      <c r="H441" s="108" t="s">
        <v>110</v>
      </c>
      <c r="I441" s="109">
        <v>9.1199999999999992</v>
      </c>
      <c r="J441" s="110">
        <v>4945</v>
      </c>
      <c r="K441" s="110">
        <f>IF(I441="","",J441*I441)</f>
        <v>45098.399999999994</v>
      </c>
      <c r="L441" s="111" t="str">
        <f>IF(A441=1,K441,"")</f>
        <v/>
      </c>
      <c r="M441" s="111">
        <f>IF(A441=2,K441,"")</f>
        <v>45098.399999999994</v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>
        <v>2</v>
      </c>
      <c r="B442" s="104"/>
      <c r="C442" s="105" t="s">
        <v>1259</v>
      </c>
      <c r="D442" s="105"/>
      <c r="E442" s="105"/>
      <c r="F442" s="113"/>
      <c r="G442" s="107"/>
      <c r="H442" s="108" t="s">
        <v>68</v>
      </c>
      <c r="I442" s="109">
        <v>0.19</v>
      </c>
      <c r="J442" s="110">
        <v>25000</v>
      </c>
      <c r="K442" s="110">
        <f>IF(I442="","",J442*I442)</f>
        <v>4750</v>
      </c>
      <c r="L442" s="111" t="str">
        <f>IF(A442=1,K442,"")</f>
        <v/>
      </c>
      <c r="M442" s="111">
        <f>IF(A442=2,K442,"")</f>
        <v>4750</v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>
        <v>2</v>
      </c>
      <c r="B443" s="104"/>
      <c r="C443" s="105" t="s">
        <v>1260</v>
      </c>
      <c r="D443" s="105"/>
      <c r="E443" s="105"/>
      <c r="F443" s="114"/>
      <c r="G443" s="107"/>
      <c r="H443" s="108" t="s">
        <v>1141</v>
      </c>
      <c r="I443" s="109">
        <v>1</v>
      </c>
      <c r="J443" s="110">
        <v>8000</v>
      </c>
      <c r="K443" s="110">
        <f>IF(I443="","",J443*I443)</f>
        <v>8000</v>
      </c>
      <c r="L443" s="111" t="str">
        <f>IF(A443=1,K443,"")</f>
        <v/>
      </c>
      <c r="M443" s="111">
        <f>IF(A443=2,K443,"")</f>
        <v>8000</v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>
        <v>2</v>
      </c>
      <c r="B444" s="104"/>
      <c r="C444" s="105" t="s">
        <v>1261</v>
      </c>
      <c r="D444" s="105"/>
      <c r="E444" s="105"/>
      <c r="F444" s="113"/>
      <c r="G444" s="107"/>
      <c r="H444" s="108" t="s">
        <v>68</v>
      </c>
      <c r="I444" s="109">
        <v>0.15</v>
      </c>
      <c r="J444" s="110">
        <v>15000</v>
      </c>
      <c r="K444" s="110">
        <f>IF(I444="","",J444*I444)</f>
        <v>2250</v>
      </c>
      <c r="L444" s="111" t="str">
        <f>IF(A444=1,K444,"")</f>
        <v/>
      </c>
      <c r="M444" s="111">
        <f>IF(A444=2,K444,"")</f>
        <v>2250</v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>
        <v>2</v>
      </c>
      <c r="B445" s="104"/>
      <c r="C445" s="105" t="s">
        <v>1273</v>
      </c>
      <c r="D445" s="105"/>
      <c r="E445" s="105"/>
      <c r="F445" s="113" t="s">
        <v>1299</v>
      </c>
      <c r="G445" s="107"/>
      <c r="H445" s="108" t="s">
        <v>634</v>
      </c>
      <c r="I445" s="109">
        <v>3</v>
      </c>
      <c r="J445" s="110">
        <v>850</v>
      </c>
      <c r="K445" s="110">
        <f>IF(I445="","",J445*I445)</f>
        <v>2550</v>
      </c>
      <c r="L445" s="111" t="str">
        <f>IF(A445=1,K445,"")</f>
        <v/>
      </c>
      <c r="M445" s="111">
        <f>IF(A445=2,K445,"")</f>
        <v>2550</v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>
        <v>2</v>
      </c>
      <c r="B446" s="104"/>
      <c r="C446" s="105" t="s">
        <v>1275</v>
      </c>
      <c r="D446" s="105"/>
      <c r="E446" s="105"/>
      <c r="F446" s="113" t="s">
        <v>964</v>
      </c>
      <c r="G446" s="107"/>
      <c r="H446" s="108" t="s">
        <v>634</v>
      </c>
      <c r="I446" s="109">
        <v>1</v>
      </c>
      <c r="J446" s="110">
        <v>700</v>
      </c>
      <c r="K446" s="110">
        <f>IF(I446="","",J446*I446)</f>
        <v>700</v>
      </c>
      <c r="L446" s="111" t="str">
        <f>IF(A446=1,K446,"")</f>
        <v/>
      </c>
      <c r="M446" s="111">
        <f>IF(A446=2,K446,"")</f>
        <v>700</v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>
        <v>1</v>
      </c>
      <c r="B447" s="104"/>
      <c r="C447" s="105" t="s">
        <v>936</v>
      </c>
      <c r="D447" s="105"/>
      <c r="E447" s="105"/>
      <c r="F447" s="106" t="s">
        <v>368</v>
      </c>
      <c r="G447" s="107"/>
      <c r="H447" s="108" t="s">
        <v>68</v>
      </c>
      <c r="I447" s="109">
        <v>0.36</v>
      </c>
      <c r="J447" s="110">
        <v>20800</v>
      </c>
      <c r="K447" s="110">
        <f>IF(I447="","",J447*I447)</f>
        <v>7488</v>
      </c>
      <c r="L447" s="111">
        <f>IF(A447=1,K447,"")</f>
        <v>7488</v>
      </c>
      <c r="M447" s="111" t="str">
        <f>IF(A447=2,K447,"")</f>
        <v/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 t="s">
        <v>949</v>
      </c>
      <c r="R447" s="115"/>
    </row>
    <row r="448" spans="1:18" ht="27" customHeight="1">
      <c r="A448" s="103">
        <v>1</v>
      </c>
      <c r="B448" s="104"/>
      <c r="C448" s="105" t="s">
        <v>352</v>
      </c>
      <c r="D448" s="105"/>
      <c r="E448" s="105"/>
      <c r="F448" s="106"/>
      <c r="G448" s="107"/>
      <c r="H448" s="108" t="s">
        <v>68</v>
      </c>
      <c r="I448" s="109">
        <v>0.77</v>
      </c>
      <c r="J448" s="110">
        <v>1900</v>
      </c>
      <c r="K448" s="110">
        <f>IF(I448="","",J448*I448)</f>
        <v>1463</v>
      </c>
      <c r="L448" s="111">
        <f>IF(A448=1,K448,"")</f>
        <v>1463</v>
      </c>
      <c r="M448" s="111" t="str">
        <f>IF(A448=2,K448,"")</f>
        <v/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 t="s">
        <v>855</v>
      </c>
      <c r="R448" s="115"/>
    </row>
    <row r="449" spans="1:18" ht="27" customHeight="1">
      <c r="A449" s="103"/>
      <c r="B449" s="104"/>
      <c r="C449" s="105"/>
      <c r="D449" s="105"/>
      <c r="E449" s="105"/>
      <c r="F449" s="106"/>
      <c r="G449" s="107"/>
      <c r="H449" s="108"/>
      <c r="I449" s="109"/>
      <c r="J449" s="110"/>
      <c r="K449" s="110" t="str">
        <f>IF(I449="","",J449*I449)</f>
        <v/>
      </c>
      <c r="L449" s="111" t="str">
        <f>IF(A449=1,K449,"")</f>
        <v/>
      </c>
      <c r="M449" s="111" t="str">
        <f>IF(A449=2,K449,"")</f>
        <v/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>
        <v>1</v>
      </c>
      <c r="B450" s="104"/>
      <c r="C450" s="105" t="s">
        <v>1264</v>
      </c>
      <c r="D450" s="105"/>
      <c r="E450" s="105"/>
      <c r="F450" s="106" t="s">
        <v>1276</v>
      </c>
      <c r="G450" s="107"/>
      <c r="H450" s="108" t="s">
        <v>648</v>
      </c>
      <c r="I450" s="109">
        <v>0.19</v>
      </c>
      <c r="J450" s="110">
        <v>4000</v>
      </c>
      <c r="K450" s="110">
        <f>IF(I450="","",J450*I450)</f>
        <v>760</v>
      </c>
      <c r="L450" s="111">
        <f>IF(A450=1,K450,"")</f>
        <v>760</v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>
        <v>1</v>
      </c>
      <c r="B451" s="104"/>
      <c r="C451" s="105" t="s">
        <v>1265</v>
      </c>
      <c r="D451" s="105"/>
      <c r="E451" s="105"/>
      <c r="F451" s="114" t="s">
        <v>526</v>
      </c>
      <c r="G451" s="107"/>
      <c r="H451" s="108" t="s">
        <v>643</v>
      </c>
      <c r="I451" s="109">
        <v>3.93</v>
      </c>
      <c r="J451" s="110">
        <v>16500</v>
      </c>
      <c r="K451" s="110">
        <f>IF(I451="","",J451*I451)</f>
        <v>64845</v>
      </c>
      <c r="L451" s="111">
        <f>IF(A451=1,K451,"")</f>
        <v>64845</v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 t="s">
        <v>1301</v>
      </c>
      <c r="R451" s="115"/>
    </row>
    <row r="452" spans="1:18" ht="27" customHeight="1">
      <c r="A452" s="103">
        <v>1</v>
      </c>
      <c r="B452" s="104"/>
      <c r="C452" s="105" t="s">
        <v>1265</v>
      </c>
      <c r="D452" s="105"/>
      <c r="E452" s="105"/>
      <c r="F452" s="114" t="s">
        <v>527</v>
      </c>
      <c r="G452" s="107"/>
      <c r="H452" s="108" t="s">
        <v>643</v>
      </c>
      <c r="I452" s="109">
        <v>0.44</v>
      </c>
      <c r="J452" s="110">
        <v>19000</v>
      </c>
      <c r="K452" s="110">
        <f>IF(I452="","",J452*I452)</f>
        <v>8360</v>
      </c>
      <c r="L452" s="111">
        <f>IF(A452=1,K452,"")</f>
        <v>8360</v>
      </c>
      <c r="M452" s="111" t="str">
        <f>IF(A452=2,K452,"")</f>
        <v/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 t="s">
        <v>1302</v>
      </c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>
        <v>1</v>
      </c>
      <c r="B454" s="104"/>
      <c r="C454" s="105" t="s">
        <v>1265</v>
      </c>
      <c r="D454" s="105"/>
      <c r="E454" s="105"/>
      <c r="F454" s="114" t="s">
        <v>1300</v>
      </c>
      <c r="G454" s="107"/>
      <c r="H454" s="108" t="s">
        <v>634</v>
      </c>
      <c r="I454" s="109">
        <v>3</v>
      </c>
      <c r="J454" s="110">
        <v>4400</v>
      </c>
      <c r="K454" s="110">
        <f>IF(I454="","",J454*I454)</f>
        <v>13200</v>
      </c>
      <c r="L454" s="111">
        <f>IF(A454=1,K454,"")</f>
        <v>13200</v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 t="s">
        <v>1295</v>
      </c>
      <c r="R454" s="115"/>
    </row>
    <row r="455" spans="1:18" ht="27" customHeight="1">
      <c r="A455" s="103">
        <v>1</v>
      </c>
      <c r="B455" s="104"/>
      <c r="C455" s="105" t="s">
        <v>1265</v>
      </c>
      <c r="D455" s="105"/>
      <c r="E455" s="105"/>
      <c r="F455" s="114" t="s">
        <v>1290</v>
      </c>
      <c r="G455" s="107"/>
      <c r="H455" s="108" t="s">
        <v>634</v>
      </c>
      <c r="I455" s="109">
        <v>1</v>
      </c>
      <c r="J455" s="110">
        <v>19500</v>
      </c>
      <c r="K455" s="110">
        <f>IF(I455="","",J455*I455)</f>
        <v>19500</v>
      </c>
      <c r="L455" s="111">
        <f>IF(A455=1,K455,"")</f>
        <v>19500</v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 t="s">
        <v>1283</v>
      </c>
      <c r="R455" s="82"/>
    </row>
    <row r="456" spans="1:18" ht="27" customHeight="1">
      <c r="A456" s="103">
        <v>2</v>
      </c>
      <c r="B456" s="104"/>
      <c r="C456" s="105" t="s">
        <v>941</v>
      </c>
      <c r="D456" s="105"/>
      <c r="E456" s="105"/>
      <c r="F456" s="114"/>
      <c r="G456" s="107"/>
      <c r="H456" s="108" t="s">
        <v>947</v>
      </c>
      <c r="I456" s="109">
        <v>0.08</v>
      </c>
      <c r="J456" s="110">
        <v>83962</v>
      </c>
      <c r="K456" s="110">
        <f>IF(I456="","",J456*I456)</f>
        <v>6716.96</v>
      </c>
      <c r="L456" s="111" t="str">
        <f>IF(A456=1,K456,"")</f>
        <v/>
      </c>
      <c r="M456" s="111">
        <f>IF(A456=2,K456,"")</f>
        <v>6716.96</v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208956.86</v>
      </c>
      <c r="L457" s="119">
        <f>SUM(L437:L456)</f>
        <v>118278</v>
      </c>
      <c r="M457" s="119">
        <f>SUM(M437:M456)</f>
        <v>90678.86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22911.936403508771</v>
      </c>
      <c r="L458" s="126">
        <f>IF($I$4="","",L457/$I$4)</f>
        <v>287.71101921673556</v>
      </c>
      <c r="M458" s="126">
        <f>IF($I$4="","",M457/$I$4)</f>
        <v>220.57616151787886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24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1303</v>
      </c>
      <c r="C461" s="84"/>
      <c r="D461" s="84"/>
      <c r="E461" s="84"/>
      <c r="F461" s="84"/>
      <c r="G461" s="84"/>
      <c r="H461" s="85"/>
      <c r="I461" s="86"/>
      <c r="J461" s="87"/>
      <c r="K461" s="87" t="s">
        <v>1304</v>
      </c>
      <c r="L461" s="88"/>
      <c r="M461" s="88"/>
      <c r="N461" s="88"/>
      <c r="O461" s="88"/>
      <c r="P461" s="89">
        <v>78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1271</v>
      </c>
      <c r="C463" s="232"/>
      <c r="D463" s="232"/>
      <c r="E463" s="232"/>
      <c r="F463" s="232"/>
      <c r="G463" s="232"/>
      <c r="H463" s="97" t="s">
        <v>110</v>
      </c>
      <c r="I463" s="98">
        <v>26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2</v>
      </c>
      <c r="B464" s="104"/>
      <c r="C464" s="105" t="s">
        <v>1193</v>
      </c>
      <c r="D464" s="105"/>
      <c r="E464" s="105"/>
      <c r="F464" s="106" t="s">
        <v>1305</v>
      </c>
      <c r="G464" s="107"/>
      <c r="H464" s="108" t="s">
        <v>110</v>
      </c>
      <c r="I464" s="109">
        <v>27.144000000000002</v>
      </c>
      <c r="J464" s="110">
        <v>1120</v>
      </c>
      <c r="K464" s="110">
        <f>IF(I464="","",J464*I464)</f>
        <v>30401.280000000002</v>
      </c>
      <c r="L464" s="111" t="str">
        <f>IF(A464=1,K464,"")</f>
        <v/>
      </c>
      <c r="M464" s="111">
        <f>IF(A464=2,K464,"")</f>
        <v>30401.280000000002</v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/>
      <c r="R464" s="102"/>
    </row>
    <row r="465" spans="1:18" ht="27" customHeight="1">
      <c r="A465" s="103">
        <v>2</v>
      </c>
      <c r="B465" s="104"/>
      <c r="C465" s="105" t="s">
        <v>934</v>
      </c>
      <c r="D465" s="105"/>
      <c r="E465" s="105"/>
      <c r="F465" s="106"/>
      <c r="G465" s="107"/>
      <c r="H465" s="108" t="s">
        <v>76</v>
      </c>
      <c r="I465" s="109">
        <v>15.6</v>
      </c>
      <c r="J465" s="110">
        <v>600</v>
      </c>
      <c r="K465" s="110">
        <f>IF(I465="","",J465*I465)</f>
        <v>9360</v>
      </c>
      <c r="L465" s="111" t="str">
        <f>IF(A465=1,K465,"")</f>
        <v/>
      </c>
      <c r="M465" s="111">
        <f>IF(A465=2,K465,"")</f>
        <v>9360</v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/>
      <c r="R465" s="102"/>
    </row>
    <row r="466" spans="1:18" ht="27" customHeight="1">
      <c r="A466" s="103">
        <v>2</v>
      </c>
      <c r="B466" s="104"/>
      <c r="C466" s="105" t="s">
        <v>1256</v>
      </c>
      <c r="D466" s="105"/>
      <c r="E466" s="105"/>
      <c r="F466" s="106"/>
      <c r="G466" s="107"/>
      <c r="H466" s="108" t="s">
        <v>76</v>
      </c>
      <c r="I466" s="109">
        <v>15.6</v>
      </c>
      <c r="J466" s="110">
        <v>650</v>
      </c>
      <c r="K466" s="110">
        <f>IF(I466="","",J466*I466)</f>
        <v>10140</v>
      </c>
      <c r="L466" s="111" t="str">
        <f>IF(A466=1,K466,"")</f>
        <v/>
      </c>
      <c r="M466" s="111">
        <f>IF(A466=2,K466,"")</f>
        <v>10140</v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/>
      <c r="R466" s="102"/>
    </row>
    <row r="467" spans="1:18" ht="27" customHeight="1">
      <c r="A467" s="103">
        <v>1</v>
      </c>
      <c r="B467" s="104"/>
      <c r="C467" s="105" t="s">
        <v>1257</v>
      </c>
      <c r="D467" s="105"/>
      <c r="E467" s="105"/>
      <c r="F467" s="113"/>
      <c r="G467" s="107"/>
      <c r="H467" s="108" t="s">
        <v>68</v>
      </c>
      <c r="I467" s="109">
        <v>0.31</v>
      </c>
      <c r="J467" s="110">
        <v>24200</v>
      </c>
      <c r="K467" s="110">
        <f>IF(I467="","",J467*I467)</f>
        <v>7502</v>
      </c>
      <c r="L467" s="111">
        <f>IF(A467=1,K467,"")</f>
        <v>7502</v>
      </c>
      <c r="M467" s="111" t="str">
        <f>IF(A467=2,K467,"")</f>
        <v/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>
        <v>2</v>
      </c>
      <c r="B468" s="104"/>
      <c r="C468" s="105" t="s">
        <v>1306</v>
      </c>
      <c r="D468" s="105"/>
      <c r="E468" s="105"/>
      <c r="F468" s="106"/>
      <c r="G468" s="107"/>
      <c r="H468" s="108" t="s">
        <v>110</v>
      </c>
      <c r="I468" s="109">
        <v>26</v>
      </c>
      <c r="J468" s="110">
        <v>4850</v>
      </c>
      <c r="K468" s="110">
        <f>IF(I468="","",J468*I468)</f>
        <v>126100</v>
      </c>
      <c r="L468" s="111" t="str">
        <f>IF(A468=1,K468,"")</f>
        <v/>
      </c>
      <c r="M468" s="111">
        <f>IF(A468=2,K468,"")</f>
        <v>126100</v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>
        <v>2</v>
      </c>
      <c r="B469" s="104"/>
      <c r="C469" s="105" t="s">
        <v>1259</v>
      </c>
      <c r="D469" s="105"/>
      <c r="E469" s="105"/>
      <c r="F469" s="113"/>
      <c r="G469" s="107"/>
      <c r="H469" s="108" t="s">
        <v>68</v>
      </c>
      <c r="I469" s="109">
        <v>0.55000000000000004</v>
      </c>
      <c r="J469" s="110">
        <v>25000</v>
      </c>
      <c r="K469" s="110">
        <f>IF(I469="","",J469*I469)</f>
        <v>13750.000000000002</v>
      </c>
      <c r="L469" s="111" t="str">
        <f>IF(A469=1,K469,"")</f>
        <v/>
      </c>
      <c r="M469" s="111">
        <f>IF(A469=2,K469,"")</f>
        <v>13750.000000000002</v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>
        <v>2</v>
      </c>
      <c r="B470" s="104"/>
      <c r="C470" s="105" t="s">
        <v>1260</v>
      </c>
      <c r="D470" s="105"/>
      <c r="E470" s="105"/>
      <c r="F470" s="114"/>
      <c r="G470" s="107"/>
      <c r="H470" s="108" t="s">
        <v>1141</v>
      </c>
      <c r="I470" s="109">
        <v>1</v>
      </c>
      <c r="J470" s="110">
        <v>5000</v>
      </c>
      <c r="K470" s="110">
        <f>IF(I470="","",J470*I470)</f>
        <v>5000</v>
      </c>
      <c r="L470" s="111" t="str">
        <f>IF(A470=1,K470,"")</f>
        <v/>
      </c>
      <c r="M470" s="111">
        <f>IF(A470=2,K470,"")</f>
        <v>5000</v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>
        <v>2</v>
      </c>
      <c r="B471" s="104"/>
      <c r="C471" s="105" t="s">
        <v>1261</v>
      </c>
      <c r="D471" s="105"/>
      <c r="E471" s="105"/>
      <c r="F471" s="113"/>
      <c r="G471" s="107"/>
      <c r="H471" s="108" t="s">
        <v>68</v>
      </c>
      <c r="I471" s="109">
        <v>0.42</v>
      </c>
      <c r="J471" s="110">
        <v>15000</v>
      </c>
      <c r="K471" s="110">
        <f>IF(I471="","",J471*I471)</f>
        <v>6300</v>
      </c>
      <c r="L471" s="111" t="str">
        <f>IF(A471=1,K471,"")</f>
        <v/>
      </c>
      <c r="M471" s="111">
        <f>IF(A471=2,K471,"")</f>
        <v>6300</v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/>
      <c r="B472" s="104"/>
      <c r="C472" s="105"/>
      <c r="D472" s="105"/>
      <c r="E472" s="105"/>
      <c r="F472" s="113"/>
      <c r="G472" s="107"/>
      <c r="H472" s="108"/>
      <c r="I472" s="109"/>
      <c r="J472" s="110"/>
      <c r="K472" s="110" t="str">
        <f>IF(I472="","",J472*I472)</f>
        <v/>
      </c>
      <c r="L472" s="111" t="str">
        <f>IF(A472=1,K472,"")</f>
        <v/>
      </c>
      <c r="M472" s="111" t="str">
        <f>IF(A472=2,K472,"")</f>
        <v/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>
        <v>2</v>
      </c>
      <c r="B473" s="104"/>
      <c r="C473" s="105" t="s">
        <v>1307</v>
      </c>
      <c r="D473" s="105"/>
      <c r="E473" s="105"/>
      <c r="F473" s="113" t="s">
        <v>1308</v>
      </c>
      <c r="G473" s="107"/>
      <c r="H473" s="108" t="s">
        <v>634</v>
      </c>
      <c r="I473" s="109">
        <v>13</v>
      </c>
      <c r="J473" s="110">
        <v>800</v>
      </c>
      <c r="K473" s="110">
        <f>IF(I473="","",J473*I473)</f>
        <v>10400</v>
      </c>
      <c r="L473" s="111" t="str">
        <f>IF(A473=1,K473,"")</f>
        <v/>
      </c>
      <c r="M473" s="111">
        <f>IF(A473=2,K473,"")</f>
        <v>10400</v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>
        <v>1</v>
      </c>
      <c r="B474" s="104"/>
      <c r="C474" s="105" t="s">
        <v>936</v>
      </c>
      <c r="D474" s="105"/>
      <c r="E474" s="105"/>
      <c r="F474" s="106" t="s">
        <v>368</v>
      </c>
      <c r="G474" s="107"/>
      <c r="H474" s="108" t="s">
        <v>68</v>
      </c>
      <c r="I474" s="109">
        <v>1.04</v>
      </c>
      <c r="J474" s="110">
        <v>20800</v>
      </c>
      <c r="K474" s="110">
        <f>IF(I474="","",J474*I474)</f>
        <v>21632</v>
      </c>
      <c r="L474" s="111">
        <f>IF(A474=1,K474,"")</f>
        <v>21632</v>
      </c>
      <c r="M474" s="111" t="str">
        <f>IF(A474=2,K474,"")</f>
        <v/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 t="s">
        <v>949</v>
      </c>
      <c r="R474" s="115"/>
    </row>
    <row r="475" spans="1:18" ht="27" customHeight="1">
      <c r="A475" s="103">
        <v>1</v>
      </c>
      <c r="B475" s="104"/>
      <c r="C475" s="105" t="s">
        <v>352</v>
      </c>
      <c r="D475" s="105"/>
      <c r="E475" s="105"/>
      <c r="F475" s="106"/>
      <c r="G475" s="107"/>
      <c r="H475" s="108" t="s">
        <v>68</v>
      </c>
      <c r="I475" s="109">
        <v>2.1800000000000002</v>
      </c>
      <c r="J475" s="110">
        <v>1900</v>
      </c>
      <c r="K475" s="110">
        <f>IF(I475="","",J475*I475)</f>
        <v>4142</v>
      </c>
      <c r="L475" s="111">
        <f>IF(A475=1,K475,"")</f>
        <v>4142</v>
      </c>
      <c r="M475" s="111" t="str">
        <f>IF(A475=2,K475,"")</f>
        <v/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 t="s">
        <v>855</v>
      </c>
      <c r="R475" s="115"/>
    </row>
    <row r="476" spans="1:18" ht="27" customHeight="1">
      <c r="A476" s="103"/>
      <c r="B476" s="104"/>
      <c r="C476" s="105"/>
      <c r="D476" s="105"/>
      <c r="E476" s="105"/>
      <c r="F476" s="106"/>
      <c r="G476" s="107"/>
      <c r="H476" s="108"/>
      <c r="I476" s="109"/>
      <c r="J476" s="110"/>
      <c r="K476" s="110" t="str">
        <f>IF(I476="","",J476*I476)</f>
        <v/>
      </c>
      <c r="L476" s="111" t="str">
        <f>IF(A476=1,K476,"")</f>
        <v/>
      </c>
      <c r="M476" s="111" t="str">
        <f>IF(A476=2,K476,"")</f>
        <v/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>
        <v>1</v>
      </c>
      <c r="B477" s="104"/>
      <c r="C477" s="105" t="s">
        <v>1264</v>
      </c>
      <c r="D477" s="105"/>
      <c r="E477" s="105"/>
      <c r="F477" s="106" t="s">
        <v>1276</v>
      </c>
      <c r="G477" s="107"/>
      <c r="H477" s="108" t="s">
        <v>648</v>
      </c>
      <c r="I477" s="109">
        <v>0.55000000000000004</v>
      </c>
      <c r="J477" s="110">
        <v>4000</v>
      </c>
      <c r="K477" s="110">
        <f>IF(I477="","",J477*I477)</f>
        <v>2200</v>
      </c>
      <c r="L477" s="111">
        <f>IF(A477=1,K477,"")</f>
        <v>2200</v>
      </c>
      <c r="M477" s="111" t="str">
        <f>IF(A477=2,K477,"")</f>
        <v/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>
        <v>1</v>
      </c>
      <c r="B478" s="104"/>
      <c r="C478" s="105" t="s">
        <v>1309</v>
      </c>
      <c r="D478" s="105"/>
      <c r="E478" s="105"/>
      <c r="F478" s="114" t="s">
        <v>1310</v>
      </c>
      <c r="G478" s="107"/>
      <c r="H478" s="108" t="s">
        <v>643</v>
      </c>
      <c r="I478" s="109">
        <v>13</v>
      </c>
      <c r="J478" s="110">
        <v>52000</v>
      </c>
      <c r="K478" s="110">
        <f>IF(I478="","",J478*I478)</f>
        <v>676000</v>
      </c>
      <c r="L478" s="111">
        <f>IF(A478=1,K478,"")</f>
        <v>676000</v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 t="s">
        <v>1312</v>
      </c>
      <c r="R478" s="115"/>
    </row>
    <row r="479" spans="1:18" ht="27" customHeight="1">
      <c r="A479" s="103">
        <v>1</v>
      </c>
      <c r="B479" s="104"/>
      <c r="C479" s="105" t="s">
        <v>1309</v>
      </c>
      <c r="D479" s="105"/>
      <c r="E479" s="105"/>
      <c r="F479" s="114" t="s">
        <v>1311</v>
      </c>
      <c r="G479" s="107"/>
      <c r="H479" s="108" t="s">
        <v>634</v>
      </c>
      <c r="I479" s="109">
        <v>13</v>
      </c>
      <c r="J479" s="110">
        <v>29600</v>
      </c>
      <c r="K479" s="110">
        <f>IF(I479="","",J479*I479)</f>
        <v>384800</v>
      </c>
      <c r="L479" s="111">
        <f>IF(A479=1,K479,"")</f>
        <v>384800</v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 t="s">
        <v>1313</v>
      </c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>
        <v>2</v>
      </c>
      <c r="B481" s="104"/>
      <c r="C481" s="105" t="s">
        <v>941</v>
      </c>
      <c r="D481" s="105"/>
      <c r="E481" s="105"/>
      <c r="F481" s="114"/>
      <c r="G481" s="107"/>
      <c r="H481" s="108" t="s">
        <v>947</v>
      </c>
      <c r="I481" s="109">
        <v>0.08</v>
      </c>
      <c r="J481" s="110">
        <v>211451.28</v>
      </c>
      <c r="K481" s="110">
        <f>IF(I481="","",J481*I481)</f>
        <v>16916.1024</v>
      </c>
      <c r="L481" s="111" t="str">
        <f>IF(A481=1,K481,"")</f>
        <v/>
      </c>
      <c r="M481" s="111">
        <f>IF(A481=2,K481,"")</f>
        <v>16916.1024</v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1324643.3824</v>
      </c>
      <c r="L484" s="119">
        <f>SUM(L464:L483)</f>
        <v>1096276</v>
      </c>
      <c r="M484" s="119">
        <f>SUM(M464:M483)</f>
        <v>228367.3824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50947.822399999997</v>
      </c>
      <c r="L485" s="126">
        <f>IF($I$4="","",L484/$I$4)</f>
        <v>2666.6893699829725</v>
      </c>
      <c r="M485" s="126">
        <f>IF($I$4="","",M484/$I$4)</f>
        <v>555.50324106056917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24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1303</v>
      </c>
      <c r="C488" s="84"/>
      <c r="D488" s="84"/>
      <c r="E488" s="84"/>
      <c r="F488" s="84"/>
      <c r="G488" s="84"/>
      <c r="H488" s="85"/>
      <c r="I488" s="86"/>
      <c r="J488" s="87"/>
      <c r="K488" s="87" t="s">
        <v>1314</v>
      </c>
      <c r="L488" s="88"/>
      <c r="M488" s="88"/>
      <c r="N488" s="88"/>
      <c r="O488" s="88"/>
      <c r="P488" s="89">
        <v>79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1296</v>
      </c>
      <c r="C490" s="232"/>
      <c r="D490" s="232"/>
      <c r="E490" s="232"/>
      <c r="F490" s="232"/>
      <c r="G490" s="232"/>
      <c r="H490" s="97" t="s">
        <v>110</v>
      </c>
      <c r="I490" s="98">
        <v>16.78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>
        <v>2</v>
      </c>
      <c r="B491" s="104"/>
      <c r="C491" s="105" t="s">
        <v>1193</v>
      </c>
      <c r="D491" s="105"/>
      <c r="E491" s="105"/>
      <c r="F491" s="106" t="s">
        <v>1315</v>
      </c>
      <c r="G491" s="107"/>
      <c r="H491" s="108" t="s">
        <v>110</v>
      </c>
      <c r="I491" s="109">
        <v>22.52</v>
      </c>
      <c r="J491" s="110">
        <v>1120</v>
      </c>
      <c r="K491" s="110">
        <f>IF(I491="","",J491*I491)</f>
        <v>25222.399999999998</v>
      </c>
      <c r="L491" s="111" t="str">
        <f>IF(A491=1,K491,"")</f>
        <v/>
      </c>
      <c r="M491" s="111">
        <f>IF(A491=2,K491,"")</f>
        <v>25222.399999999998</v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/>
      <c r="R491" s="102"/>
    </row>
    <row r="492" spans="1:18" ht="27" customHeight="1">
      <c r="A492" s="103">
        <v>2</v>
      </c>
      <c r="B492" s="104"/>
      <c r="C492" s="105" t="s">
        <v>934</v>
      </c>
      <c r="D492" s="105"/>
      <c r="E492" s="105"/>
      <c r="F492" s="106"/>
      <c r="G492" s="107"/>
      <c r="H492" s="108" t="s">
        <v>76</v>
      </c>
      <c r="I492" s="109">
        <v>10.07</v>
      </c>
      <c r="J492" s="110">
        <v>600</v>
      </c>
      <c r="K492" s="110">
        <f>IF(I492="","",J492*I492)</f>
        <v>6042</v>
      </c>
      <c r="L492" s="111" t="str">
        <f>IF(A492=1,K492,"")</f>
        <v/>
      </c>
      <c r="M492" s="111">
        <f>IF(A492=2,K492,"")</f>
        <v>6042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/>
      <c r="R492" s="102"/>
    </row>
    <row r="493" spans="1:18" ht="27" customHeight="1">
      <c r="A493" s="103">
        <v>2</v>
      </c>
      <c r="B493" s="104"/>
      <c r="C493" s="105" t="s">
        <v>1256</v>
      </c>
      <c r="D493" s="105"/>
      <c r="E493" s="105"/>
      <c r="F493" s="106"/>
      <c r="G493" s="107"/>
      <c r="H493" s="108" t="s">
        <v>76</v>
      </c>
      <c r="I493" s="109">
        <v>10.07</v>
      </c>
      <c r="J493" s="110">
        <v>650</v>
      </c>
      <c r="K493" s="110">
        <f>IF(I493="","",J493*I493)</f>
        <v>6545.5</v>
      </c>
      <c r="L493" s="111" t="str">
        <f>IF(A493=1,K493,"")</f>
        <v/>
      </c>
      <c r="M493" s="111">
        <f>IF(A493=2,K493,"")</f>
        <v>6545.5</v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/>
      <c r="R493" s="102"/>
    </row>
    <row r="494" spans="1:18" ht="27" customHeight="1">
      <c r="A494" s="103">
        <v>1</v>
      </c>
      <c r="B494" s="104"/>
      <c r="C494" s="105" t="s">
        <v>1257</v>
      </c>
      <c r="D494" s="105"/>
      <c r="E494" s="105"/>
      <c r="F494" s="113"/>
      <c r="G494" s="107"/>
      <c r="H494" s="108" t="s">
        <v>68</v>
      </c>
      <c r="I494" s="109">
        <v>0.2</v>
      </c>
      <c r="J494" s="110">
        <v>24200</v>
      </c>
      <c r="K494" s="110">
        <f>IF(I494="","",J494*I494)</f>
        <v>4840</v>
      </c>
      <c r="L494" s="111">
        <f>IF(A494=1,K494,"")</f>
        <v>4840</v>
      </c>
      <c r="M494" s="111" t="str">
        <f>IF(A494=2,K494,"")</f>
        <v/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>
        <v>2</v>
      </c>
      <c r="B495" s="104"/>
      <c r="C495" s="105" t="s">
        <v>1287</v>
      </c>
      <c r="D495" s="105"/>
      <c r="E495" s="105"/>
      <c r="F495" s="106"/>
      <c r="G495" s="107"/>
      <c r="H495" s="108" t="s">
        <v>110</v>
      </c>
      <c r="I495" s="109">
        <v>16.78</v>
      </c>
      <c r="J495" s="110">
        <v>5450</v>
      </c>
      <c r="K495" s="110">
        <f>IF(I495="","",J495*I495)</f>
        <v>91451</v>
      </c>
      <c r="L495" s="111" t="str">
        <f>IF(A495=1,K495,"")</f>
        <v/>
      </c>
      <c r="M495" s="111">
        <f>IF(A495=2,K495,"")</f>
        <v>91451</v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>
        <v>2</v>
      </c>
      <c r="B496" s="104"/>
      <c r="C496" s="105" t="s">
        <v>1259</v>
      </c>
      <c r="D496" s="105"/>
      <c r="E496" s="105"/>
      <c r="F496" s="113"/>
      <c r="G496" s="107"/>
      <c r="H496" s="108" t="s">
        <v>68</v>
      </c>
      <c r="I496" s="109">
        <v>0.35</v>
      </c>
      <c r="J496" s="110">
        <v>25000</v>
      </c>
      <c r="K496" s="110">
        <f>IF(I496="","",J496*I496)</f>
        <v>8750</v>
      </c>
      <c r="L496" s="111" t="str">
        <f>IF(A496=1,K496,"")</f>
        <v/>
      </c>
      <c r="M496" s="111">
        <f>IF(A496=2,K496,"")</f>
        <v>8750</v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>
        <v>2</v>
      </c>
      <c r="B497" s="104"/>
      <c r="C497" s="105" t="s">
        <v>1260</v>
      </c>
      <c r="D497" s="105"/>
      <c r="E497" s="105"/>
      <c r="F497" s="114"/>
      <c r="G497" s="107"/>
      <c r="H497" s="108" t="s">
        <v>1141</v>
      </c>
      <c r="I497" s="109">
        <v>1</v>
      </c>
      <c r="J497" s="110">
        <v>8000</v>
      </c>
      <c r="K497" s="110">
        <f>IF(I497="","",J497*I497)</f>
        <v>8000</v>
      </c>
      <c r="L497" s="111" t="str">
        <f>IF(A497=1,K497,"")</f>
        <v/>
      </c>
      <c r="M497" s="111">
        <f>IF(A497=2,K497,"")</f>
        <v>8000</v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>
        <v>2</v>
      </c>
      <c r="B498" s="104"/>
      <c r="C498" s="105" t="s">
        <v>1261</v>
      </c>
      <c r="D498" s="105"/>
      <c r="E498" s="105"/>
      <c r="F498" s="113"/>
      <c r="G498" s="107"/>
      <c r="H498" s="108" t="s">
        <v>68</v>
      </c>
      <c r="I498" s="109">
        <v>0.27</v>
      </c>
      <c r="J498" s="110">
        <v>15000</v>
      </c>
      <c r="K498" s="110">
        <f>IF(I498="","",J498*I498)</f>
        <v>4050.0000000000005</v>
      </c>
      <c r="L498" s="111" t="str">
        <f>IF(A498=1,K498,"")</f>
        <v/>
      </c>
      <c r="M498" s="111">
        <f>IF(A498=2,K498,"")</f>
        <v>4050.0000000000005</v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/>
      <c r="B499" s="104"/>
      <c r="C499" s="105"/>
      <c r="D499" s="105"/>
      <c r="E499" s="105"/>
      <c r="F499" s="113"/>
      <c r="G499" s="107"/>
      <c r="H499" s="108"/>
      <c r="I499" s="109"/>
      <c r="J499" s="110"/>
      <c r="K499" s="110" t="str">
        <f>IF(I499="","",J499*I499)</f>
        <v/>
      </c>
      <c r="L499" s="111" t="str">
        <f>IF(A499=1,K499,"")</f>
        <v/>
      </c>
      <c r="M499" s="111" t="str">
        <f>IF(A499=2,K499,"")</f>
        <v/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>
        <v>2</v>
      </c>
      <c r="B500" s="104"/>
      <c r="C500" s="105" t="s">
        <v>1316</v>
      </c>
      <c r="D500" s="105"/>
      <c r="E500" s="105"/>
      <c r="F500" s="113" t="s">
        <v>1317</v>
      </c>
      <c r="G500" s="107"/>
      <c r="H500" s="108" t="s">
        <v>634</v>
      </c>
      <c r="I500" s="109">
        <v>9</v>
      </c>
      <c r="J500" s="110">
        <v>800</v>
      </c>
      <c r="K500" s="110">
        <f>IF(I500="","",J500*I500)</f>
        <v>7200</v>
      </c>
      <c r="L500" s="111" t="str">
        <f>IF(A500=1,K500,"")</f>
        <v/>
      </c>
      <c r="M500" s="111">
        <f>IF(A500=2,K500,"")</f>
        <v>7200</v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>
        <v>1</v>
      </c>
      <c r="B501" s="104"/>
      <c r="C501" s="105" t="s">
        <v>936</v>
      </c>
      <c r="D501" s="105"/>
      <c r="E501" s="105"/>
      <c r="F501" s="106" t="s">
        <v>368</v>
      </c>
      <c r="G501" s="107"/>
      <c r="H501" s="108" t="s">
        <v>68</v>
      </c>
      <c r="I501" s="109">
        <v>0.65</v>
      </c>
      <c r="J501" s="110">
        <v>20800</v>
      </c>
      <c r="K501" s="110">
        <f>IF(I501="","",J501*I501)</f>
        <v>13520</v>
      </c>
      <c r="L501" s="111">
        <f>IF(A501=1,K501,"")</f>
        <v>13520</v>
      </c>
      <c r="M501" s="111" t="str">
        <f>IF(A501=2,K501,"")</f>
        <v/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 t="s">
        <v>949</v>
      </c>
      <c r="R501" s="115"/>
    </row>
    <row r="502" spans="1:18" ht="27" customHeight="1">
      <c r="A502" s="103">
        <v>1</v>
      </c>
      <c r="B502" s="104"/>
      <c r="C502" s="105" t="s">
        <v>352</v>
      </c>
      <c r="D502" s="105"/>
      <c r="E502" s="105"/>
      <c r="F502" s="106"/>
      <c r="G502" s="107"/>
      <c r="H502" s="108" t="s">
        <v>68</v>
      </c>
      <c r="I502" s="109">
        <v>1.41</v>
      </c>
      <c r="J502" s="110">
        <v>1900</v>
      </c>
      <c r="K502" s="110">
        <f>IF(I502="","",J502*I502)</f>
        <v>2679</v>
      </c>
      <c r="L502" s="111">
        <f>IF(A502=1,K502,"")</f>
        <v>2679</v>
      </c>
      <c r="M502" s="111" t="str">
        <f>IF(A502=2,K502,"")</f>
        <v/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 t="s">
        <v>855</v>
      </c>
      <c r="R502" s="115"/>
    </row>
    <row r="503" spans="1:18" ht="27" customHeight="1">
      <c r="A503" s="103"/>
      <c r="B503" s="104"/>
      <c r="C503" s="105"/>
      <c r="D503" s="105"/>
      <c r="E503" s="105"/>
      <c r="F503" s="106"/>
      <c r="G503" s="107"/>
      <c r="H503" s="108"/>
      <c r="I503" s="109"/>
      <c r="J503" s="110"/>
      <c r="K503" s="110" t="str">
        <f>IF(I503="","",J503*I503)</f>
        <v/>
      </c>
      <c r="L503" s="111" t="str">
        <f>IF(A503=1,K503,"")</f>
        <v/>
      </c>
      <c r="M503" s="111" t="str">
        <f>IF(A503=2,K503,"")</f>
        <v/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>
        <v>1</v>
      </c>
      <c r="B504" s="104"/>
      <c r="C504" s="105" t="s">
        <v>1264</v>
      </c>
      <c r="D504" s="105"/>
      <c r="E504" s="105"/>
      <c r="F504" s="106" t="s">
        <v>1276</v>
      </c>
      <c r="G504" s="107"/>
      <c r="H504" s="108" t="s">
        <v>648</v>
      </c>
      <c r="I504" s="109">
        <v>0.35</v>
      </c>
      <c r="J504" s="110">
        <v>4000</v>
      </c>
      <c r="K504" s="110">
        <f>IF(I504="","",J504*I504)</f>
        <v>1400</v>
      </c>
      <c r="L504" s="111">
        <f>IF(A504=1,K504,"")</f>
        <v>1400</v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>
        <v>1</v>
      </c>
      <c r="B505" s="104"/>
      <c r="C505" s="105" t="s">
        <v>1309</v>
      </c>
      <c r="D505" s="105"/>
      <c r="E505" s="105"/>
      <c r="F505" s="114" t="s">
        <v>523</v>
      </c>
      <c r="G505" s="107"/>
      <c r="H505" s="108" t="s">
        <v>643</v>
      </c>
      <c r="I505" s="109">
        <v>8</v>
      </c>
      <c r="J505" s="110">
        <v>79600</v>
      </c>
      <c r="K505" s="110">
        <f>IF(I505="","",J505*I505)</f>
        <v>636800</v>
      </c>
      <c r="L505" s="111">
        <f>IF(A505=1,K505,"")</f>
        <v>636800</v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 t="s">
        <v>1319</v>
      </c>
      <c r="R505" s="115"/>
    </row>
    <row r="506" spans="1:18" ht="27" customHeight="1">
      <c r="A506" s="103">
        <v>1</v>
      </c>
      <c r="B506" s="104"/>
      <c r="C506" s="105" t="s">
        <v>1309</v>
      </c>
      <c r="D506" s="105"/>
      <c r="E506" s="105"/>
      <c r="F506" s="114" t="s">
        <v>1318</v>
      </c>
      <c r="G506" s="107"/>
      <c r="H506" s="108" t="s">
        <v>643</v>
      </c>
      <c r="I506" s="109">
        <v>1</v>
      </c>
      <c r="J506" s="110">
        <v>71600</v>
      </c>
      <c r="K506" s="110">
        <f>IF(I506="","",J506*I506)</f>
        <v>71600</v>
      </c>
      <c r="L506" s="111">
        <f>IF(A506=1,K506,"")</f>
        <v>71600</v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 t="s">
        <v>1320</v>
      </c>
      <c r="R506" s="115"/>
    </row>
    <row r="507" spans="1:18" ht="27" customHeight="1">
      <c r="A507" s="103">
        <v>1</v>
      </c>
      <c r="B507" s="104"/>
      <c r="C507" s="105" t="s">
        <v>1309</v>
      </c>
      <c r="D507" s="105"/>
      <c r="E507" s="105"/>
      <c r="F507" s="113"/>
      <c r="G507" s="107"/>
      <c r="H507" s="108" t="s">
        <v>634</v>
      </c>
      <c r="I507" s="109">
        <v>9</v>
      </c>
      <c r="J507" s="110">
        <v>29600</v>
      </c>
      <c r="K507" s="110">
        <f>IF(I507="","",J507*I507)</f>
        <v>266400</v>
      </c>
      <c r="L507" s="111">
        <f>IF(A507=1,K507,"")</f>
        <v>266400</v>
      </c>
      <c r="M507" s="111" t="str">
        <f>IF(A507=2,K507,"")</f>
        <v/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 t="s">
        <v>1313</v>
      </c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>
        <v>2</v>
      </c>
      <c r="B509" s="104"/>
      <c r="C509" s="105" t="s">
        <v>941</v>
      </c>
      <c r="D509" s="105"/>
      <c r="E509" s="105"/>
      <c r="F509" s="114"/>
      <c r="G509" s="107"/>
      <c r="H509" s="108" t="s">
        <v>947</v>
      </c>
      <c r="I509" s="109">
        <v>0.08</v>
      </c>
      <c r="J509" s="110">
        <v>157260.9</v>
      </c>
      <c r="K509" s="110">
        <f>IF(I509="","",J509*I509)</f>
        <v>12580.871999999999</v>
      </c>
      <c r="L509" s="111" t="str">
        <f>IF(A509=1,K509,"")</f>
        <v/>
      </c>
      <c r="M509" s="111">
        <f>IF(A509=2,K509,"")</f>
        <v>12580.871999999999</v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1167080.7719999999</v>
      </c>
      <c r="L511" s="119">
        <f>SUM(L491:L510)</f>
        <v>997239</v>
      </c>
      <c r="M511" s="119">
        <f>SUM(M491:M510)</f>
        <v>169841.772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69551.893444576868</v>
      </c>
      <c r="L512" s="126">
        <f>IF($I$4="","",L511/$I$4)</f>
        <v>2425.782048163464</v>
      </c>
      <c r="M512" s="126">
        <f>IF($I$4="","",M511/$I$4)</f>
        <v>413.13980053514956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24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1303</v>
      </c>
      <c r="C515" s="84"/>
      <c r="D515" s="84"/>
      <c r="E515" s="84"/>
      <c r="F515" s="84"/>
      <c r="G515" s="84"/>
      <c r="H515" s="85"/>
      <c r="I515" s="86"/>
      <c r="J515" s="87"/>
      <c r="K515" s="87" t="s">
        <v>1322</v>
      </c>
      <c r="L515" s="88"/>
      <c r="M515" s="88"/>
      <c r="N515" s="88"/>
      <c r="O515" s="88"/>
      <c r="P515" s="89">
        <v>80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1321</v>
      </c>
      <c r="C517" s="232"/>
      <c r="D517" s="232"/>
      <c r="E517" s="232"/>
      <c r="F517" s="232"/>
      <c r="G517" s="232"/>
      <c r="H517" s="97" t="s">
        <v>110</v>
      </c>
      <c r="I517" s="98">
        <v>38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2</v>
      </c>
      <c r="B518" s="104"/>
      <c r="C518" s="105" t="s">
        <v>1193</v>
      </c>
      <c r="D518" s="105"/>
      <c r="E518" s="105"/>
      <c r="F518" s="106" t="s">
        <v>1323</v>
      </c>
      <c r="G518" s="107"/>
      <c r="H518" s="108" t="s">
        <v>110</v>
      </c>
      <c r="I518" s="109">
        <v>56.6</v>
      </c>
      <c r="J518" s="110">
        <v>1120</v>
      </c>
      <c r="K518" s="110">
        <f>IF(I518="","",J518*I518)</f>
        <v>63392</v>
      </c>
      <c r="L518" s="111" t="str">
        <f>IF(A518=1,K518,"")</f>
        <v/>
      </c>
      <c r="M518" s="111">
        <f>IF(A518=2,K518,"")</f>
        <v>63392</v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/>
      <c r="R518" s="102"/>
    </row>
    <row r="519" spans="1:18" ht="27" customHeight="1">
      <c r="A519" s="103">
        <v>2</v>
      </c>
      <c r="B519" s="104"/>
      <c r="C519" s="105" t="s">
        <v>934</v>
      </c>
      <c r="D519" s="105"/>
      <c r="E519" s="105"/>
      <c r="F519" s="106"/>
      <c r="G519" s="107"/>
      <c r="H519" s="108" t="s">
        <v>76</v>
      </c>
      <c r="I519" s="109">
        <v>22.8</v>
      </c>
      <c r="J519" s="110">
        <v>600</v>
      </c>
      <c r="K519" s="110">
        <f>IF(I519="","",J519*I519)</f>
        <v>13680</v>
      </c>
      <c r="L519" s="111" t="str">
        <f>IF(A519=1,K519,"")</f>
        <v/>
      </c>
      <c r="M519" s="111">
        <f>IF(A519=2,K519,"")</f>
        <v>13680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/>
      <c r="R519" s="102"/>
    </row>
    <row r="520" spans="1:18" ht="27" customHeight="1">
      <c r="A520" s="103">
        <v>2</v>
      </c>
      <c r="B520" s="104"/>
      <c r="C520" s="105" t="s">
        <v>1256</v>
      </c>
      <c r="D520" s="105"/>
      <c r="E520" s="105"/>
      <c r="F520" s="106"/>
      <c r="G520" s="107"/>
      <c r="H520" s="108" t="s">
        <v>76</v>
      </c>
      <c r="I520" s="109">
        <v>22.8</v>
      </c>
      <c r="J520" s="110">
        <v>650</v>
      </c>
      <c r="K520" s="110">
        <f>IF(I520="","",J520*I520)</f>
        <v>14820</v>
      </c>
      <c r="L520" s="111" t="str">
        <f>IF(A520=1,K520,"")</f>
        <v/>
      </c>
      <c r="M520" s="111">
        <f>IF(A520=2,K520,"")</f>
        <v>14820</v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/>
      <c r="R520" s="102"/>
    </row>
    <row r="521" spans="1:18" ht="27" customHeight="1">
      <c r="A521" s="103">
        <v>1</v>
      </c>
      <c r="B521" s="104"/>
      <c r="C521" s="105" t="s">
        <v>1257</v>
      </c>
      <c r="D521" s="105"/>
      <c r="E521" s="105"/>
      <c r="F521" s="113"/>
      <c r="G521" s="107"/>
      <c r="H521" s="108" t="s">
        <v>68</v>
      </c>
      <c r="I521" s="109">
        <v>0.46</v>
      </c>
      <c r="J521" s="110">
        <v>24200</v>
      </c>
      <c r="K521" s="110">
        <f>IF(I521="","",J521*I521)</f>
        <v>11132</v>
      </c>
      <c r="L521" s="111">
        <f>IF(A521=1,K521,"")</f>
        <v>11132</v>
      </c>
      <c r="M521" s="111" t="str">
        <f>IF(A521=2,K521,"")</f>
        <v/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>
        <v>2</v>
      </c>
      <c r="B522" s="104"/>
      <c r="C522" s="105" t="s">
        <v>1324</v>
      </c>
      <c r="D522" s="105"/>
      <c r="E522" s="105"/>
      <c r="F522" s="106"/>
      <c r="G522" s="107"/>
      <c r="H522" s="108" t="s">
        <v>110</v>
      </c>
      <c r="I522" s="109">
        <v>38</v>
      </c>
      <c r="J522" s="110">
        <v>5750</v>
      </c>
      <c r="K522" s="110">
        <f>IF(I522="","",J522*I522)</f>
        <v>218500</v>
      </c>
      <c r="L522" s="111" t="str">
        <f>IF(A522=1,K522,"")</f>
        <v/>
      </c>
      <c r="M522" s="111">
        <f>IF(A522=2,K522,"")</f>
        <v>218500</v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>
        <v>2</v>
      </c>
      <c r="B523" s="104"/>
      <c r="C523" s="105" t="s">
        <v>1259</v>
      </c>
      <c r="D523" s="105"/>
      <c r="E523" s="105"/>
      <c r="F523" s="113"/>
      <c r="G523" s="107"/>
      <c r="H523" s="108" t="s">
        <v>68</v>
      </c>
      <c r="I523" s="109">
        <v>0.8</v>
      </c>
      <c r="J523" s="110">
        <v>25000</v>
      </c>
      <c r="K523" s="110">
        <f>IF(I523="","",J523*I523)</f>
        <v>20000</v>
      </c>
      <c r="L523" s="111" t="str">
        <f>IF(A523=1,K523,"")</f>
        <v/>
      </c>
      <c r="M523" s="111">
        <f>IF(A523=2,K523,"")</f>
        <v>20000</v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>
        <v>2</v>
      </c>
      <c r="B524" s="104"/>
      <c r="C524" s="105" t="s">
        <v>1260</v>
      </c>
      <c r="D524" s="105"/>
      <c r="E524" s="105"/>
      <c r="F524" s="114"/>
      <c r="G524" s="107"/>
      <c r="H524" s="108" t="s">
        <v>1141</v>
      </c>
      <c r="I524" s="109">
        <v>1</v>
      </c>
      <c r="J524" s="110">
        <v>8000</v>
      </c>
      <c r="K524" s="110">
        <f>IF(I524="","",J524*I524)</f>
        <v>8000</v>
      </c>
      <c r="L524" s="111" t="str">
        <f>IF(A524=1,K524,"")</f>
        <v/>
      </c>
      <c r="M524" s="111">
        <f>IF(A524=2,K524,"")</f>
        <v>8000</v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>
        <v>2</v>
      </c>
      <c r="B525" s="104"/>
      <c r="C525" s="105" t="s">
        <v>1261</v>
      </c>
      <c r="D525" s="105"/>
      <c r="E525" s="105"/>
      <c r="F525" s="113"/>
      <c r="G525" s="107"/>
      <c r="H525" s="108" t="s">
        <v>68</v>
      </c>
      <c r="I525" s="109">
        <v>0.61</v>
      </c>
      <c r="J525" s="110">
        <v>15000</v>
      </c>
      <c r="K525" s="110">
        <f>IF(I525="","",J525*I525)</f>
        <v>9150</v>
      </c>
      <c r="L525" s="111" t="str">
        <f>IF(A525=1,K525,"")</f>
        <v/>
      </c>
      <c r="M525" s="111">
        <f>IF(A525=2,K525,"")</f>
        <v>9150</v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/>
      <c r="B526" s="104"/>
      <c r="C526" s="105"/>
      <c r="D526" s="105"/>
      <c r="E526" s="105"/>
      <c r="F526" s="113"/>
      <c r="G526" s="107"/>
      <c r="H526" s="108"/>
      <c r="I526" s="109"/>
      <c r="J526" s="110"/>
      <c r="K526" s="110" t="str">
        <f>IF(I526="","",J526*I526)</f>
        <v/>
      </c>
      <c r="L526" s="111" t="str">
        <f>IF(A526=1,K526,"")</f>
        <v/>
      </c>
      <c r="M526" s="111" t="str">
        <f>IF(A526=2,K526,"")</f>
        <v/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>
        <v>2</v>
      </c>
      <c r="B527" s="104"/>
      <c r="C527" s="105" t="s">
        <v>1275</v>
      </c>
      <c r="D527" s="105"/>
      <c r="E527" s="105"/>
      <c r="F527" s="113" t="s">
        <v>1325</v>
      </c>
      <c r="G527" s="107"/>
      <c r="H527" s="108" t="s">
        <v>634</v>
      </c>
      <c r="I527" s="109">
        <v>19</v>
      </c>
      <c r="J527" s="110">
        <v>800</v>
      </c>
      <c r="K527" s="110">
        <f>IF(I527="","",J527*I527)</f>
        <v>15200</v>
      </c>
      <c r="L527" s="111" t="str">
        <f>IF(A527=1,K527,"")</f>
        <v/>
      </c>
      <c r="M527" s="111">
        <f>IF(A527=2,K527,"")</f>
        <v>15200</v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>
        <v>1</v>
      </c>
      <c r="B528" s="104"/>
      <c r="C528" s="105" t="s">
        <v>936</v>
      </c>
      <c r="D528" s="105"/>
      <c r="E528" s="105"/>
      <c r="F528" s="106" t="s">
        <v>368</v>
      </c>
      <c r="G528" s="107"/>
      <c r="H528" s="108" t="s">
        <v>68</v>
      </c>
      <c r="I528" s="109">
        <v>1.48</v>
      </c>
      <c r="J528" s="110">
        <v>20800</v>
      </c>
      <c r="K528" s="110">
        <f>IF(I528="","",J528*I528)</f>
        <v>30784</v>
      </c>
      <c r="L528" s="111">
        <f>IF(A528=1,K528,"")</f>
        <v>30784</v>
      </c>
      <c r="M528" s="111" t="str">
        <f>IF(A528=2,K528,"")</f>
        <v/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 t="s">
        <v>949</v>
      </c>
      <c r="R528" s="115"/>
    </row>
    <row r="529" spans="1:18" ht="27" customHeight="1">
      <c r="A529" s="103">
        <v>1</v>
      </c>
      <c r="B529" s="104"/>
      <c r="C529" s="105" t="s">
        <v>352</v>
      </c>
      <c r="D529" s="105"/>
      <c r="E529" s="105"/>
      <c r="F529" s="106"/>
      <c r="G529" s="107"/>
      <c r="H529" s="108" t="s">
        <v>68</v>
      </c>
      <c r="I529" s="109">
        <v>3.19</v>
      </c>
      <c r="J529" s="110">
        <v>1900</v>
      </c>
      <c r="K529" s="110">
        <f>IF(I529="","",J529*I529)</f>
        <v>6061</v>
      </c>
      <c r="L529" s="111">
        <f>IF(A529=1,K529,"")</f>
        <v>6061</v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 t="s">
        <v>855</v>
      </c>
      <c r="R529" s="115"/>
    </row>
    <row r="530" spans="1:18" ht="27" customHeight="1">
      <c r="A530" s="103"/>
      <c r="B530" s="104"/>
      <c r="C530" s="105"/>
      <c r="D530" s="105"/>
      <c r="E530" s="105"/>
      <c r="F530" s="106"/>
      <c r="G530" s="107"/>
      <c r="H530" s="108"/>
      <c r="I530" s="109"/>
      <c r="J530" s="110"/>
      <c r="K530" s="110" t="str">
        <f>IF(I530="","",J530*I530)</f>
        <v/>
      </c>
      <c r="L530" s="111" t="str">
        <f>IF(A530=1,K530,"")</f>
        <v/>
      </c>
      <c r="M530" s="111" t="str">
        <f>IF(A530=2,K530,"")</f>
        <v/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>
        <v>1</v>
      </c>
      <c r="B531" s="104"/>
      <c r="C531" s="105" t="s">
        <v>1264</v>
      </c>
      <c r="D531" s="105"/>
      <c r="E531" s="105"/>
      <c r="F531" s="106" t="s">
        <v>1276</v>
      </c>
      <c r="G531" s="107"/>
      <c r="H531" s="108" t="s">
        <v>648</v>
      </c>
      <c r="I531" s="109">
        <v>0.8</v>
      </c>
      <c r="J531" s="110">
        <v>4000</v>
      </c>
      <c r="K531" s="110">
        <f>IF(I531="","",J531*I531)</f>
        <v>3200</v>
      </c>
      <c r="L531" s="111">
        <f>IF(A531=1,K531,"")</f>
        <v>3200</v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>
        <v>1</v>
      </c>
      <c r="B532" s="104"/>
      <c r="C532" s="105" t="s">
        <v>1309</v>
      </c>
      <c r="D532" s="105"/>
      <c r="E532" s="105"/>
      <c r="F532" s="114" t="s">
        <v>529</v>
      </c>
      <c r="G532" s="107"/>
      <c r="H532" s="108" t="s">
        <v>643</v>
      </c>
      <c r="I532" s="109">
        <v>19</v>
      </c>
      <c r="J532" s="110">
        <v>91900</v>
      </c>
      <c r="K532" s="110">
        <f>IF(I532="","",J532*I532)</f>
        <v>1746100</v>
      </c>
      <c r="L532" s="111">
        <f>IF(A532=1,K532,"")</f>
        <v>1746100</v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 t="s">
        <v>1327</v>
      </c>
      <c r="R532" s="115"/>
    </row>
    <row r="533" spans="1:18" ht="27" customHeight="1">
      <c r="A533" s="103">
        <v>1</v>
      </c>
      <c r="B533" s="104"/>
      <c r="C533" s="105" t="s">
        <v>1309</v>
      </c>
      <c r="D533" s="105"/>
      <c r="E533" s="105"/>
      <c r="F533" s="114" t="s">
        <v>1326</v>
      </c>
      <c r="G533" s="107"/>
      <c r="H533" s="108" t="s">
        <v>634</v>
      </c>
      <c r="I533" s="109">
        <v>19</v>
      </c>
      <c r="J533" s="110">
        <v>29600</v>
      </c>
      <c r="K533" s="110">
        <f>IF(I533="","",J533*I533)</f>
        <v>562400</v>
      </c>
      <c r="L533" s="111">
        <f>IF(A533=1,K533,"")</f>
        <v>562400</v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 t="s">
        <v>1313</v>
      </c>
      <c r="R533" s="115"/>
    </row>
    <row r="534" spans="1:18" ht="27" customHeight="1">
      <c r="A534" s="103"/>
      <c r="B534" s="104"/>
      <c r="C534" s="105"/>
      <c r="D534" s="105"/>
      <c r="E534" s="105"/>
      <c r="F534" s="113"/>
      <c r="G534" s="107"/>
      <c r="H534" s="108"/>
      <c r="I534" s="109"/>
      <c r="J534" s="110"/>
      <c r="K534" s="110" t="str">
        <f>IF(I534="","",J534*I534)</f>
        <v/>
      </c>
      <c r="L534" s="111" t="str">
        <f>IF(A534=1,K534,"")</f>
        <v/>
      </c>
      <c r="M534" s="111" t="str">
        <f>IF(A534=2,K534,"")</f>
        <v/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>
        <v>2</v>
      </c>
      <c r="B536" s="104"/>
      <c r="C536" s="105" t="s">
        <v>941</v>
      </c>
      <c r="D536" s="105"/>
      <c r="E536" s="105"/>
      <c r="F536" s="114"/>
      <c r="G536" s="107"/>
      <c r="H536" s="108" t="s">
        <v>947</v>
      </c>
      <c r="I536" s="109">
        <v>0.08</v>
      </c>
      <c r="J536" s="110">
        <v>362742</v>
      </c>
      <c r="K536" s="110">
        <f>IF(I536="","",J536*I536)</f>
        <v>29019.360000000001</v>
      </c>
      <c r="L536" s="111" t="str">
        <f>IF(A536=1,K536,"")</f>
        <v/>
      </c>
      <c r="M536" s="111">
        <f>IF(A536=2,K536,"")</f>
        <v>29019.360000000001</v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2751438.36</v>
      </c>
      <c r="L538" s="119">
        <f>SUM(L518:L537)</f>
        <v>2359677</v>
      </c>
      <c r="M538" s="119">
        <f>SUM(M518:M537)</f>
        <v>391761.36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72406.272631578948</v>
      </c>
      <c r="L539" s="126">
        <f>IF($I$4="","",L538/$I$4)</f>
        <v>5739.9099975675017</v>
      </c>
      <c r="M539" s="126">
        <f>IF($I$4="","",M538/$I$4)</f>
        <v>952.95879348090477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imeMode="hiragana" allowBlank="1" showInputMessage="1" showErrorMessage="1" sqref="H2:H3 C2:G2 B538:C540 B457:B463 C5:F24 C29:G29 D81:H81 D54:H54 B25:B31 C56:G56 B1:B4 H488:H489 D540:H540 C83:G83 H515:H516 Q2:Q27 H29:H30 B52:B58 D27:H27 B79:B85 C110:G110 H56:H57 D108:H108 C137:G137 C59:F78 C32:F51 D135:H135 B133:B139 C164:G164 B106:B112 H110:H111 D162:H162 B160:B166 C191:G191 C113:F132 H137:H138 D189:H189 B187:B193 C218:G218 C140:F159 H164:H165 D216:H216 C245:G245 C167:F186 Q110:Q135 D243:H243 B241:B247 C272:G272 B214:B220 H218:H219 D270:H270 C299:G299 C221:F240 Q218:Q243 H245:H246 B268:B274 D297:H297 B295:B301 C326:G326 H272:H273 D324:H324 C353:G353 C275:F294 C248:F267 D351:H351 B349:B355 C380:G380 B322:B328 H326:H327 D378:H378 C407:G407 C329:F348 Q326:Q351 D405:H405 B403:B409 C434:G434 B376:B382 H380:H381 D432:H432 C461:G461 C383:F402 Q380:Q405 D459:H459 B484:B490 C488:G488 B430:B436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F3E3804F-FC09-48D0-8753-C7398A2BEBE1}"/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DAB9B744-65A5-45F8-81E7-1AB94B082833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6B76133D-5C4C-4020-A140-340ACA1F27F1}">
      <formula1>単位</formula1>
    </dataValidation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C18F627F-EE92-447C-9A6A-863D194A7212}"/>
    <dataValidation imeMode="disabled" allowBlank="1" showInputMessage="1" showErrorMessage="1" sqref="A538:A540 A430:A435 A403:A408 A457:A462 A1:A3 A484:A489 A25:A30 A52:A57 A79:A84 A106:A111 A133:A138 A160:A165 A187:A192 A214:A219 A241:A246 A268:A273 A295:A300 A322:A327 A349:A354 A376:A381 A511:A516" xr:uid="{9DA27A6D-3851-4FC8-9511-FDB9C93437E0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3275AA86-35E3-455D-8490-985432D9B83C}">
      <formula1>1</formula1>
      <formula2>6</formula2>
    </dataValidation>
    <dataValidation allowBlank="1" sqref="B5:B24 B464:B483 B491:B510 B32:B51 B59:B78 B86:B105 B113:B132 B140:B159 B167:B186 B194:B213 B221:B240 B248:B267 B275:B294 B302:B321 B329:B348 B356:B375 B383:B402 B410:B429 B437:B456 B518:B537" xr:uid="{AEDF9B8C-59E3-483D-8D52-86997C238C6A}"/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823191B4-5310-4480-8D3E-280BB029B4BA}">
      <formula1>1</formula1>
      <formula2>5</formula2>
    </dataValidation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7FBA6-3BF5-48A8-A853-5E02C5C7E1FA}">
  <sheetPr>
    <pageSetUpPr fitToPage="1"/>
  </sheetPr>
  <dimension ref="A1:R540"/>
  <sheetViews>
    <sheetView topLeftCell="F515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24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1303</v>
      </c>
      <c r="C2" s="84"/>
      <c r="D2" s="84"/>
      <c r="E2" s="84"/>
      <c r="F2" s="84"/>
      <c r="G2" s="84"/>
      <c r="H2" s="85"/>
      <c r="I2" s="86"/>
      <c r="J2" s="87"/>
      <c r="K2" s="87" t="s">
        <v>1329</v>
      </c>
      <c r="L2" s="88"/>
      <c r="M2" s="88"/>
      <c r="N2" s="88"/>
      <c r="O2" s="88"/>
      <c r="P2" s="89">
        <v>81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1328</v>
      </c>
      <c r="C4" s="232"/>
      <c r="D4" s="232"/>
      <c r="E4" s="232"/>
      <c r="F4" s="232"/>
      <c r="G4" s="232"/>
      <c r="H4" s="97" t="s">
        <v>110</v>
      </c>
      <c r="I4" s="98">
        <v>51.28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2</v>
      </c>
      <c r="B5" s="104"/>
      <c r="C5" s="105" t="s">
        <v>1193</v>
      </c>
      <c r="D5" s="105"/>
      <c r="E5" s="105"/>
      <c r="F5" s="106" t="s">
        <v>1330</v>
      </c>
      <c r="G5" s="107"/>
      <c r="H5" s="108" t="s">
        <v>110</v>
      </c>
      <c r="I5" s="109">
        <v>75.8</v>
      </c>
      <c r="J5" s="110">
        <v>1722.0000000000036</v>
      </c>
      <c r="K5" s="110">
        <f>IF(I5="","",J5*I5)</f>
        <v>130527.60000000027</v>
      </c>
      <c r="L5" s="111" t="str">
        <f>IF(A5=1,K5,"")</f>
        <v/>
      </c>
      <c r="M5" s="111">
        <f>IF(A5=2,K5,"")</f>
        <v>130527.60000000027</v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/>
      <c r="R5" s="102"/>
    </row>
    <row r="6" spans="1:18" ht="27" customHeight="1">
      <c r="A6" s="103">
        <v>2</v>
      </c>
      <c r="B6" s="104"/>
      <c r="C6" s="105" t="s">
        <v>934</v>
      </c>
      <c r="D6" s="105"/>
      <c r="E6" s="105"/>
      <c r="F6" s="106"/>
      <c r="G6" s="107"/>
      <c r="H6" s="108" t="s">
        <v>76</v>
      </c>
      <c r="I6" s="109">
        <v>38.1</v>
      </c>
      <c r="J6" s="110">
        <v>600</v>
      </c>
      <c r="K6" s="110">
        <f>IF(I6="","",J6*I6)</f>
        <v>22860</v>
      </c>
      <c r="L6" s="111" t="str">
        <f>IF(A6=1,K6,"")</f>
        <v/>
      </c>
      <c r="M6" s="111">
        <f>IF(A6=2,K6,"")</f>
        <v>22860</v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/>
      <c r="R6" s="102"/>
    </row>
    <row r="7" spans="1:18" ht="27" customHeight="1">
      <c r="A7" s="103">
        <v>2</v>
      </c>
      <c r="B7" s="104"/>
      <c r="C7" s="105" t="s">
        <v>1256</v>
      </c>
      <c r="D7" s="105"/>
      <c r="E7" s="105"/>
      <c r="F7" s="106"/>
      <c r="G7" s="107"/>
      <c r="H7" s="108" t="s">
        <v>76</v>
      </c>
      <c r="I7" s="109">
        <v>38.1</v>
      </c>
      <c r="J7" s="110">
        <v>650</v>
      </c>
      <c r="K7" s="110">
        <f>IF(I7="","",J7*I7)</f>
        <v>24765</v>
      </c>
      <c r="L7" s="111" t="str">
        <f>IF(A7=1,K7,"")</f>
        <v/>
      </c>
      <c r="M7" s="111">
        <f>IF(A7=2,K7,"")</f>
        <v>24765</v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/>
      <c r="R7" s="102"/>
    </row>
    <row r="8" spans="1:18" ht="27" customHeight="1">
      <c r="A8" s="103">
        <v>1</v>
      </c>
      <c r="B8" s="104"/>
      <c r="C8" s="105" t="s">
        <v>1257</v>
      </c>
      <c r="D8" s="105"/>
      <c r="E8" s="105"/>
      <c r="F8" s="113"/>
      <c r="G8" s="107"/>
      <c r="H8" s="108" t="s">
        <v>68</v>
      </c>
      <c r="I8" s="109">
        <v>1</v>
      </c>
      <c r="J8" s="110">
        <v>27300</v>
      </c>
      <c r="K8" s="110">
        <f>IF(I8="","",J8*I8)</f>
        <v>27300</v>
      </c>
      <c r="L8" s="111">
        <f>IF(A8=1,K8,"")</f>
        <v>27300</v>
      </c>
      <c r="M8" s="111" t="str">
        <f>IF(A8=2,K8,"")</f>
        <v/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>
        <v>2</v>
      </c>
      <c r="B9" s="104"/>
      <c r="C9" s="105" t="s">
        <v>1331</v>
      </c>
      <c r="D9" s="105"/>
      <c r="E9" s="105"/>
      <c r="F9" s="106"/>
      <c r="G9" s="107"/>
      <c r="H9" s="108" t="s">
        <v>110</v>
      </c>
      <c r="I9" s="109">
        <v>51.28</v>
      </c>
      <c r="J9" s="110">
        <v>5600</v>
      </c>
      <c r="K9" s="110">
        <f>IF(I9="","",J9*I9)</f>
        <v>287168</v>
      </c>
      <c r="L9" s="111" t="str">
        <f>IF(A9=1,K9,"")</f>
        <v/>
      </c>
      <c r="M9" s="111">
        <f>IF(A9=2,K9,"")</f>
        <v>287168</v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>
        <v>2</v>
      </c>
      <c r="B10" s="104"/>
      <c r="C10" s="105" t="s">
        <v>1259</v>
      </c>
      <c r="D10" s="105"/>
      <c r="E10" s="105"/>
      <c r="F10" s="113"/>
      <c r="G10" s="107"/>
      <c r="H10" s="108" t="s">
        <v>68</v>
      </c>
      <c r="I10" s="109">
        <v>1.17</v>
      </c>
      <c r="J10" s="110">
        <v>25000</v>
      </c>
      <c r="K10" s="110">
        <f>IF(I10="","",J10*I10)</f>
        <v>29250</v>
      </c>
      <c r="L10" s="111" t="str">
        <f>IF(A10=1,K10,"")</f>
        <v/>
      </c>
      <c r="M10" s="111">
        <f>IF(A10=2,K10,"")</f>
        <v>29250</v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>
        <v>2</v>
      </c>
      <c r="B11" s="104"/>
      <c r="C11" s="105" t="s">
        <v>1332</v>
      </c>
      <c r="D11" s="105"/>
      <c r="E11" s="105"/>
      <c r="F11" s="114"/>
      <c r="G11" s="107"/>
      <c r="H11" s="108" t="s">
        <v>1141</v>
      </c>
      <c r="I11" s="109">
        <v>1</v>
      </c>
      <c r="J11" s="110">
        <v>33500</v>
      </c>
      <c r="K11" s="110">
        <f>IF(I11="","",J11*I11)</f>
        <v>33500</v>
      </c>
      <c r="L11" s="111" t="str">
        <f>IF(A11=1,K11,"")</f>
        <v/>
      </c>
      <c r="M11" s="111">
        <f>IF(A11=2,K11,"")</f>
        <v>33500</v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 t="s">
        <v>1336</v>
      </c>
      <c r="R11" s="82"/>
    </row>
    <row r="12" spans="1:18" ht="27" customHeight="1">
      <c r="A12" s="103">
        <v>2</v>
      </c>
      <c r="B12" s="104"/>
      <c r="C12" s="105" t="s">
        <v>1261</v>
      </c>
      <c r="D12" s="105"/>
      <c r="E12" s="105"/>
      <c r="F12" s="113"/>
      <c r="G12" s="107"/>
      <c r="H12" s="108" t="s">
        <v>68</v>
      </c>
      <c r="I12" s="109">
        <v>1.92</v>
      </c>
      <c r="J12" s="110">
        <v>15000</v>
      </c>
      <c r="K12" s="110">
        <f>IF(I12="","",J12*I12)</f>
        <v>28800</v>
      </c>
      <c r="L12" s="111" t="str">
        <f>IF(A12=1,K12,"")</f>
        <v/>
      </c>
      <c r="M12" s="111">
        <f>IF(A12=2,K12,"")</f>
        <v>28800</v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>
        <v>2</v>
      </c>
      <c r="B14" s="104"/>
      <c r="C14" s="105" t="s">
        <v>1333</v>
      </c>
      <c r="D14" s="105"/>
      <c r="E14" s="105"/>
      <c r="F14" s="113" t="s">
        <v>1334</v>
      </c>
      <c r="G14" s="107"/>
      <c r="H14" s="108" t="s">
        <v>634</v>
      </c>
      <c r="I14" s="109">
        <v>26</v>
      </c>
      <c r="J14" s="110">
        <v>900</v>
      </c>
      <c r="K14" s="110">
        <f>IF(I14="","",J14*I14)</f>
        <v>23400</v>
      </c>
      <c r="L14" s="111" t="str">
        <f>IF(A14=1,K14,"")</f>
        <v/>
      </c>
      <c r="M14" s="111">
        <f>IF(A14=2,K14,"")</f>
        <v>23400</v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>
        <v>1</v>
      </c>
      <c r="B15" s="104"/>
      <c r="C15" s="105" t="s">
        <v>936</v>
      </c>
      <c r="D15" s="105"/>
      <c r="E15" s="105"/>
      <c r="F15" s="106" t="s">
        <v>368</v>
      </c>
      <c r="G15" s="107"/>
      <c r="H15" s="108" t="s">
        <v>68</v>
      </c>
      <c r="I15" s="109">
        <v>3.39</v>
      </c>
      <c r="J15" s="110">
        <v>20800</v>
      </c>
      <c r="K15" s="110">
        <f>IF(I15="","",J15*I15)</f>
        <v>70512</v>
      </c>
      <c r="L15" s="111">
        <f>IF(A15=1,K15,"")</f>
        <v>70512</v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 t="s">
        <v>949</v>
      </c>
      <c r="R15" s="115"/>
    </row>
    <row r="16" spans="1:18" ht="27" customHeight="1">
      <c r="A16" s="103">
        <v>1</v>
      </c>
      <c r="B16" s="104"/>
      <c r="C16" s="105" t="s">
        <v>352</v>
      </c>
      <c r="D16" s="105"/>
      <c r="E16" s="105"/>
      <c r="F16" s="106"/>
      <c r="G16" s="107"/>
      <c r="H16" s="108" t="s">
        <v>68</v>
      </c>
      <c r="I16" s="109">
        <v>4.66</v>
      </c>
      <c r="J16" s="110">
        <v>1900</v>
      </c>
      <c r="K16" s="110">
        <f>IF(I16="","",J16*I16)</f>
        <v>8854</v>
      </c>
      <c r="L16" s="111">
        <f>IF(A16=1,K16,"")</f>
        <v>8854</v>
      </c>
      <c r="M16" s="111" t="str">
        <f>IF(A16=2,K16,"")</f>
        <v/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 t="s">
        <v>855</v>
      </c>
      <c r="R16" s="115"/>
    </row>
    <row r="17" spans="1:18" ht="27" customHeight="1">
      <c r="A17" s="103"/>
      <c r="B17" s="104"/>
      <c r="C17" s="105"/>
      <c r="D17" s="105"/>
      <c r="E17" s="105"/>
      <c r="F17" s="106"/>
      <c r="G17" s="107"/>
      <c r="H17" s="108"/>
      <c r="I17" s="109"/>
      <c r="J17" s="110"/>
      <c r="K17" s="110" t="str">
        <f>IF(I17="","",J17*I17)</f>
        <v/>
      </c>
      <c r="L17" s="111" t="str">
        <f>IF(A17=1,K17,"")</f>
        <v/>
      </c>
      <c r="M17" s="111" t="str">
        <f>IF(A17=2,K17,"")</f>
        <v/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>
        <v>1</v>
      </c>
      <c r="B18" s="104"/>
      <c r="C18" s="105" t="s">
        <v>1264</v>
      </c>
      <c r="D18" s="105"/>
      <c r="E18" s="105"/>
      <c r="F18" s="106" t="s">
        <v>1276</v>
      </c>
      <c r="G18" s="107"/>
      <c r="H18" s="108" t="s">
        <v>648</v>
      </c>
      <c r="I18" s="109">
        <v>1.0900000000000001</v>
      </c>
      <c r="J18" s="110">
        <v>4000</v>
      </c>
      <c r="K18" s="110">
        <f>IF(I18="","",J18*I18)</f>
        <v>4360</v>
      </c>
      <c r="L18" s="111">
        <f>IF(A18=1,K18,"")</f>
        <v>4360</v>
      </c>
      <c r="M18" s="111" t="str">
        <f>IF(A18=2,K18,"")</f>
        <v/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>
        <v>1</v>
      </c>
      <c r="B19" s="104"/>
      <c r="C19" s="105" t="s">
        <v>1309</v>
      </c>
      <c r="D19" s="105"/>
      <c r="E19" s="105"/>
      <c r="F19" s="114" t="s">
        <v>537</v>
      </c>
      <c r="G19" s="107"/>
      <c r="H19" s="108" t="s">
        <v>643</v>
      </c>
      <c r="I19" s="109">
        <v>25</v>
      </c>
      <c r="J19" s="110">
        <v>84700</v>
      </c>
      <c r="K19" s="110">
        <f>IF(I19="","",J19*I19)</f>
        <v>2117500</v>
      </c>
      <c r="L19" s="111">
        <f>IF(A19=1,K19,"")</f>
        <v>2117500</v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 t="s">
        <v>1337</v>
      </c>
      <c r="R19" s="115"/>
    </row>
    <row r="20" spans="1:18" ht="27" customHeight="1">
      <c r="A20" s="103">
        <v>1</v>
      </c>
      <c r="B20" s="104"/>
      <c r="C20" s="105" t="s">
        <v>1309</v>
      </c>
      <c r="D20" s="105"/>
      <c r="E20" s="105"/>
      <c r="F20" s="114" t="s">
        <v>1335</v>
      </c>
      <c r="G20" s="107"/>
      <c r="H20" s="108" t="s">
        <v>643</v>
      </c>
      <c r="I20" s="109">
        <v>1</v>
      </c>
      <c r="J20" s="110">
        <v>76300</v>
      </c>
      <c r="K20" s="110">
        <f>IF(I20="","",J20*I20)</f>
        <v>76300</v>
      </c>
      <c r="L20" s="111">
        <f>IF(A20=1,K20,"")</f>
        <v>76300</v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 t="s">
        <v>1338</v>
      </c>
      <c r="R20" s="115"/>
    </row>
    <row r="21" spans="1:18" ht="27" customHeight="1">
      <c r="A21" s="103">
        <v>1</v>
      </c>
      <c r="B21" s="104"/>
      <c r="C21" s="105" t="s">
        <v>1309</v>
      </c>
      <c r="D21" s="105"/>
      <c r="E21" s="105"/>
      <c r="F21" s="113"/>
      <c r="G21" s="107"/>
      <c r="H21" s="108" t="s">
        <v>634</v>
      </c>
      <c r="I21" s="109">
        <v>26</v>
      </c>
      <c r="J21" s="110">
        <v>35500</v>
      </c>
      <c r="K21" s="110">
        <f>IF(I21="","",J21*I21)</f>
        <v>923000</v>
      </c>
      <c r="L21" s="111">
        <f>IF(A21=1,K21,"")</f>
        <v>923000</v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 t="s">
        <v>1339</v>
      </c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>
        <v>2</v>
      </c>
      <c r="B23" s="104"/>
      <c r="C23" s="105" t="s">
        <v>941</v>
      </c>
      <c r="D23" s="105"/>
      <c r="E23" s="105"/>
      <c r="F23" s="114"/>
      <c r="G23" s="107"/>
      <c r="H23" s="108" t="s">
        <v>947</v>
      </c>
      <c r="I23" s="109">
        <v>0.08</v>
      </c>
      <c r="J23" s="110">
        <v>580270.60000000033</v>
      </c>
      <c r="K23" s="110">
        <f>IF(I23="","",J23*I23)</f>
        <v>46421.64800000003</v>
      </c>
      <c r="L23" s="111" t="str">
        <f>IF(A23=1,K23,"")</f>
        <v/>
      </c>
      <c r="M23" s="111">
        <f>IF(A23=2,K23,"")</f>
        <v>46421.64800000003</v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3854518.2480000006</v>
      </c>
      <c r="L25" s="119">
        <f>SUM(L5:L24)</f>
        <v>3227826</v>
      </c>
      <c r="M25" s="119">
        <f>SUM(M5:M24)</f>
        <v>626692.24800000037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75166.112480499229</v>
      </c>
      <c r="L26" s="126">
        <f>IF($I$4="","",L25/$I$4)</f>
        <v>62945.1248049922</v>
      </c>
      <c r="M26" s="126">
        <f>IF($I$4="","",M25/$I$4)</f>
        <v>12220.987675507027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24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1303</v>
      </c>
      <c r="C29" s="84"/>
      <c r="D29" s="84"/>
      <c r="E29" s="84"/>
      <c r="F29" s="84"/>
      <c r="G29" s="84"/>
      <c r="H29" s="85"/>
      <c r="I29" s="86"/>
      <c r="J29" s="87"/>
      <c r="K29" s="87" t="s">
        <v>1341</v>
      </c>
      <c r="L29" s="88"/>
      <c r="M29" s="88"/>
      <c r="N29" s="88"/>
      <c r="O29" s="88"/>
      <c r="P29" s="89">
        <v>82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1340</v>
      </c>
      <c r="C31" s="232"/>
      <c r="D31" s="232"/>
      <c r="E31" s="232"/>
      <c r="F31" s="232"/>
      <c r="G31" s="232"/>
      <c r="H31" s="97" t="s">
        <v>110</v>
      </c>
      <c r="I31" s="98">
        <v>72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2</v>
      </c>
      <c r="B32" s="104"/>
      <c r="C32" s="105" t="s">
        <v>1193</v>
      </c>
      <c r="D32" s="105"/>
      <c r="E32" s="105"/>
      <c r="F32" s="106" t="s">
        <v>1342</v>
      </c>
      <c r="G32" s="107"/>
      <c r="H32" s="108" t="s">
        <v>110</v>
      </c>
      <c r="I32" s="109">
        <v>95.2</v>
      </c>
      <c r="J32" s="110">
        <v>1722.0000000000036</v>
      </c>
      <c r="K32" s="110">
        <f>IF(I32="","",J32*I32)</f>
        <v>163934.40000000034</v>
      </c>
      <c r="L32" s="111" t="str">
        <f>IF(A32=1,K32,"")</f>
        <v/>
      </c>
      <c r="M32" s="111">
        <f>IF(A32=2,K32,"")</f>
        <v>163934.40000000034</v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/>
      <c r="R32" s="102"/>
    </row>
    <row r="33" spans="1:18" ht="27" customHeight="1">
      <c r="A33" s="103">
        <v>2</v>
      </c>
      <c r="B33" s="104"/>
      <c r="C33" s="105" t="s">
        <v>934</v>
      </c>
      <c r="D33" s="105"/>
      <c r="E33" s="105"/>
      <c r="F33" s="106"/>
      <c r="G33" s="107"/>
      <c r="H33" s="108" t="s">
        <v>76</v>
      </c>
      <c r="I33" s="109">
        <v>53.5</v>
      </c>
      <c r="J33" s="110">
        <v>600</v>
      </c>
      <c r="K33" s="110">
        <f>IF(I33="","",J33*I33)</f>
        <v>32100</v>
      </c>
      <c r="L33" s="111" t="str">
        <f>IF(A33=1,K33,"")</f>
        <v/>
      </c>
      <c r="M33" s="111">
        <f>IF(A33=2,K33,"")</f>
        <v>32100</v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/>
      <c r="R33" s="102"/>
    </row>
    <row r="34" spans="1:18" ht="27" customHeight="1">
      <c r="A34" s="103">
        <v>2</v>
      </c>
      <c r="B34" s="104"/>
      <c r="C34" s="105" t="s">
        <v>1256</v>
      </c>
      <c r="D34" s="105"/>
      <c r="E34" s="105"/>
      <c r="F34" s="106"/>
      <c r="G34" s="107"/>
      <c r="H34" s="108" t="s">
        <v>76</v>
      </c>
      <c r="I34" s="109">
        <v>53.5</v>
      </c>
      <c r="J34" s="110">
        <v>650</v>
      </c>
      <c r="K34" s="110">
        <f>IF(I34="","",J34*I34)</f>
        <v>34775</v>
      </c>
      <c r="L34" s="111" t="str">
        <f>IF(A34=1,K34,"")</f>
        <v/>
      </c>
      <c r="M34" s="111">
        <f>IF(A34=2,K34,"")</f>
        <v>34775</v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>
        <v>1</v>
      </c>
      <c r="B35" s="104"/>
      <c r="C35" s="105" t="s">
        <v>1257</v>
      </c>
      <c r="D35" s="105"/>
      <c r="E35" s="105"/>
      <c r="F35" s="113"/>
      <c r="G35" s="107"/>
      <c r="H35" s="108" t="s">
        <v>68</v>
      </c>
      <c r="I35" s="109">
        <v>1.44</v>
      </c>
      <c r="J35" s="110">
        <v>27300</v>
      </c>
      <c r="K35" s="110">
        <f>IF(I35="","",J35*I35)</f>
        <v>39312</v>
      </c>
      <c r="L35" s="111">
        <f>IF(A35=1,K35,"")</f>
        <v>39312</v>
      </c>
      <c r="M35" s="111" t="str">
        <f>IF(A35=2,K35,"")</f>
        <v/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>
        <v>2</v>
      </c>
      <c r="B36" s="104"/>
      <c r="C36" s="105" t="s">
        <v>1343</v>
      </c>
      <c r="D36" s="105"/>
      <c r="E36" s="105"/>
      <c r="F36" s="106"/>
      <c r="G36" s="107"/>
      <c r="H36" s="108" t="s">
        <v>110</v>
      </c>
      <c r="I36" s="109">
        <v>72</v>
      </c>
      <c r="J36" s="110">
        <v>5900</v>
      </c>
      <c r="K36" s="110">
        <f>IF(I36="","",J36*I36)</f>
        <v>424800</v>
      </c>
      <c r="L36" s="111" t="str">
        <f>IF(A36=1,K36,"")</f>
        <v/>
      </c>
      <c r="M36" s="111">
        <f>IF(A36=2,K36,"")</f>
        <v>424800</v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>
        <v>2</v>
      </c>
      <c r="B37" s="104"/>
      <c r="C37" s="105" t="s">
        <v>1259</v>
      </c>
      <c r="D37" s="105"/>
      <c r="E37" s="105"/>
      <c r="F37" s="113"/>
      <c r="G37" s="107"/>
      <c r="H37" s="108" t="s">
        <v>68</v>
      </c>
      <c r="I37" s="109">
        <v>1.66</v>
      </c>
      <c r="J37" s="110">
        <v>25000</v>
      </c>
      <c r="K37" s="110">
        <f>IF(I37="","",J37*I37)</f>
        <v>41500</v>
      </c>
      <c r="L37" s="111" t="str">
        <f>IF(A37=1,K37,"")</f>
        <v/>
      </c>
      <c r="M37" s="111">
        <f>IF(A37=2,K37,"")</f>
        <v>41500</v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/>
      <c r="B38" s="104"/>
      <c r="C38" s="105"/>
      <c r="D38" s="105"/>
      <c r="E38" s="105"/>
      <c r="F38" s="114"/>
      <c r="G38" s="107"/>
      <c r="H38" s="108"/>
      <c r="I38" s="109"/>
      <c r="J38" s="110"/>
      <c r="K38" s="110" t="str">
        <f>IF(I38="","",J38*I38)</f>
        <v/>
      </c>
      <c r="L38" s="111" t="str">
        <f>IF(A38=1,K38,"")</f>
        <v/>
      </c>
      <c r="M38" s="111" t="str">
        <f>IF(A38=2,K38,"")</f>
        <v/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 t="s">
        <v>1283</v>
      </c>
      <c r="R38" s="82"/>
    </row>
    <row r="39" spans="1:18" ht="27" customHeight="1">
      <c r="A39" s="103">
        <v>2</v>
      </c>
      <c r="B39" s="104"/>
      <c r="C39" s="105" t="s">
        <v>1261</v>
      </c>
      <c r="D39" s="105"/>
      <c r="E39" s="105"/>
      <c r="F39" s="113"/>
      <c r="G39" s="107"/>
      <c r="H39" s="108" t="s">
        <v>68</v>
      </c>
      <c r="I39" s="109">
        <v>2.66</v>
      </c>
      <c r="J39" s="110">
        <v>15000</v>
      </c>
      <c r="K39" s="110">
        <f>IF(I39="","",J39*I39)</f>
        <v>39900</v>
      </c>
      <c r="L39" s="111" t="str">
        <f>IF(A39=1,K39,"")</f>
        <v/>
      </c>
      <c r="M39" s="111">
        <f>IF(A39=2,K39,"")</f>
        <v>39900</v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/>
      <c r="B40" s="104"/>
      <c r="C40" s="105"/>
      <c r="D40" s="105"/>
      <c r="E40" s="105"/>
      <c r="F40" s="113"/>
      <c r="G40" s="107"/>
      <c r="H40" s="108"/>
      <c r="I40" s="109"/>
      <c r="J40" s="110"/>
      <c r="K40" s="110" t="str">
        <f>IF(I40="","",J40*I40)</f>
        <v/>
      </c>
      <c r="L40" s="111" t="str">
        <f>IF(A40=1,K40,"")</f>
        <v/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>
        <v>2</v>
      </c>
      <c r="B41" s="104"/>
      <c r="C41" s="105" t="s">
        <v>1344</v>
      </c>
      <c r="D41" s="105"/>
      <c r="E41" s="105"/>
      <c r="F41" s="113" t="s">
        <v>1345</v>
      </c>
      <c r="G41" s="107"/>
      <c r="H41" s="108" t="s">
        <v>634</v>
      </c>
      <c r="I41" s="109">
        <v>36</v>
      </c>
      <c r="J41" s="110">
        <v>900</v>
      </c>
      <c r="K41" s="110">
        <f>IF(I41="","",J41*I41)</f>
        <v>32400</v>
      </c>
      <c r="L41" s="111" t="str">
        <f>IF(A41=1,K41,"")</f>
        <v/>
      </c>
      <c r="M41" s="111">
        <f>IF(A41=2,K41,"")</f>
        <v>32400</v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>
        <v>1</v>
      </c>
      <c r="B42" s="104"/>
      <c r="C42" s="105" t="s">
        <v>936</v>
      </c>
      <c r="D42" s="105"/>
      <c r="E42" s="105"/>
      <c r="F42" s="106" t="s">
        <v>368</v>
      </c>
      <c r="G42" s="107"/>
      <c r="H42" s="108" t="s">
        <v>68</v>
      </c>
      <c r="I42" s="109">
        <v>4.75</v>
      </c>
      <c r="J42" s="110">
        <v>20800</v>
      </c>
      <c r="K42" s="110">
        <f>IF(I42="","",J42*I42)</f>
        <v>98800</v>
      </c>
      <c r="L42" s="111">
        <f>IF(A42=1,K42,"")</f>
        <v>98800</v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 t="s">
        <v>949</v>
      </c>
      <c r="R42" s="115"/>
    </row>
    <row r="43" spans="1:18" ht="27" customHeight="1">
      <c r="A43" s="103">
        <v>1</v>
      </c>
      <c r="B43" s="104"/>
      <c r="C43" s="105" t="s">
        <v>352</v>
      </c>
      <c r="D43" s="105"/>
      <c r="E43" s="105"/>
      <c r="F43" s="106"/>
      <c r="G43" s="107"/>
      <c r="H43" s="108" t="s">
        <v>68</v>
      </c>
      <c r="I43" s="109">
        <v>6.55</v>
      </c>
      <c r="J43" s="110">
        <v>1900</v>
      </c>
      <c r="K43" s="110">
        <f>IF(I43="","",J43*I43)</f>
        <v>12445</v>
      </c>
      <c r="L43" s="111">
        <f>IF(A43=1,K43,"")</f>
        <v>12445</v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 t="s">
        <v>855</v>
      </c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>
        <v>1</v>
      </c>
      <c r="B45" s="104"/>
      <c r="C45" s="105" t="s">
        <v>1264</v>
      </c>
      <c r="D45" s="105"/>
      <c r="E45" s="105"/>
      <c r="F45" s="106" t="s">
        <v>1276</v>
      </c>
      <c r="G45" s="107"/>
      <c r="H45" s="108" t="s">
        <v>648</v>
      </c>
      <c r="I45" s="109">
        <v>1.51</v>
      </c>
      <c r="J45" s="110">
        <v>4000</v>
      </c>
      <c r="K45" s="110">
        <f>IF(I45="","",J45*I45)</f>
        <v>6040</v>
      </c>
      <c r="L45" s="111">
        <f>IF(A45=1,K45,"")</f>
        <v>6040</v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>
        <v>1</v>
      </c>
      <c r="B46" s="104"/>
      <c r="C46" s="105" t="s">
        <v>1309</v>
      </c>
      <c r="D46" s="105"/>
      <c r="E46" s="105"/>
      <c r="F46" s="114" t="s">
        <v>539</v>
      </c>
      <c r="G46" s="107"/>
      <c r="H46" s="108" t="s">
        <v>643</v>
      </c>
      <c r="I46" s="109">
        <v>36</v>
      </c>
      <c r="J46" s="110">
        <v>98800</v>
      </c>
      <c r="K46" s="110">
        <f>IF(I46="","",J46*I46)</f>
        <v>3556800</v>
      </c>
      <c r="L46" s="111">
        <f>IF(A46=1,K46,"")</f>
        <v>3556800</v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 t="s">
        <v>1347</v>
      </c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>
        <v>1</v>
      </c>
      <c r="B48" s="104"/>
      <c r="C48" s="105" t="s">
        <v>1309</v>
      </c>
      <c r="D48" s="105"/>
      <c r="E48" s="105"/>
      <c r="F48" s="113" t="s">
        <v>1346</v>
      </c>
      <c r="G48" s="107"/>
      <c r="H48" s="108" t="s">
        <v>634</v>
      </c>
      <c r="I48" s="109">
        <v>36</v>
      </c>
      <c r="J48" s="110">
        <v>35500</v>
      </c>
      <c r="K48" s="110">
        <f>IF(I48="","",J48*I48)</f>
        <v>1278000</v>
      </c>
      <c r="L48" s="111">
        <f>IF(A48=1,K48,"")</f>
        <v>1278000</v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 t="s">
        <v>1339</v>
      </c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>
        <v>2</v>
      </c>
      <c r="B50" s="104"/>
      <c r="C50" s="105" t="s">
        <v>941</v>
      </c>
      <c r="D50" s="105"/>
      <c r="E50" s="105"/>
      <c r="F50" s="114"/>
      <c r="G50" s="107"/>
      <c r="H50" s="108" t="s">
        <v>947</v>
      </c>
      <c r="I50" s="109">
        <v>0.08</v>
      </c>
      <c r="J50" s="110">
        <v>769409.40000000037</v>
      </c>
      <c r="K50" s="110">
        <f>IF(I50="","",J50*I50)</f>
        <v>61552.75200000003</v>
      </c>
      <c r="L50" s="111" t="str">
        <f>IF(A50=1,K50,"")</f>
        <v/>
      </c>
      <c r="M50" s="111">
        <f>IF(A50=2,K50,"")</f>
        <v>61552.75200000003</v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5822359.1520000007</v>
      </c>
      <c r="L52" s="119">
        <f>SUM(L32:L51)</f>
        <v>4991397</v>
      </c>
      <c r="M52" s="119">
        <f>SUM(M32:M51)</f>
        <v>830962.15200000035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80866.099333333346</v>
      </c>
      <c r="L53" s="126">
        <f>IF($I$4="","",L52/$I$4)</f>
        <v>97336.134945397818</v>
      </c>
      <c r="M53" s="126">
        <f>IF($I$4="","",M52/$I$4)</f>
        <v>16204.410140405622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24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1348</v>
      </c>
      <c r="C56" s="84"/>
      <c r="D56" s="84"/>
      <c r="E56" s="84"/>
      <c r="F56" s="84"/>
      <c r="G56" s="84"/>
      <c r="H56" s="85"/>
      <c r="I56" s="86"/>
      <c r="J56" s="87"/>
      <c r="K56" s="87" t="s">
        <v>1350</v>
      </c>
      <c r="L56" s="88"/>
      <c r="M56" s="88"/>
      <c r="N56" s="88"/>
      <c r="O56" s="88"/>
      <c r="P56" s="89">
        <v>83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1349</v>
      </c>
      <c r="C58" s="232"/>
      <c r="D58" s="232"/>
      <c r="E58" s="232"/>
      <c r="F58" s="232"/>
      <c r="G58" s="232"/>
      <c r="H58" s="97" t="s">
        <v>110</v>
      </c>
      <c r="I58" s="98">
        <v>16.5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2</v>
      </c>
      <c r="B59" s="104"/>
      <c r="C59" s="105" t="s">
        <v>1193</v>
      </c>
      <c r="D59" s="105"/>
      <c r="E59" s="105"/>
      <c r="F59" s="106"/>
      <c r="G59" s="107"/>
      <c r="H59" s="108" t="s">
        <v>110</v>
      </c>
      <c r="I59" s="109">
        <v>16.5</v>
      </c>
      <c r="J59" s="110">
        <v>1200</v>
      </c>
      <c r="K59" s="110">
        <f>IF(I59="","",J59*I59)</f>
        <v>19800</v>
      </c>
      <c r="L59" s="111" t="str">
        <f>IF(A59=1,K59,"")</f>
        <v/>
      </c>
      <c r="M59" s="111">
        <f>IF(A59=2,K59,"")</f>
        <v>19800</v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/>
      <c r="R59" s="102"/>
    </row>
    <row r="60" spans="1:18" ht="27" customHeight="1">
      <c r="A60" s="103">
        <v>1</v>
      </c>
      <c r="B60" s="104"/>
      <c r="C60" s="105" t="s">
        <v>352</v>
      </c>
      <c r="D60" s="105"/>
      <c r="E60" s="105"/>
      <c r="F60" s="106"/>
      <c r="G60" s="107"/>
      <c r="H60" s="108" t="s">
        <v>68</v>
      </c>
      <c r="I60" s="109">
        <v>0.8616299999999999</v>
      </c>
      <c r="J60" s="110">
        <v>1900</v>
      </c>
      <c r="K60" s="110">
        <f>IF(I60="","",J60*I60)</f>
        <v>1637.0969999999998</v>
      </c>
      <c r="L60" s="111">
        <f>IF(A60=1,K60,"")</f>
        <v>1637.0969999999998</v>
      </c>
      <c r="M60" s="111" t="str">
        <f>IF(A60=2,K60,"")</f>
        <v/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 t="s">
        <v>855</v>
      </c>
      <c r="R60" s="102"/>
    </row>
    <row r="61" spans="1:18" ht="27" customHeight="1">
      <c r="A61" s="103">
        <v>2</v>
      </c>
      <c r="B61" s="104"/>
      <c r="C61" s="105" t="s">
        <v>934</v>
      </c>
      <c r="D61" s="105"/>
      <c r="E61" s="105"/>
      <c r="F61" s="106"/>
      <c r="G61" s="107"/>
      <c r="H61" s="108" t="s">
        <v>76</v>
      </c>
      <c r="I61" s="109">
        <v>6.1544999999999996</v>
      </c>
      <c r="J61" s="110">
        <v>500</v>
      </c>
      <c r="K61" s="110">
        <f>IF(I61="","",J61*I61)</f>
        <v>3077.25</v>
      </c>
      <c r="L61" s="111" t="str">
        <f>IF(A61=1,K61,"")</f>
        <v/>
      </c>
      <c r="M61" s="111">
        <f>IF(A61=2,K61,"")</f>
        <v>3077.25</v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 t="s">
        <v>855</v>
      </c>
      <c r="R61" s="102"/>
    </row>
    <row r="62" spans="1:18" ht="27" customHeight="1">
      <c r="A62" s="103">
        <v>2</v>
      </c>
      <c r="B62" s="104"/>
      <c r="C62" s="105" t="s">
        <v>1351</v>
      </c>
      <c r="D62" s="105"/>
      <c r="E62" s="105"/>
      <c r="F62" s="113" t="s">
        <v>1352</v>
      </c>
      <c r="G62" s="107"/>
      <c r="H62" s="108" t="s">
        <v>76</v>
      </c>
      <c r="I62" s="109">
        <v>6.1544999999999996</v>
      </c>
      <c r="J62" s="110">
        <v>700</v>
      </c>
      <c r="K62" s="110">
        <f>IF(I62="","",J62*I62)</f>
        <v>4308.1499999999996</v>
      </c>
      <c r="L62" s="111" t="str">
        <f>IF(A62=1,K62,"")</f>
        <v/>
      </c>
      <c r="M62" s="111">
        <f>IF(A62=2,K62,"")</f>
        <v>4308.1499999999996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1</v>
      </c>
      <c r="B63" s="104"/>
      <c r="C63" s="105" t="s">
        <v>1257</v>
      </c>
      <c r="D63" s="105"/>
      <c r="E63" s="105"/>
      <c r="F63" s="106"/>
      <c r="G63" s="107"/>
      <c r="H63" s="108" t="s">
        <v>68</v>
      </c>
      <c r="I63" s="109">
        <v>0.18463499999999999</v>
      </c>
      <c r="J63" s="110">
        <v>24200</v>
      </c>
      <c r="K63" s="110">
        <f>IF(I63="","",J63*I63)</f>
        <v>4468.1669999999995</v>
      </c>
      <c r="L63" s="111">
        <f>IF(A63=1,K63,"")</f>
        <v>4468.1669999999995</v>
      </c>
      <c r="M63" s="111" t="str">
        <f>IF(A63=2,K63,"")</f>
        <v/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>
        <v>1</v>
      </c>
      <c r="B64" s="104"/>
      <c r="C64" s="105" t="s">
        <v>1353</v>
      </c>
      <c r="D64" s="105"/>
      <c r="E64" s="105"/>
      <c r="F64" s="113" t="s">
        <v>1354</v>
      </c>
      <c r="G64" s="107"/>
      <c r="H64" s="108" t="s">
        <v>643</v>
      </c>
      <c r="I64" s="109">
        <v>8</v>
      </c>
      <c r="J64" s="110">
        <v>20900</v>
      </c>
      <c r="K64" s="110">
        <f>IF(I64="","",J64*I64)</f>
        <v>167200</v>
      </c>
      <c r="L64" s="111">
        <f>IF(A64=1,K64,"")</f>
        <v>167200</v>
      </c>
      <c r="M64" s="111" t="str">
        <f>IF(A64=2,K64,"")</f>
        <v/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 t="s">
        <v>1361</v>
      </c>
      <c r="R64" s="82"/>
    </row>
    <row r="65" spans="1:18" ht="27" customHeight="1">
      <c r="A65" s="103">
        <v>1</v>
      </c>
      <c r="B65" s="104"/>
      <c r="C65" s="105" t="s">
        <v>1353</v>
      </c>
      <c r="D65" s="105"/>
      <c r="E65" s="105"/>
      <c r="F65" s="114"/>
      <c r="G65" s="107"/>
      <c r="H65" s="108" t="s">
        <v>643</v>
      </c>
      <c r="I65" s="109">
        <v>1</v>
      </c>
      <c r="J65" s="110">
        <v>16800</v>
      </c>
      <c r="K65" s="110">
        <f>IF(I65="","",J65*I65)</f>
        <v>16800</v>
      </c>
      <c r="L65" s="111">
        <f>IF(A65=1,K65,"")</f>
        <v>16800</v>
      </c>
      <c r="M65" s="111" t="str">
        <f>IF(A65=2,K65,"")</f>
        <v/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 t="s">
        <v>1362</v>
      </c>
      <c r="R65" s="82"/>
    </row>
    <row r="66" spans="1:18" ht="27" customHeight="1">
      <c r="A66" s="103">
        <v>2</v>
      </c>
      <c r="B66" s="104"/>
      <c r="C66" s="105" t="s">
        <v>935</v>
      </c>
      <c r="D66" s="105"/>
      <c r="E66" s="105"/>
      <c r="F66" s="113"/>
      <c r="G66" s="107"/>
      <c r="H66" s="108" t="s">
        <v>76</v>
      </c>
      <c r="I66" s="109">
        <v>3.37</v>
      </c>
      <c r="J66" s="110">
        <v>0</v>
      </c>
      <c r="K66" s="110">
        <f>IF(I66="","",J66*I66)</f>
        <v>0</v>
      </c>
      <c r="L66" s="111" t="str">
        <f>IF(A66=1,K66,"")</f>
        <v/>
      </c>
      <c r="M66" s="111">
        <f>IF(A66=2,K66,"")</f>
        <v>0</v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 t="s">
        <v>948</v>
      </c>
      <c r="R66" s="82"/>
    </row>
    <row r="67" spans="1:18" ht="27" customHeight="1">
      <c r="A67" s="103">
        <v>1</v>
      </c>
      <c r="B67" s="104"/>
      <c r="C67" s="105" t="s">
        <v>936</v>
      </c>
      <c r="D67" s="105"/>
      <c r="E67" s="105"/>
      <c r="F67" s="113"/>
      <c r="G67" s="107"/>
      <c r="H67" s="108" t="s">
        <v>68</v>
      </c>
      <c r="I67" s="109">
        <v>0.75</v>
      </c>
      <c r="J67" s="110">
        <v>20800</v>
      </c>
      <c r="K67" s="110">
        <f>IF(I67="","",J67*I67)</f>
        <v>15600</v>
      </c>
      <c r="L67" s="111">
        <f>IF(A67=1,K67,"")</f>
        <v>15600</v>
      </c>
      <c r="M67" s="111" t="str">
        <f>IF(A67=2,K67,"")</f>
        <v/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 t="s">
        <v>949</v>
      </c>
      <c r="R67" s="82"/>
    </row>
    <row r="68" spans="1:18" ht="27" customHeight="1">
      <c r="A68" s="103">
        <v>2</v>
      </c>
      <c r="B68" s="104"/>
      <c r="C68" s="105" t="s">
        <v>938</v>
      </c>
      <c r="D68" s="105"/>
      <c r="E68" s="105"/>
      <c r="F68" s="113"/>
      <c r="G68" s="107"/>
      <c r="H68" s="108" t="s">
        <v>68</v>
      </c>
      <c r="I68" s="109">
        <v>0.62</v>
      </c>
      <c r="J68" s="110">
        <v>16000</v>
      </c>
      <c r="K68" s="110">
        <f>IF(I68="","",J68*I68)</f>
        <v>9920</v>
      </c>
      <c r="L68" s="111" t="str">
        <f>IF(A68=1,K68,"")</f>
        <v/>
      </c>
      <c r="M68" s="111">
        <f>IF(A68=2,K68,"")</f>
        <v>9920</v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>
        <v>2</v>
      </c>
      <c r="B69" s="104"/>
      <c r="C69" s="105" t="s">
        <v>1355</v>
      </c>
      <c r="D69" s="105"/>
      <c r="E69" s="105"/>
      <c r="F69" s="106" t="s">
        <v>1356</v>
      </c>
      <c r="G69" s="107">
        <v>50</v>
      </c>
      <c r="H69" s="108" t="s">
        <v>648</v>
      </c>
      <c r="I69" s="109">
        <v>0.6</v>
      </c>
      <c r="J69" s="110">
        <v>12000</v>
      </c>
      <c r="K69" s="110">
        <f>IF(I69="","",J69*I69)</f>
        <v>7200</v>
      </c>
      <c r="L69" s="111" t="str">
        <f>IF(A69=1,K69,"")</f>
        <v/>
      </c>
      <c r="M69" s="111">
        <f>IF(A69=2,K69,"")</f>
        <v>7200</v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>
        <v>2</v>
      </c>
      <c r="B70" s="104"/>
      <c r="C70" s="105" t="s">
        <v>1357</v>
      </c>
      <c r="D70" s="105"/>
      <c r="E70" s="105"/>
      <c r="F70" s="106"/>
      <c r="G70" s="107">
        <v>15</v>
      </c>
      <c r="H70" s="108" t="s">
        <v>648</v>
      </c>
      <c r="I70" s="109">
        <v>0.6</v>
      </c>
      <c r="J70" s="110">
        <v>4500</v>
      </c>
      <c r="K70" s="110">
        <f>IF(I70="","",J70*I70)</f>
        <v>2700</v>
      </c>
      <c r="L70" s="111" t="str">
        <f>IF(A70=1,K70,"")</f>
        <v/>
      </c>
      <c r="M70" s="111">
        <f>IF(A70=2,K70,"")</f>
        <v>2700</v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>
        <v>2</v>
      </c>
      <c r="B71" s="104"/>
      <c r="C71" s="105" t="s">
        <v>820</v>
      </c>
      <c r="D71" s="105"/>
      <c r="E71" s="105"/>
      <c r="F71" s="106"/>
      <c r="G71" s="107"/>
      <c r="H71" s="108" t="s">
        <v>750</v>
      </c>
      <c r="I71" s="109">
        <v>0.6</v>
      </c>
      <c r="J71" s="110">
        <v>35800</v>
      </c>
      <c r="K71" s="110">
        <f>IF(I71="","",J71*I71)</f>
        <v>21480</v>
      </c>
      <c r="L71" s="111" t="str">
        <f>IF(A71=1,K71,"")</f>
        <v/>
      </c>
      <c r="M71" s="111">
        <f>IF(A71=2,K71,"")</f>
        <v>21480</v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>
        <v>2</v>
      </c>
      <c r="B72" s="104"/>
      <c r="C72" s="105" t="s">
        <v>1358</v>
      </c>
      <c r="D72" s="105"/>
      <c r="E72" s="105"/>
      <c r="F72" s="106"/>
      <c r="G72" s="107"/>
      <c r="H72" s="108" t="s">
        <v>750</v>
      </c>
      <c r="I72" s="109">
        <v>0.6</v>
      </c>
      <c r="J72" s="110">
        <v>36100</v>
      </c>
      <c r="K72" s="110">
        <f>IF(I72="","",J72*I72)</f>
        <v>21660</v>
      </c>
      <c r="L72" s="111" t="str">
        <f>IF(A72=1,K72,"")</f>
        <v/>
      </c>
      <c r="M72" s="111">
        <f>IF(A72=2,K72,"")</f>
        <v>21660</v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>
        <v>2</v>
      </c>
      <c r="B73" s="104"/>
      <c r="C73" s="105" t="s">
        <v>785</v>
      </c>
      <c r="D73" s="105"/>
      <c r="E73" s="105"/>
      <c r="F73" s="114"/>
      <c r="G73" s="107"/>
      <c r="H73" s="108" t="s">
        <v>750</v>
      </c>
      <c r="I73" s="109">
        <v>0.6</v>
      </c>
      <c r="J73" s="110">
        <v>28200</v>
      </c>
      <c r="K73" s="110">
        <f>IF(I73="","",J73*I73)</f>
        <v>16920</v>
      </c>
      <c r="L73" s="111" t="str">
        <f>IF(A73=1,K73,"")</f>
        <v/>
      </c>
      <c r="M73" s="111">
        <f>IF(A73=2,K73,"")</f>
        <v>16920</v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>
        <v>2</v>
      </c>
      <c r="B74" s="104"/>
      <c r="C74" s="105" t="s">
        <v>784</v>
      </c>
      <c r="D74" s="105"/>
      <c r="E74" s="105"/>
      <c r="F74" s="114"/>
      <c r="G74" s="107"/>
      <c r="H74" s="108" t="s">
        <v>750</v>
      </c>
      <c r="I74" s="109">
        <v>0.6</v>
      </c>
      <c r="J74" s="110">
        <v>32000</v>
      </c>
      <c r="K74" s="110">
        <f>IF(I74="","",J74*I74)</f>
        <v>19200</v>
      </c>
      <c r="L74" s="111" t="str">
        <f>IF(A74=1,K74,"")</f>
        <v/>
      </c>
      <c r="M74" s="111">
        <f>IF(A74=2,K74,"")</f>
        <v>19200</v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>
        <v>2</v>
      </c>
      <c r="B75" s="104"/>
      <c r="C75" s="105" t="s">
        <v>1359</v>
      </c>
      <c r="D75" s="105"/>
      <c r="E75" s="105"/>
      <c r="F75" s="113"/>
      <c r="G75" s="107"/>
      <c r="H75" s="108" t="s">
        <v>1141</v>
      </c>
      <c r="I75" s="109">
        <v>2</v>
      </c>
      <c r="J75" s="110">
        <v>2000</v>
      </c>
      <c r="K75" s="110">
        <f>IF(I75="","",J75*I75)</f>
        <v>4000</v>
      </c>
      <c r="L75" s="111" t="str">
        <f>IF(A75=1,K75,"")</f>
        <v/>
      </c>
      <c r="M75" s="111">
        <f>IF(A75=2,K75,"")</f>
        <v>4000</v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>
        <v>1</v>
      </c>
      <c r="B76" s="104"/>
      <c r="C76" s="105" t="s">
        <v>1360</v>
      </c>
      <c r="D76" s="105"/>
      <c r="E76" s="105"/>
      <c r="F76" s="114"/>
      <c r="G76" s="107"/>
      <c r="H76" s="108" t="s">
        <v>110</v>
      </c>
      <c r="I76" s="109">
        <v>16.5</v>
      </c>
      <c r="J76" s="110">
        <v>200</v>
      </c>
      <c r="K76" s="110">
        <f>IF(I76="","",J76*I76)</f>
        <v>3300</v>
      </c>
      <c r="L76" s="111">
        <f>IF(A76=1,K76,"")</f>
        <v>3300</v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>
        <v>2</v>
      </c>
      <c r="B77" s="104"/>
      <c r="C77" s="105" t="s">
        <v>819</v>
      </c>
      <c r="D77" s="105"/>
      <c r="E77" s="105"/>
      <c r="F77" s="114"/>
      <c r="G77" s="107"/>
      <c r="H77" s="108" t="s">
        <v>793</v>
      </c>
      <c r="I77" s="109">
        <v>47.42</v>
      </c>
      <c r="J77" s="110">
        <v>155</v>
      </c>
      <c r="K77" s="110">
        <f>IF(I77="","",J77*I77)</f>
        <v>7350.1</v>
      </c>
      <c r="L77" s="111" t="str">
        <f>IF(A77=1,K77,"")</f>
        <v/>
      </c>
      <c r="M77" s="111">
        <f>IF(A77=2,K77,"")</f>
        <v>7350.1</v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>
        <v>2</v>
      </c>
      <c r="B78" s="104"/>
      <c r="C78" s="105" t="s">
        <v>941</v>
      </c>
      <c r="D78" s="105"/>
      <c r="E78" s="105"/>
      <c r="F78" s="114"/>
      <c r="G78" s="107"/>
      <c r="H78" s="108" t="s">
        <v>947</v>
      </c>
      <c r="I78" s="109">
        <v>0.08</v>
      </c>
      <c r="J78" s="110">
        <v>159520.5</v>
      </c>
      <c r="K78" s="110">
        <f>IF(I78="","",J78*I78)</f>
        <v>12761.64</v>
      </c>
      <c r="L78" s="111" t="str">
        <f>IF(A78=1,K78,"")</f>
        <v/>
      </c>
      <c r="M78" s="111">
        <f>IF(A78=2,K78,"")</f>
        <v>12761.64</v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359382.40399999998</v>
      </c>
      <c r="L79" s="119">
        <f>SUM(L59:L78)</f>
        <v>209005.264</v>
      </c>
      <c r="M79" s="119">
        <f>SUM(M59:M78)</f>
        <v>150377.14000000001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21780.751757575756</v>
      </c>
      <c r="L80" s="126">
        <f>IF($I$4="","",L79/$I$4)</f>
        <v>4075.765678627145</v>
      </c>
      <c r="M80" s="126">
        <f>IF($I$4="","",M79/$I$4)</f>
        <v>2932.4715288611546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24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1348</v>
      </c>
      <c r="C83" s="84"/>
      <c r="D83" s="84"/>
      <c r="E83" s="84"/>
      <c r="F83" s="84"/>
      <c r="G83" s="84"/>
      <c r="H83" s="85"/>
      <c r="I83" s="86"/>
      <c r="J83" s="87"/>
      <c r="K83" s="87" t="s">
        <v>1364</v>
      </c>
      <c r="L83" s="88"/>
      <c r="M83" s="88"/>
      <c r="N83" s="88"/>
      <c r="O83" s="88"/>
      <c r="P83" s="89">
        <v>84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1363</v>
      </c>
      <c r="C85" s="232"/>
      <c r="D85" s="232"/>
      <c r="E85" s="232"/>
      <c r="F85" s="232"/>
      <c r="G85" s="232"/>
      <c r="H85" s="97" t="s">
        <v>110</v>
      </c>
      <c r="I85" s="98">
        <v>17.5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2</v>
      </c>
      <c r="B86" s="104"/>
      <c r="C86" s="105" t="s">
        <v>1193</v>
      </c>
      <c r="D86" s="105"/>
      <c r="E86" s="105"/>
      <c r="F86" s="106"/>
      <c r="G86" s="107"/>
      <c r="H86" s="108" t="s">
        <v>110</v>
      </c>
      <c r="I86" s="109">
        <v>17.5</v>
      </c>
      <c r="J86" s="110">
        <v>1250</v>
      </c>
      <c r="K86" s="110">
        <f>IF(I86="","",J86*I86)</f>
        <v>21875</v>
      </c>
      <c r="L86" s="111" t="str">
        <f>IF(A86=1,K86,"")</f>
        <v/>
      </c>
      <c r="M86" s="111">
        <f>IF(A86=2,K86,"")</f>
        <v>21875</v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/>
      <c r="R86" s="102"/>
    </row>
    <row r="87" spans="1:18" ht="27" customHeight="1">
      <c r="A87" s="103">
        <v>1</v>
      </c>
      <c r="B87" s="104"/>
      <c r="C87" s="105" t="s">
        <v>352</v>
      </c>
      <c r="D87" s="105"/>
      <c r="E87" s="105"/>
      <c r="F87" s="106"/>
      <c r="G87" s="107"/>
      <c r="H87" s="108" t="s">
        <v>68</v>
      </c>
      <c r="I87" s="109">
        <v>1.08</v>
      </c>
      <c r="J87" s="110">
        <v>1900</v>
      </c>
      <c r="K87" s="110">
        <f>IF(I87="","",J87*I87)</f>
        <v>2052</v>
      </c>
      <c r="L87" s="111">
        <f>IF(A87=1,K87,"")</f>
        <v>2052</v>
      </c>
      <c r="M87" s="111" t="str">
        <f>IF(A87=2,K87,"")</f>
        <v/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 t="s">
        <v>855</v>
      </c>
      <c r="R87" s="102"/>
    </row>
    <row r="88" spans="1:18" ht="27" customHeight="1">
      <c r="A88" s="103">
        <v>2</v>
      </c>
      <c r="B88" s="104"/>
      <c r="C88" s="105" t="s">
        <v>934</v>
      </c>
      <c r="D88" s="105"/>
      <c r="E88" s="105"/>
      <c r="F88" s="106"/>
      <c r="G88" s="107"/>
      <c r="H88" s="108" t="s">
        <v>76</v>
      </c>
      <c r="I88" s="109">
        <v>7.7350000000000003</v>
      </c>
      <c r="J88" s="110">
        <v>500</v>
      </c>
      <c r="K88" s="110">
        <f>IF(I88="","",J88*I88)</f>
        <v>3867.5</v>
      </c>
      <c r="L88" s="111" t="str">
        <f>IF(A88=1,K88,"")</f>
        <v/>
      </c>
      <c r="M88" s="111">
        <f>IF(A88=2,K88,"")</f>
        <v>3867.5</v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/>
      <c r="R88" s="102"/>
    </row>
    <row r="89" spans="1:18" ht="27" customHeight="1">
      <c r="A89" s="103">
        <v>2</v>
      </c>
      <c r="B89" s="104"/>
      <c r="C89" s="105" t="s">
        <v>1351</v>
      </c>
      <c r="D89" s="105"/>
      <c r="E89" s="105"/>
      <c r="F89" s="113" t="s">
        <v>1365</v>
      </c>
      <c r="G89" s="107"/>
      <c r="H89" s="108" t="s">
        <v>76</v>
      </c>
      <c r="I89" s="109">
        <v>7.74</v>
      </c>
      <c r="J89" s="110">
        <v>700</v>
      </c>
      <c r="K89" s="110">
        <f>IF(I89="","",J89*I89)</f>
        <v>5418</v>
      </c>
      <c r="L89" s="111" t="str">
        <f>IF(A89=1,K89,"")</f>
        <v/>
      </c>
      <c r="M89" s="111">
        <f>IF(A89=2,K89,"")</f>
        <v>5418</v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1</v>
      </c>
      <c r="B90" s="104"/>
      <c r="C90" s="105" t="s">
        <v>1257</v>
      </c>
      <c r="D90" s="105"/>
      <c r="E90" s="105"/>
      <c r="F90" s="106"/>
      <c r="G90" s="107"/>
      <c r="H90" s="108" t="s">
        <v>68</v>
      </c>
      <c r="I90" s="109">
        <v>0.23205000000000001</v>
      </c>
      <c r="J90" s="110">
        <v>24200</v>
      </c>
      <c r="K90" s="110">
        <f>IF(I90="","",J90*I90)</f>
        <v>5615.6100000000006</v>
      </c>
      <c r="L90" s="111">
        <f>IF(A90=1,K90,"")</f>
        <v>5615.6100000000006</v>
      </c>
      <c r="M90" s="111" t="str">
        <f>IF(A90=2,K90,"")</f>
        <v/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>
        <v>1</v>
      </c>
      <c r="B91" s="104"/>
      <c r="C91" s="105" t="s">
        <v>1353</v>
      </c>
      <c r="D91" s="105"/>
      <c r="E91" s="105"/>
      <c r="F91" s="113" t="s">
        <v>1366</v>
      </c>
      <c r="G91" s="107"/>
      <c r="H91" s="108" t="s">
        <v>110</v>
      </c>
      <c r="I91" s="109">
        <v>9</v>
      </c>
      <c r="J91" s="110">
        <v>16982.857142857141</v>
      </c>
      <c r="K91" s="110">
        <f>IF(I91="","",J91*I91)</f>
        <v>152845.71428571426</v>
      </c>
      <c r="L91" s="111">
        <f>IF(A91=1,K91,"")</f>
        <v>152845.71428571426</v>
      </c>
      <c r="M91" s="111" t="str">
        <f>IF(A91=2,K91,"")</f>
        <v/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>
        <v>2</v>
      </c>
      <c r="B92" s="104"/>
      <c r="C92" s="105" t="s">
        <v>1353</v>
      </c>
      <c r="D92" s="105"/>
      <c r="E92" s="105"/>
      <c r="F92" s="114" t="s">
        <v>1366</v>
      </c>
      <c r="G92" s="107"/>
      <c r="H92" s="108" t="s">
        <v>643</v>
      </c>
      <c r="I92" s="109">
        <v>1</v>
      </c>
      <c r="J92" s="110">
        <v>10000</v>
      </c>
      <c r="K92" s="110">
        <f>IF(I92="","",J92*I92)</f>
        <v>10000</v>
      </c>
      <c r="L92" s="111" t="str">
        <f>IF(A92=1,K92,"")</f>
        <v/>
      </c>
      <c r="M92" s="111">
        <f>IF(A92=2,K92,"")</f>
        <v>10000</v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 t="s">
        <v>1368</v>
      </c>
      <c r="R92" s="82"/>
    </row>
    <row r="93" spans="1:18" ht="27" customHeight="1">
      <c r="A93" s="103">
        <v>2</v>
      </c>
      <c r="B93" s="104"/>
      <c r="C93" s="105" t="s">
        <v>935</v>
      </c>
      <c r="D93" s="105"/>
      <c r="E93" s="105"/>
      <c r="F93" s="113"/>
      <c r="G93" s="107"/>
      <c r="H93" s="108" t="s">
        <v>76</v>
      </c>
      <c r="I93" s="109">
        <v>3.59</v>
      </c>
      <c r="J93" s="110">
        <v>0</v>
      </c>
      <c r="K93" s="110">
        <f>IF(I93="","",J93*I93)</f>
        <v>0</v>
      </c>
      <c r="L93" s="111" t="str">
        <f>IF(A93=1,K93,"")</f>
        <v/>
      </c>
      <c r="M93" s="111">
        <f>IF(A93=2,K93,"")</f>
        <v>0</v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 t="s">
        <v>948</v>
      </c>
      <c r="R93" s="82"/>
    </row>
    <row r="94" spans="1:18" ht="27" customHeight="1">
      <c r="A94" s="103">
        <v>1</v>
      </c>
      <c r="B94" s="104"/>
      <c r="C94" s="105" t="s">
        <v>936</v>
      </c>
      <c r="D94" s="105"/>
      <c r="E94" s="105"/>
      <c r="F94" s="113" t="s">
        <v>368</v>
      </c>
      <c r="G94" s="107"/>
      <c r="H94" s="108" t="s">
        <v>68</v>
      </c>
      <c r="I94" s="109">
        <v>0.79</v>
      </c>
      <c r="J94" s="110">
        <v>20800</v>
      </c>
      <c r="K94" s="110">
        <f>IF(I94="","",J94*I94)</f>
        <v>16432</v>
      </c>
      <c r="L94" s="111">
        <f>IF(A94=1,K94,"")</f>
        <v>16432</v>
      </c>
      <c r="M94" s="111" t="str">
        <f>IF(A94=2,K94,"")</f>
        <v/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 t="s">
        <v>949</v>
      </c>
      <c r="R94" s="82"/>
    </row>
    <row r="95" spans="1:18" ht="27" customHeight="1">
      <c r="A95" s="103">
        <v>2</v>
      </c>
      <c r="B95" s="104"/>
      <c r="C95" s="105" t="s">
        <v>938</v>
      </c>
      <c r="D95" s="105"/>
      <c r="E95" s="105"/>
      <c r="F95" s="113"/>
      <c r="G95" s="107"/>
      <c r="H95" s="108" t="s">
        <v>68</v>
      </c>
      <c r="I95" s="109">
        <v>0.66</v>
      </c>
      <c r="J95" s="110">
        <v>16000</v>
      </c>
      <c r="K95" s="110">
        <f>IF(I95="","",J95*I95)</f>
        <v>10560</v>
      </c>
      <c r="L95" s="111" t="str">
        <f>IF(A95=1,K95,"")</f>
        <v/>
      </c>
      <c r="M95" s="111">
        <f>IF(A95=2,K95,"")</f>
        <v>10560</v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>
        <v>2</v>
      </c>
      <c r="B96" s="104"/>
      <c r="C96" s="105" t="s">
        <v>1355</v>
      </c>
      <c r="D96" s="105"/>
      <c r="E96" s="105"/>
      <c r="F96" s="106" t="s">
        <v>1367</v>
      </c>
      <c r="G96" s="107">
        <v>50</v>
      </c>
      <c r="H96" s="108" t="s">
        <v>648</v>
      </c>
      <c r="I96" s="109">
        <v>0.7</v>
      </c>
      <c r="J96" s="110">
        <v>12000</v>
      </c>
      <c r="K96" s="110">
        <f>IF(I96="","",J96*I96)</f>
        <v>8400</v>
      </c>
      <c r="L96" s="111" t="str">
        <f>IF(A96=1,K96,"")</f>
        <v/>
      </c>
      <c r="M96" s="111">
        <f>IF(A96=2,K96,"")</f>
        <v>8400</v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>
        <v>2</v>
      </c>
      <c r="B97" s="104"/>
      <c r="C97" s="105" t="s">
        <v>1357</v>
      </c>
      <c r="D97" s="105"/>
      <c r="E97" s="105"/>
      <c r="F97" s="106"/>
      <c r="G97" s="107">
        <v>15</v>
      </c>
      <c r="H97" s="108" t="s">
        <v>648</v>
      </c>
      <c r="I97" s="109">
        <v>0.7</v>
      </c>
      <c r="J97" s="110">
        <v>4500</v>
      </c>
      <c r="K97" s="110">
        <f>IF(I97="","",J97*I97)</f>
        <v>3150</v>
      </c>
      <c r="L97" s="111" t="str">
        <f>IF(A97=1,K97,"")</f>
        <v/>
      </c>
      <c r="M97" s="111">
        <f>IF(A97=2,K97,"")</f>
        <v>3150</v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>
        <v>2</v>
      </c>
      <c r="B98" s="104"/>
      <c r="C98" s="105" t="s">
        <v>820</v>
      </c>
      <c r="D98" s="105"/>
      <c r="E98" s="105"/>
      <c r="F98" s="106"/>
      <c r="G98" s="107"/>
      <c r="H98" s="108" t="s">
        <v>750</v>
      </c>
      <c r="I98" s="109">
        <v>0.7</v>
      </c>
      <c r="J98" s="110">
        <v>35800</v>
      </c>
      <c r="K98" s="110">
        <f>IF(I98="","",J98*I98)</f>
        <v>25060</v>
      </c>
      <c r="L98" s="111" t="str">
        <f>IF(A98=1,K98,"")</f>
        <v/>
      </c>
      <c r="M98" s="111">
        <f>IF(A98=2,K98,"")</f>
        <v>25060</v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>
        <v>2</v>
      </c>
      <c r="B99" s="104"/>
      <c r="C99" s="105" t="s">
        <v>1358</v>
      </c>
      <c r="D99" s="105"/>
      <c r="E99" s="105"/>
      <c r="F99" s="106"/>
      <c r="G99" s="107"/>
      <c r="H99" s="108" t="s">
        <v>750</v>
      </c>
      <c r="I99" s="109">
        <v>0.7</v>
      </c>
      <c r="J99" s="110">
        <v>36100</v>
      </c>
      <c r="K99" s="110">
        <f>IF(I99="","",J99*I99)</f>
        <v>25270</v>
      </c>
      <c r="L99" s="111" t="str">
        <f>IF(A99=1,K99,"")</f>
        <v/>
      </c>
      <c r="M99" s="111">
        <f>IF(A99=2,K99,"")</f>
        <v>25270</v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>
        <v>2</v>
      </c>
      <c r="B100" s="104"/>
      <c r="C100" s="105" t="s">
        <v>785</v>
      </c>
      <c r="D100" s="105"/>
      <c r="E100" s="105"/>
      <c r="F100" s="114"/>
      <c r="G100" s="107"/>
      <c r="H100" s="108" t="s">
        <v>750</v>
      </c>
      <c r="I100" s="109">
        <v>0.7</v>
      </c>
      <c r="J100" s="110">
        <v>28200</v>
      </c>
      <c r="K100" s="110">
        <f>IF(I100="","",J100*I100)</f>
        <v>19740</v>
      </c>
      <c r="L100" s="111" t="str">
        <f>IF(A100=1,K100,"")</f>
        <v/>
      </c>
      <c r="M100" s="111">
        <f>IF(A100=2,K100,"")</f>
        <v>19740</v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>
        <v>2</v>
      </c>
      <c r="B101" s="104"/>
      <c r="C101" s="105" t="s">
        <v>784</v>
      </c>
      <c r="D101" s="105"/>
      <c r="E101" s="105"/>
      <c r="F101" s="114"/>
      <c r="G101" s="107"/>
      <c r="H101" s="108" t="s">
        <v>750</v>
      </c>
      <c r="I101" s="109">
        <v>0.7</v>
      </c>
      <c r="J101" s="110">
        <v>32000</v>
      </c>
      <c r="K101" s="110">
        <f>IF(I101="","",J101*I101)</f>
        <v>22400</v>
      </c>
      <c r="L101" s="111" t="str">
        <f>IF(A101=1,K101,"")</f>
        <v/>
      </c>
      <c r="M101" s="111">
        <f>IF(A101=2,K101,"")</f>
        <v>22400</v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>
        <v>2</v>
      </c>
      <c r="B102" s="104"/>
      <c r="C102" s="105" t="s">
        <v>1359</v>
      </c>
      <c r="D102" s="105"/>
      <c r="E102" s="105"/>
      <c r="F102" s="113"/>
      <c r="G102" s="107"/>
      <c r="H102" s="108" t="s">
        <v>1141</v>
      </c>
      <c r="I102" s="109">
        <v>2</v>
      </c>
      <c r="J102" s="110">
        <v>2000</v>
      </c>
      <c r="K102" s="110">
        <f>IF(I102="","",J102*I102)</f>
        <v>4000</v>
      </c>
      <c r="L102" s="111" t="str">
        <f>IF(A102=1,K102,"")</f>
        <v/>
      </c>
      <c r="M102" s="111">
        <f>IF(A102=2,K102,"")</f>
        <v>4000</v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>
        <v>1</v>
      </c>
      <c r="B103" s="104"/>
      <c r="C103" s="105" t="s">
        <v>1360</v>
      </c>
      <c r="D103" s="105"/>
      <c r="E103" s="105"/>
      <c r="F103" s="114"/>
      <c r="G103" s="107"/>
      <c r="H103" s="108" t="s">
        <v>110</v>
      </c>
      <c r="I103" s="109">
        <v>17.5</v>
      </c>
      <c r="J103" s="110">
        <v>200</v>
      </c>
      <c r="K103" s="110">
        <f>IF(I103="","",J103*I103)</f>
        <v>3500</v>
      </c>
      <c r="L103" s="111">
        <f>IF(A103=1,K103,"")</f>
        <v>3500</v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>
        <v>2</v>
      </c>
      <c r="B104" s="104"/>
      <c r="C104" s="105" t="s">
        <v>819</v>
      </c>
      <c r="D104" s="105"/>
      <c r="E104" s="105"/>
      <c r="F104" s="114"/>
      <c r="G104" s="107"/>
      <c r="H104" s="108" t="s">
        <v>793</v>
      </c>
      <c r="I104" s="109">
        <v>50.29</v>
      </c>
      <c r="J104" s="110">
        <v>155</v>
      </c>
      <c r="K104" s="110">
        <f>IF(I104="","",J104*I104)</f>
        <v>7794.95</v>
      </c>
      <c r="L104" s="111" t="str">
        <f>IF(A104=1,K104,"")</f>
        <v/>
      </c>
      <c r="M104" s="111">
        <f>IF(A104=2,K104,"")</f>
        <v>7794.95</v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>
        <v>2</v>
      </c>
      <c r="B105" s="104"/>
      <c r="C105" s="105" t="s">
        <v>941</v>
      </c>
      <c r="D105" s="105"/>
      <c r="E105" s="105"/>
      <c r="F105" s="114"/>
      <c r="G105" s="107"/>
      <c r="H105" s="108" t="s">
        <v>947</v>
      </c>
      <c r="I105" s="109">
        <v>0.08</v>
      </c>
      <c r="J105" s="110">
        <v>190870.45</v>
      </c>
      <c r="K105" s="110">
        <f>IF(I105="","",J105*I105)</f>
        <v>15269.636</v>
      </c>
      <c r="L105" s="111" t="str">
        <f>IF(A105=1,K105,"")</f>
        <v/>
      </c>
      <c r="M105" s="111">
        <f>IF(A105=2,K105,"")</f>
        <v>15269.636</v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363250.41028571426</v>
      </c>
      <c r="L106" s="119">
        <f>SUM(L86:L105)</f>
        <v>180445.32428571425</v>
      </c>
      <c r="M106" s="119">
        <f>SUM(M86:M105)</f>
        <v>182805.08600000001</v>
      </c>
      <c r="N106" s="119">
        <f>SUM(N86:N105)</f>
        <v>0</v>
      </c>
      <c r="O106" s="119">
        <f>SUM(O86:O105)</f>
        <v>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7"/>
      <c r="E107" s="237"/>
      <c r="F107" s="237"/>
      <c r="G107" s="237"/>
      <c r="H107" s="123"/>
      <c r="I107" s="124"/>
      <c r="J107" s="125"/>
      <c r="K107" s="126">
        <f>IF(I85="","",K106/I85)</f>
        <v>20757.166302040816</v>
      </c>
      <c r="L107" s="126">
        <f>IF($I$4="","",L106/$I$4)</f>
        <v>3518.8245765544898</v>
      </c>
      <c r="M107" s="126">
        <f>IF($I$4="","",M106/$I$4)</f>
        <v>3564.8417706708269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24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1348</v>
      </c>
      <c r="C110" s="84"/>
      <c r="D110" s="84"/>
      <c r="E110" s="84"/>
      <c r="F110" s="84"/>
      <c r="G110" s="84"/>
      <c r="H110" s="85"/>
      <c r="I110" s="86"/>
      <c r="J110" s="87"/>
      <c r="K110" s="87" t="s">
        <v>1370</v>
      </c>
      <c r="L110" s="88"/>
      <c r="M110" s="88"/>
      <c r="N110" s="88"/>
      <c r="O110" s="88"/>
      <c r="P110" s="89">
        <v>85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1369</v>
      </c>
      <c r="C112" s="232"/>
      <c r="D112" s="232"/>
      <c r="E112" s="232"/>
      <c r="F112" s="232"/>
      <c r="G112" s="232"/>
      <c r="H112" s="97" t="s">
        <v>110</v>
      </c>
      <c r="I112" s="98">
        <v>15.85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2</v>
      </c>
      <c r="B113" s="104"/>
      <c r="C113" s="105" t="s">
        <v>1193</v>
      </c>
      <c r="D113" s="105"/>
      <c r="E113" s="105"/>
      <c r="F113" s="106"/>
      <c r="G113" s="107"/>
      <c r="H113" s="108" t="s">
        <v>110</v>
      </c>
      <c r="I113" s="109">
        <v>15.85</v>
      </c>
      <c r="J113" s="110">
        <v>1400</v>
      </c>
      <c r="K113" s="110">
        <f>IF(I113="","",J113*I113)</f>
        <v>22190</v>
      </c>
      <c r="L113" s="111" t="str">
        <f>IF(A113=1,K113,"")</f>
        <v/>
      </c>
      <c r="M113" s="111">
        <f>IF(A113=2,K113,"")</f>
        <v>22190</v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/>
      <c r="R113" s="102"/>
    </row>
    <row r="114" spans="1:18" ht="27" customHeight="1">
      <c r="A114" s="103">
        <v>1</v>
      </c>
      <c r="B114" s="104"/>
      <c r="C114" s="105" t="s">
        <v>352</v>
      </c>
      <c r="D114" s="105"/>
      <c r="E114" s="105"/>
      <c r="F114" s="106"/>
      <c r="G114" s="107"/>
      <c r="H114" s="108" t="s">
        <v>68</v>
      </c>
      <c r="I114" s="109">
        <v>1.2879999999999998</v>
      </c>
      <c r="J114" s="110">
        <v>1900</v>
      </c>
      <c r="K114" s="110">
        <f>IF(I114="","",J114*I114)</f>
        <v>2447.1999999999998</v>
      </c>
      <c r="L114" s="111">
        <f>IF(A114=1,K114,"")</f>
        <v>2447.1999999999998</v>
      </c>
      <c r="M114" s="111" t="str">
        <f>IF(A114=2,K114,"")</f>
        <v/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 t="s">
        <v>855</v>
      </c>
      <c r="R114" s="102"/>
    </row>
    <row r="115" spans="1:18" ht="27" customHeight="1">
      <c r="A115" s="103">
        <v>2</v>
      </c>
      <c r="B115" s="104"/>
      <c r="C115" s="105" t="s">
        <v>934</v>
      </c>
      <c r="D115" s="105"/>
      <c r="E115" s="105"/>
      <c r="F115" s="106"/>
      <c r="G115" s="107"/>
      <c r="H115" s="108" t="s">
        <v>76</v>
      </c>
      <c r="I115" s="109">
        <v>9.1999999999999993</v>
      </c>
      <c r="J115" s="110">
        <v>500</v>
      </c>
      <c r="K115" s="110">
        <f>IF(I115="","",J115*I115)</f>
        <v>4600</v>
      </c>
      <c r="L115" s="111" t="str">
        <f>IF(A115=1,K115,"")</f>
        <v/>
      </c>
      <c r="M115" s="111">
        <f>IF(A115=2,K115,"")</f>
        <v>4600</v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 t="s">
        <v>855</v>
      </c>
      <c r="R115" s="102"/>
    </row>
    <row r="116" spans="1:18" ht="27" customHeight="1">
      <c r="A116" s="103">
        <v>2</v>
      </c>
      <c r="B116" s="104"/>
      <c r="C116" s="105" t="s">
        <v>1351</v>
      </c>
      <c r="D116" s="105"/>
      <c r="E116" s="105"/>
      <c r="F116" s="113" t="s">
        <v>1365</v>
      </c>
      <c r="G116" s="107"/>
      <c r="H116" s="108" t="s">
        <v>76</v>
      </c>
      <c r="I116" s="109">
        <v>9.1999999999999993</v>
      </c>
      <c r="J116" s="110">
        <v>700</v>
      </c>
      <c r="K116" s="110">
        <f>IF(I116="","",J116*I116)</f>
        <v>6439.9999999999991</v>
      </c>
      <c r="L116" s="111" t="str">
        <f>IF(A116=1,K116,"")</f>
        <v/>
      </c>
      <c r="M116" s="111">
        <f>IF(A116=2,K116,"")</f>
        <v>6439.9999999999991</v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>
        <v>1</v>
      </c>
      <c r="B117" s="104"/>
      <c r="C117" s="105" t="s">
        <v>1257</v>
      </c>
      <c r="D117" s="105"/>
      <c r="E117" s="105"/>
      <c r="F117" s="106"/>
      <c r="G117" s="107"/>
      <c r="H117" s="108" t="s">
        <v>68</v>
      </c>
      <c r="I117" s="109">
        <v>0.27599999999999997</v>
      </c>
      <c r="J117" s="110">
        <v>24200</v>
      </c>
      <c r="K117" s="110">
        <f>IF(I117="","",J117*I117)</f>
        <v>6679.1999999999989</v>
      </c>
      <c r="L117" s="111">
        <f>IF(A117=1,K117,"")</f>
        <v>6679.1999999999989</v>
      </c>
      <c r="M117" s="111" t="str">
        <f>IF(A117=2,K117,"")</f>
        <v/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>
        <v>1</v>
      </c>
      <c r="B118" s="104"/>
      <c r="C118" s="105" t="s">
        <v>1353</v>
      </c>
      <c r="D118" s="105"/>
      <c r="E118" s="105"/>
      <c r="F118" s="113" t="s">
        <v>1371</v>
      </c>
      <c r="G118" s="107"/>
      <c r="H118" s="108" t="s">
        <v>643</v>
      </c>
      <c r="I118" s="109">
        <v>7</v>
      </c>
      <c r="J118" s="110">
        <v>49100</v>
      </c>
      <c r="K118" s="110">
        <f>IF(I118="","",J118*I118)</f>
        <v>343700</v>
      </c>
      <c r="L118" s="111">
        <f>IF(A118=1,K118,"")</f>
        <v>343700</v>
      </c>
      <c r="M118" s="111" t="str">
        <f>IF(A118=2,K118,"")</f>
        <v/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 t="s">
        <v>1373</v>
      </c>
      <c r="R118" s="82"/>
    </row>
    <row r="119" spans="1:18" ht="27" customHeight="1">
      <c r="A119" s="103">
        <v>2</v>
      </c>
      <c r="B119" s="104"/>
      <c r="C119" s="105" t="s">
        <v>935</v>
      </c>
      <c r="D119" s="105"/>
      <c r="E119" s="105"/>
      <c r="F119" s="114"/>
      <c r="G119" s="107"/>
      <c r="H119" s="108" t="s">
        <v>76</v>
      </c>
      <c r="I119" s="109">
        <v>3.29</v>
      </c>
      <c r="J119" s="110">
        <v>0</v>
      </c>
      <c r="K119" s="110">
        <f>IF(I119="","",J119*I119)</f>
        <v>0</v>
      </c>
      <c r="L119" s="111" t="str">
        <f>IF(A119=1,K119,"")</f>
        <v/>
      </c>
      <c r="M119" s="111">
        <f>IF(A119=2,K119,"")</f>
        <v>0</v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 t="s">
        <v>948</v>
      </c>
      <c r="R119" s="82"/>
    </row>
    <row r="120" spans="1:18" ht="27" customHeight="1">
      <c r="A120" s="103">
        <v>1</v>
      </c>
      <c r="B120" s="104"/>
      <c r="C120" s="105" t="s">
        <v>936</v>
      </c>
      <c r="D120" s="105"/>
      <c r="E120" s="105"/>
      <c r="F120" s="113"/>
      <c r="G120" s="107"/>
      <c r="H120" s="108" t="s">
        <v>68</v>
      </c>
      <c r="I120" s="109">
        <v>2.5</v>
      </c>
      <c r="J120" s="110">
        <v>20800</v>
      </c>
      <c r="K120" s="110">
        <f>IF(I120="","",J120*I120)</f>
        <v>52000</v>
      </c>
      <c r="L120" s="111">
        <f>IF(A120=1,K120,"")</f>
        <v>52000</v>
      </c>
      <c r="M120" s="111" t="str">
        <f>IF(A120=2,K120,"")</f>
        <v/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 t="s">
        <v>949</v>
      </c>
      <c r="R120" s="82"/>
    </row>
    <row r="121" spans="1:18" ht="27" customHeight="1">
      <c r="A121" s="103">
        <v>2</v>
      </c>
      <c r="B121" s="104"/>
      <c r="C121" s="105" t="s">
        <v>938</v>
      </c>
      <c r="D121" s="105"/>
      <c r="E121" s="105"/>
      <c r="F121" s="113"/>
      <c r="G121" s="107"/>
      <c r="H121" s="108" t="s">
        <v>68</v>
      </c>
      <c r="I121" s="109">
        <v>2.2000000000000002</v>
      </c>
      <c r="J121" s="110">
        <v>16000</v>
      </c>
      <c r="K121" s="110">
        <f>IF(I121="","",J121*I121)</f>
        <v>35200</v>
      </c>
      <c r="L121" s="111" t="str">
        <f>IF(A121=1,K121,"")</f>
        <v/>
      </c>
      <c r="M121" s="111">
        <f>IF(A121=2,K121,"")</f>
        <v>35200</v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 t="s">
        <v>1374</v>
      </c>
      <c r="R121" s="82"/>
    </row>
    <row r="122" spans="1:18" ht="27" customHeight="1">
      <c r="A122" s="103">
        <v>2</v>
      </c>
      <c r="B122" s="104"/>
      <c r="C122" s="105" t="s">
        <v>1355</v>
      </c>
      <c r="D122" s="105"/>
      <c r="E122" s="105"/>
      <c r="F122" s="113"/>
      <c r="G122" s="107">
        <v>50</v>
      </c>
      <c r="H122" s="108" t="s">
        <v>648</v>
      </c>
      <c r="I122" s="109">
        <v>0.75</v>
      </c>
      <c r="J122" s="110">
        <v>12000</v>
      </c>
      <c r="K122" s="110">
        <f>IF(I122="","",J122*I122)</f>
        <v>9000</v>
      </c>
      <c r="L122" s="111" t="str">
        <f>IF(A122=1,K122,"")</f>
        <v/>
      </c>
      <c r="M122" s="111">
        <f>IF(A122=2,K122,"")</f>
        <v>9000</v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>
        <v>2</v>
      </c>
      <c r="B123" s="104"/>
      <c r="C123" s="105" t="s">
        <v>1357</v>
      </c>
      <c r="D123" s="105"/>
      <c r="E123" s="105"/>
      <c r="F123" s="106"/>
      <c r="G123" s="107">
        <v>15</v>
      </c>
      <c r="H123" s="108" t="s">
        <v>648</v>
      </c>
      <c r="I123" s="109">
        <v>0.75</v>
      </c>
      <c r="J123" s="110">
        <v>4500</v>
      </c>
      <c r="K123" s="110">
        <f>IF(I123="","",J123*I123)</f>
        <v>3375</v>
      </c>
      <c r="L123" s="111" t="str">
        <f>IF(A123=1,K123,"")</f>
        <v/>
      </c>
      <c r="M123" s="111">
        <f>IF(A123=2,K123,"")</f>
        <v>3375</v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>
        <v>2</v>
      </c>
      <c r="B124" s="104"/>
      <c r="C124" s="105" t="s">
        <v>820</v>
      </c>
      <c r="D124" s="105"/>
      <c r="E124" s="105"/>
      <c r="F124" s="106"/>
      <c r="G124" s="107"/>
      <c r="H124" s="108" t="s">
        <v>750</v>
      </c>
      <c r="I124" s="109">
        <v>0.75</v>
      </c>
      <c r="J124" s="110">
        <v>35800</v>
      </c>
      <c r="K124" s="110">
        <f>IF(I124="","",J124*I124)</f>
        <v>26850</v>
      </c>
      <c r="L124" s="111" t="str">
        <f>IF(A124=1,K124,"")</f>
        <v/>
      </c>
      <c r="M124" s="111">
        <f>IF(A124=2,K124,"")</f>
        <v>26850</v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>
        <v>2</v>
      </c>
      <c r="B125" s="104"/>
      <c r="C125" s="105" t="s">
        <v>1358</v>
      </c>
      <c r="D125" s="105"/>
      <c r="E125" s="105"/>
      <c r="F125" s="106"/>
      <c r="G125" s="107"/>
      <c r="H125" s="108" t="s">
        <v>750</v>
      </c>
      <c r="I125" s="109">
        <v>0.75</v>
      </c>
      <c r="J125" s="110">
        <v>36100</v>
      </c>
      <c r="K125" s="110">
        <f>IF(I125="","",J125*I125)</f>
        <v>27075</v>
      </c>
      <c r="L125" s="111" t="str">
        <f>IF(A125=1,K125,"")</f>
        <v/>
      </c>
      <c r="M125" s="111">
        <f>IF(A125=2,K125,"")</f>
        <v>27075</v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>
        <v>2</v>
      </c>
      <c r="B126" s="104"/>
      <c r="C126" s="105" t="s">
        <v>785</v>
      </c>
      <c r="D126" s="105"/>
      <c r="E126" s="105"/>
      <c r="F126" s="106"/>
      <c r="G126" s="107"/>
      <c r="H126" s="108" t="s">
        <v>750</v>
      </c>
      <c r="I126" s="109">
        <v>0.75</v>
      </c>
      <c r="J126" s="110">
        <v>28200</v>
      </c>
      <c r="K126" s="110">
        <f>IF(I126="","",J126*I126)</f>
        <v>21150</v>
      </c>
      <c r="L126" s="111" t="str">
        <f>IF(A126=1,K126,"")</f>
        <v/>
      </c>
      <c r="M126" s="111">
        <f>IF(A126=2,K126,"")</f>
        <v>21150</v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>
        <v>2</v>
      </c>
      <c r="B127" s="104"/>
      <c r="C127" s="105" t="s">
        <v>784</v>
      </c>
      <c r="D127" s="105"/>
      <c r="E127" s="105"/>
      <c r="F127" s="114"/>
      <c r="G127" s="107"/>
      <c r="H127" s="108" t="s">
        <v>750</v>
      </c>
      <c r="I127" s="109">
        <v>0.75</v>
      </c>
      <c r="J127" s="110">
        <v>32000</v>
      </c>
      <c r="K127" s="110">
        <f>IF(I127="","",J127*I127)</f>
        <v>24000</v>
      </c>
      <c r="L127" s="111" t="str">
        <f>IF(A127=1,K127,"")</f>
        <v/>
      </c>
      <c r="M127" s="111">
        <f>IF(A127=2,K127,"")</f>
        <v>24000</v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>
        <v>2</v>
      </c>
      <c r="B128" s="104"/>
      <c r="C128" s="105" t="s">
        <v>1372</v>
      </c>
      <c r="D128" s="105"/>
      <c r="E128" s="105"/>
      <c r="F128" s="114"/>
      <c r="G128" s="107"/>
      <c r="H128" s="108" t="s">
        <v>1141</v>
      </c>
      <c r="I128" s="109">
        <v>1</v>
      </c>
      <c r="J128" s="110">
        <v>12000</v>
      </c>
      <c r="K128" s="110">
        <f>IF(I128="","",J128*I128)</f>
        <v>12000</v>
      </c>
      <c r="L128" s="111" t="str">
        <f>IF(A128=1,K128,"")</f>
        <v/>
      </c>
      <c r="M128" s="111">
        <f>IF(A128=2,K128,"")</f>
        <v>12000</v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>
        <v>2</v>
      </c>
      <c r="B129" s="104"/>
      <c r="C129" s="105" t="s">
        <v>1359</v>
      </c>
      <c r="D129" s="105"/>
      <c r="E129" s="105"/>
      <c r="F129" s="113"/>
      <c r="G129" s="107"/>
      <c r="H129" s="108" t="s">
        <v>1141</v>
      </c>
      <c r="I129" s="109">
        <v>2</v>
      </c>
      <c r="J129" s="110">
        <v>2000</v>
      </c>
      <c r="K129" s="110">
        <f>IF(I129="","",J129*I129)</f>
        <v>4000</v>
      </c>
      <c r="L129" s="111" t="str">
        <f>IF(A129=1,K129,"")</f>
        <v/>
      </c>
      <c r="M129" s="111">
        <f>IF(A129=2,K129,"")</f>
        <v>4000</v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>
        <v>1</v>
      </c>
      <c r="B130" s="104"/>
      <c r="C130" s="105" t="s">
        <v>1360</v>
      </c>
      <c r="D130" s="105"/>
      <c r="E130" s="105"/>
      <c r="F130" s="114"/>
      <c r="G130" s="107"/>
      <c r="H130" s="108" t="s">
        <v>110</v>
      </c>
      <c r="I130" s="109">
        <v>15.85</v>
      </c>
      <c r="J130" s="110">
        <v>200</v>
      </c>
      <c r="K130" s="110">
        <f>IF(I130="","",J130*I130)</f>
        <v>3170</v>
      </c>
      <c r="L130" s="111">
        <f>IF(A130=1,K130,"")</f>
        <v>3170</v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>
        <v>2</v>
      </c>
      <c r="B131" s="104"/>
      <c r="C131" s="105" t="s">
        <v>819</v>
      </c>
      <c r="D131" s="105"/>
      <c r="E131" s="105"/>
      <c r="F131" s="114"/>
      <c r="G131" s="107"/>
      <c r="H131" s="108" t="s">
        <v>793</v>
      </c>
      <c r="I131" s="109">
        <v>45.55</v>
      </c>
      <c r="J131" s="110">
        <v>155</v>
      </c>
      <c r="K131" s="110">
        <f>IF(I131="","",J131*I131)</f>
        <v>7060.25</v>
      </c>
      <c r="L131" s="111" t="str">
        <f>IF(A131=1,K131,"")</f>
        <v/>
      </c>
      <c r="M131" s="111">
        <f>IF(A131=2,K131,"")</f>
        <v>7060.25</v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>
        <v>2</v>
      </c>
      <c r="B132" s="104"/>
      <c r="C132" s="105" t="s">
        <v>941</v>
      </c>
      <c r="D132" s="105"/>
      <c r="E132" s="105"/>
      <c r="F132" s="114"/>
      <c r="G132" s="107"/>
      <c r="H132" s="108" t="s">
        <v>947</v>
      </c>
      <c r="I132" s="109">
        <v>0.08</v>
      </c>
      <c r="J132" s="110">
        <v>202940.25</v>
      </c>
      <c r="K132" s="110">
        <f>IF(I132="","",J132*I132)</f>
        <v>16235.220000000001</v>
      </c>
      <c r="L132" s="111" t="str">
        <f>IF(A132=1,K132,"")</f>
        <v/>
      </c>
      <c r="M132" s="111">
        <f>IF(A132=2,K132,"")</f>
        <v>16235.220000000001</v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627171.87</v>
      </c>
      <c r="L133" s="119">
        <f>SUM(L113:L132)</f>
        <v>407996.4</v>
      </c>
      <c r="M133" s="119">
        <f>SUM(M113:M132)</f>
        <v>219175.47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39569.203154574134</v>
      </c>
      <c r="L134" s="126">
        <f>IF($I$4="","",L133/$I$4)</f>
        <v>7956.2480499219973</v>
      </c>
      <c r="M134" s="126">
        <f>IF($I$4="","",M133/$I$4)</f>
        <v>4274.0926287051479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24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1348</v>
      </c>
      <c r="C137" s="84"/>
      <c r="D137" s="84"/>
      <c r="E137" s="84"/>
      <c r="F137" s="84"/>
      <c r="G137" s="84"/>
      <c r="H137" s="85"/>
      <c r="I137" s="86"/>
      <c r="J137" s="87"/>
      <c r="K137" s="87" t="s">
        <v>1376</v>
      </c>
      <c r="L137" s="88"/>
      <c r="M137" s="88"/>
      <c r="N137" s="88"/>
      <c r="O137" s="88"/>
      <c r="P137" s="89">
        <v>86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1375</v>
      </c>
      <c r="C139" s="232"/>
      <c r="D139" s="232"/>
      <c r="E139" s="232"/>
      <c r="F139" s="232"/>
      <c r="G139" s="232"/>
      <c r="H139" s="97" t="s">
        <v>110</v>
      </c>
      <c r="I139" s="98">
        <v>34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2</v>
      </c>
      <c r="B140" s="104"/>
      <c r="C140" s="105" t="s">
        <v>1193</v>
      </c>
      <c r="D140" s="105"/>
      <c r="E140" s="105"/>
      <c r="F140" s="106"/>
      <c r="G140" s="107"/>
      <c r="H140" s="108" t="s">
        <v>110</v>
      </c>
      <c r="I140" s="109">
        <v>34</v>
      </c>
      <c r="J140" s="110">
        <v>1400</v>
      </c>
      <c r="K140" s="110">
        <f>IF(I140="","",J140*I140)</f>
        <v>47600</v>
      </c>
      <c r="L140" s="111" t="str">
        <f>IF(A140=1,K140,"")</f>
        <v/>
      </c>
      <c r="M140" s="111">
        <f>IF(A140=2,K140,"")</f>
        <v>47600</v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/>
      <c r="R140" s="102"/>
    </row>
    <row r="141" spans="1:18" ht="27" customHeight="1">
      <c r="A141" s="103">
        <v>1</v>
      </c>
      <c r="B141" s="104"/>
      <c r="C141" s="105" t="s">
        <v>352</v>
      </c>
      <c r="D141" s="105"/>
      <c r="E141" s="105"/>
      <c r="F141" s="106"/>
      <c r="G141" s="107"/>
      <c r="H141" s="108" t="s">
        <v>68</v>
      </c>
      <c r="I141" s="109">
        <v>3.0749599999999999</v>
      </c>
      <c r="J141" s="110">
        <v>1900</v>
      </c>
      <c r="K141" s="110">
        <f>IF(I141="","",J141*I141)</f>
        <v>5842.424</v>
      </c>
      <c r="L141" s="111">
        <f>IF(A141=1,K141,"")</f>
        <v>5842.424</v>
      </c>
      <c r="M141" s="111" t="str">
        <f>IF(A141=2,K141,"")</f>
        <v/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 t="s">
        <v>855</v>
      </c>
      <c r="R141" s="102"/>
    </row>
    <row r="142" spans="1:18" ht="27" customHeight="1">
      <c r="A142" s="103">
        <v>2</v>
      </c>
      <c r="B142" s="104"/>
      <c r="C142" s="105" t="s">
        <v>934</v>
      </c>
      <c r="D142" s="105"/>
      <c r="E142" s="105"/>
      <c r="F142" s="106"/>
      <c r="G142" s="107"/>
      <c r="H142" s="108" t="s">
        <v>76</v>
      </c>
      <c r="I142" s="109">
        <v>21.964000000000002</v>
      </c>
      <c r="J142" s="110">
        <v>500</v>
      </c>
      <c r="K142" s="110">
        <f>IF(I142="","",J142*I142)</f>
        <v>10982.000000000002</v>
      </c>
      <c r="L142" s="111" t="str">
        <f>IF(A142=1,K142,"")</f>
        <v/>
      </c>
      <c r="M142" s="111">
        <f>IF(A142=2,K142,"")</f>
        <v>10982.000000000002</v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/>
      <c r="R142" s="102"/>
    </row>
    <row r="143" spans="1:18" ht="27" customHeight="1">
      <c r="A143" s="103">
        <v>2</v>
      </c>
      <c r="B143" s="104"/>
      <c r="C143" s="105" t="s">
        <v>1351</v>
      </c>
      <c r="D143" s="105"/>
      <c r="E143" s="105"/>
      <c r="F143" s="113" t="s">
        <v>1365</v>
      </c>
      <c r="G143" s="107"/>
      <c r="H143" s="108" t="s">
        <v>76</v>
      </c>
      <c r="I143" s="109">
        <v>21.964000000000002</v>
      </c>
      <c r="J143" s="110">
        <v>700</v>
      </c>
      <c r="K143" s="110">
        <f>IF(I143="","",J143*I143)</f>
        <v>15374.800000000001</v>
      </c>
      <c r="L143" s="111" t="str">
        <f>IF(A143=1,K143,"")</f>
        <v/>
      </c>
      <c r="M143" s="111">
        <f>IF(A143=2,K143,"")</f>
        <v>15374.800000000001</v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>
        <v>1</v>
      </c>
      <c r="B144" s="104"/>
      <c r="C144" s="105" t="s">
        <v>1257</v>
      </c>
      <c r="D144" s="105"/>
      <c r="E144" s="105"/>
      <c r="F144" s="106"/>
      <c r="G144" s="107"/>
      <c r="H144" s="108" t="s">
        <v>68</v>
      </c>
      <c r="I144" s="109">
        <v>0.65892000000000006</v>
      </c>
      <c r="J144" s="110">
        <v>24200</v>
      </c>
      <c r="K144" s="110">
        <f>IF(I144="","",J144*I144)</f>
        <v>15945.864000000001</v>
      </c>
      <c r="L144" s="111">
        <f>IF(A144=1,K144,"")</f>
        <v>15945.864000000001</v>
      </c>
      <c r="M144" s="111" t="str">
        <f>IF(A144=2,K144,"")</f>
        <v/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>
        <v>1</v>
      </c>
      <c r="B145" s="104"/>
      <c r="C145" s="105" t="s">
        <v>1353</v>
      </c>
      <c r="D145" s="105"/>
      <c r="E145" s="105"/>
      <c r="F145" s="113" t="s">
        <v>552</v>
      </c>
      <c r="G145" s="107"/>
      <c r="H145" s="108" t="s">
        <v>643</v>
      </c>
      <c r="I145" s="109">
        <v>15</v>
      </c>
      <c r="J145" s="110">
        <v>58600</v>
      </c>
      <c r="K145" s="110">
        <f>IF(I145="","",J145*I145)</f>
        <v>879000</v>
      </c>
      <c r="L145" s="111">
        <f>IF(A145=1,K145,"")</f>
        <v>879000</v>
      </c>
      <c r="M145" s="111" t="str">
        <f>IF(A145=2,K145,"")</f>
        <v/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 t="s">
        <v>1378</v>
      </c>
      <c r="R145" s="82"/>
    </row>
    <row r="146" spans="1:18" ht="27" customHeight="1">
      <c r="A146" s="103">
        <v>2</v>
      </c>
      <c r="B146" s="104"/>
      <c r="C146" s="105" t="s">
        <v>935</v>
      </c>
      <c r="D146" s="105"/>
      <c r="E146" s="105"/>
      <c r="F146" s="114"/>
      <c r="G146" s="107"/>
      <c r="H146" s="108" t="s">
        <v>76</v>
      </c>
      <c r="I146" s="109">
        <v>6.93</v>
      </c>
      <c r="J146" s="110">
        <v>0</v>
      </c>
      <c r="K146" s="110">
        <f>IF(I146="","",J146*I146)</f>
        <v>0</v>
      </c>
      <c r="L146" s="111" t="str">
        <f>IF(A146=1,K146,"")</f>
        <v/>
      </c>
      <c r="M146" s="111">
        <f>IF(A146=2,K146,"")</f>
        <v>0</v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 t="s">
        <v>948</v>
      </c>
      <c r="R146" s="82"/>
    </row>
    <row r="147" spans="1:18" ht="27" customHeight="1">
      <c r="A147" s="103">
        <v>1</v>
      </c>
      <c r="B147" s="104"/>
      <c r="C147" s="105" t="s">
        <v>936</v>
      </c>
      <c r="D147" s="105"/>
      <c r="E147" s="105"/>
      <c r="F147" s="113" t="s">
        <v>368</v>
      </c>
      <c r="G147" s="107"/>
      <c r="H147" s="108" t="s">
        <v>68</v>
      </c>
      <c r="I147" s="109">
        <v>2.5</v>
      </c>
      <c r="J147" s="110">
        <v>20800</v>
      </c>
      <c r="K147" s="110">
        <f>IF(I147="","",J147*I147)</f>
        <v>52000</v>
      </c>
      <c r="L147" s="111">
        <f>IF(A147=1,K147,"")</f>
        <v>52000</v>
      </c>
      <c r="M147" s="111" t="str">
        <f>IF(A147=2,K147,"")</f>
        <v/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 t="s">
        <v>949</v>
      </c>
      <c r="R147" s="82"/>
    </row>
    <row r="148" spans="1:18" ht="27" customHeight="1">
      <c r="A148" s="103">
        <v>2</v>
      </c>
      <c r="B148" s="104"/>
      <c r="C148" s="105" t="s">
        <v>938</v>
      </c>
      <c r="D148" s="105"/>
      <c r="E148" s="105"/>
      <c r="F148" s="113"/>
      <c r="G148" s="107"/>
      <c r="H148" s="108" t="s">
        <v>68</v>
      </c>
      <c r="I148" s="109">
        <v>2.2000000000000002</v>
      </c>
      <c r="J148" s="110">
        <v>16000</v>
      </c>
      <c r="K148" s="110">
        <f>IF(I148="","",J148*I148)</f>
        <v>35200</v>
      </c>
      <c r="L148" s="111" t="str">
        <f>IF(A148=1,K148,"")</f>
        <v/>
      </c>
      <c r="M148" s="111">
        <f>IF(A148=2,K148,"")</f>
        <v>35200</v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>
        <v>2</v>
      </c>
      <c r="B149" s="104"/>
      <c r="C149" s="105" t="s">
        <v>1355</v>
      </c>
      <c r="D149" s="105"/>
      <c r="E149" s="105"/>
      <c r="F149" s="113" t="s">
        <v>1367</v>
      </c>
      <c r="G149" s="107">
        <v>50</v>
      </c>
      <c r="H149" s="108" t="s">
        <v>648</v>
      </c>
      <c r="I149" s="109">
        <v>2</v>
      </c>
      <c r="J149" s="110">
        <v>12000</v>
      </c>
      <c r="K149" s="110">
        <f>IF(I149="","",J149*I149)</f>
        <v>24000</v>
      </c>
      <c r="L149" s="111" t="str">
        <f>IF(A149=1,K149,"")</f>
        <v/>
      </c>
      <c r="M149" s="111">
        <f>IF(A149=2,K149,"")</f>
        <v>24000</v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>
        <v>2</v>
      </c>
      <c r="B150" s="104"/>
      <c r="C150" s="105" t="s">
        <v>1357</v>
      </c>
      <c r="D150" s="105"/>
      <c r="E150" s="105"/>
      <c r="F150" s="106"/>
      <c r="G150" s="107">
        <v>15</v>
      </c>
      <c r="H150" s="108" t="s">
        <v>648</v>
      </c>
      <c r="I150" s="109">
        <v>2</v>
      </c>
      <c r="J150" s="110">
        <v>4500</v>
      </c>
      <c r="K150" s="110">
        <f>IF(I150="","",J150*I150)</f>
        <v>9000</v>
      </c>
      <c r="L150" s="111" t="str">
        <f>IF(A150=1,K150,"")</f>
        <v/>
      </c>
      <c r="M150" s="111">
        <f>IF(A150=2,K150,"")</f>
        <v>9000</v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>
        <v>2</v>
      </c>
      <c r="B151" s="104"/>
      <c r="C151" s="105" t="s">
        <v>820</v>
      </c>
      <c r="D151" s="105"/>
      <c r="E151" s="105"/>
      <c r="F151" s="106"/>
      <c r="G151" s="107"/>
      <c r="H151" s="108" t="s">
        <v>750</v>
      </c>
      <c r="I151" s="109">
        <v>2</v>
      </c>
      <c r="J151" s="110">
        <v>35800</v>
      </c>
      <c r="K151" s="110">
        <f>IF(I151="","",J151*I151)</f>
        <v>71600</v>
      </c>
      <c r="L151" s="111" t="str">
        <f>IF(A151=1,K151,"")</f>
        <v/>
      </c>
      <c r="M151" s="111">
        <f>IF(A151=2,K151,"")</f>
        <v>71600</v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>
        <v>2</v>
      </c>
      <c r="B152" s="104"/>
      <c r="C152" s="105" t="s">
        <v>1358</v>
      </c>
      <c r="D152" s="105"/>
      <c r="E152" s="105"/>
      <c r="F152" s="106"/>
      <c r="G152" s="107"/>
      <c r="H152" s="108" t="s">
        <v>750</v>
      </c>
      <c r="I152" s="109">
        <v>2</v>
      </c>
      <c r="J152" s="110">
        <v>36100</v>
      </c>
      <c r="K152" s="110">
        <f>IF(I152="","",J152*I152)</f>
        <v>72200</v>
      </c>
      <c r="L152" s="111" t="str">
        <f>IF(A152=1,K152,"")</f>
        <v/>
      </c>
      <c r="M152" s="111">
        <f>IF(A152=2,K152,"")</f>
        <v>72200</v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>
        <v>2</v>
      </c>
      <c r="B153" s="104"/>
      <c r="C153" s="105" t="s">
        <v>785</v>
      </c>
      <c r="D153" s="105"/>
      <c r="E153" s="105"/>
      <c r="F153" s="106"/>
      <c r="G153" s="107"/>
      <c r="H153" s="108" t="s">
        <v>750</v>
      </c>
      <c r="I153" s="109">
        <v>2</v>
      </c>
      <c r="J153" s="110">
        <v>28200</v>
      </c>
      <c r="K153" s="110">
        <f>IF(I153="","",J153*I153)</f>
        <v>56400</v>
      </c>
      <c r="L153" s="111" t="str">
        <f>IF(A153=1,K153,"")</f>
        <v/>
      </c>
      <c r="M153" s="111">
        <f>IF(A153=2,K153,"")</f>
        <v>56400</v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>
        <v>2</v>
      </c>
      <c r="B154" s="104"/>
      <c r="C154" s="105" t="s">
        <v>784</v>
      </c>
      <c r="D154" s="105"/>
      <c r="E154" s="105"/>
      <c r="F154" s="114"/>
      <c r="G154" s="107"/>
      <c r="H154" s="108" t="s">
        <v>750</v>
      </c>
      <c r="I154" s="109">
        <v>2</v>
      </c>
      <c r="J154" s="110">
        <v>32000</v>
      </c>
      <c r="K154" s="110">
        <f>IF(I154="","",J154*I154)</f>
        <v>64000</v>
      </c>
      <c r="L154" s="111" t="str">
        <f>IF(A154=1,K154,"")</f>
        <v/>
      </c>
      <c r="M154" s="111">
        <f>IF(A154=2,K154,"")</f>
        <v>64000</v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>
        <v>2</v>
      </c>
      <c r="B155" s="104"/>
      <c r="C155" s="105" t="s">
        <v>1377</v>
      </c>
      <c r="D155" s="105"/>
      <c r="E155" s="105"/>
      <c r="F155" s="114"/>
      <c r="G155" s="107"/>
      <c r="H155" s="108" t="s">
        <v>1184</v>
      </c>
      <c r="I155" s="109">
        <v>1</v>
      </c>
      <c r="J155" s="110">
        <v>20000</v>
      </c>
      <c r="K155" s="110">
        <f>IF(I155="","",J155*I155)</f>
        <v>20000</v>
      </c>
      <c r="L155" s="111" t="str">
        <f>IF(A155=1,K155,"")</f>
        <v/>
      </c>
      <c r="M155" s="111">
        <f>IF(A155=2,K155,"")</f>
        <v>20000</v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>
        <v>2</v>
      </c>
      <c r="B156" s="104"/>
      <c r="C156" s="105" t="s">
        <v>1359</v>
      </c>
      <c r="D156" s="105"/>
      <c r="E156" s="105"/>
      <c r="F156" s="113"/>
      <c r="G156" s="107"/>
      <c r="H156" s="108" t="s">
        <v>1141</v>
      </c>
      <c r="I156" s="109">
        <v>4</v>
      </c>
      <c r="J156" s="110">
        <v>2000</v>
      </c>
      <c r="K156" s="110">
        <f>IF(I156="","",J156*I156)</f>
        <v>8000</v>
      </c>
      <c r="L156" s="111" t="str">
        <f>IF(A156=1,K156,"")</f>
        <v/>
      </c>
      <c r="M156" s="111">
        <f>IF(A156=2,K156,"")</f>
        <v>8000</v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>
        <v>1</v>
      </c>
      <c r="B157" s="104"/>
      <c r="C157" s="105" t="s">
        <v>1360</v>
      </c>
      <c r="D157" s="105"/>
      <c r="E157" s="105"/>
      <c r="F157" s="114"/>
      <c r="G157" s="107"/>
      <c r="H157" s="108" t="s">
        <v>110</v>
      </c>
      <c r="I157" s="109">
        <v>34</v>
      </c>
      <c r="J157" s="110">
        <v>200</v>
      </c>
      <c r="K157" s="110">
        <f>IF(I157="","",J157*I157)</f>
        <v>6800</v>
      </c>
      <c r="L157" s="111">
        <f>IF(A157=1,K157,"")</f>
        <v>6800</v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>
        <v>2</v>
      </c>
      <c r="B158" s="104"/>
      <c r="C158" s="105" t="s">
        <v>819</v>
      </c>
      <c r="D158" s="105"/>
      <c r="E158" s="105"/>
      <c r="F158" s="114"/>
      <c r="G158" s="107"/>
      <c r="H158" s="108" t="s">
        <v>793</v>
      </c>
      <c r="I158" s="109">
        <v>97.71</v>
      </c>
      <c r="J158" s="110">
        <v>155</v>
      </c>
      <c r="K158" s="110">
        <f>IF(I158="","",J158*I158)</f>
        <v>15145.05</v>
      </c>
      <c r="L158" s="111" t="str">
        <f>IF(A158=1,K158,"")</f>
        <v/>
      </c>
      <c r="M158" s="111">
        <f>IF(A158=2,K158,"")</f>
        <v>15145.05</v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>
        <v>2</v>
      </c>
      <c r="B159" s="104"/>
      <c r="C159" s="105" t="s">
        <v>941</v>
      </c>
      <c r="D159" s="105"/>
      <c r="E159" s="105"/>
      <c r="F159" s="114"/>
      <c r="G159" s="107"/>
      <c r="H159" s="108" t="s">
        <v>947</v>
      </c>
      <c r="I159" s="109">
        <v>0.08</v>
      </c>
      <c r="J159" s="110">
        <v>449501.85</v>
      </c>
      <c r="K159" s="110">
        <f>IF(I159="","",J159*I159)</f>
        <v>35960.148000000001</v>
      </c>
      <c r="L159" s="111" t="str">
        <f>IF(A159=1,K159,"")</f>
        <v/>
      </c>
      <c r="M159" s="111">
        <f>IF(A159=2,K159,"")</f>
        <v>35960.148000000001</v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1445050.2860000001</v>
      </c>
      <c r="L160" s="119">
        <f>SUM(L140:L159)</f>
        <v>959588.28799999994</v>
      </c>
      <c r="M160" s="119">
        <f>SUM(M140:M159)</f>
        <v>485461.99799999996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42501.478999999999</v>
      </c>
      <c r="L161" s="126">
        <f>IF($I$4="","",L160/$I$4)</f>
        <v>18712.72012480499</v>
      </c>
      <c r="M161" s="126">
        <f>IF($I$4="","",M160/$I$4)</f>
        <v>9466.8876365054584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24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1379</v>
      </c>
      <c r="C164" s="84"/>
      <c r="D164" s="84"/>
      <c r="E164" s="84"/>
      <c r="F164" s="84"/>
      <c r="G164" s="84"/>
      <c r="H164" s="85"/>
      <c r="I164" s="86"/>
      <c r="J164" s="87"/>
      <c r="K164" s="87" t="s">
        <v>1381</v>
      </c>
      <c r="L164" s="88"/>
      <c r="M164" s="88"/>
      <c r="N164" s="88"/>
      <c r="O164" s="88"/>
      <c r="P164" s="89">
        <v>87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1380</v>
      </c>
      <c r="C166" s="232"/>
      <c r="D166" s="232"/>
      <c r="E166" s="232"/>
      <c r="F166" s="232"/>
      <c r="G166" s="232"/>
      <c r="H166" s="97" t="s">
        <v>110</v>
      </c>
      <c r="I166" s="98">
        <v>104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/>
      <c r="B167" s="104"/>
      <c r="C167" s="105"/>
      <c r="D167" s="105"/>
      <c r="E167" s="105"/>
      <c r="F167" s="106"/>
      <c r="G167" s="107"/>
      <c r="H167" s="108"/>
      <c r="I167" s="109"/>
      <c r="J167" s="110"/>
      <c r="K167" s="110" t="str">
        <f>IF(I167="","",J167*I167)</f>
        <v/>
      </c>
      <c r="L167" s="111" t="str">
        <f>IF(A167=1,K167,"")</f>
        <v/>
      </c>
      <c r="M167" s="111" t="str">
        <f>IF(A167=2,K167,"")</f>
        <v/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/>
      <c r="R167" s="102"/>
    </row>
    <row r="168" spans="1:18" ht="27" customHeight="1">
      <c r="A168" s="103">
        <v>1</v>
      </c>
      <c r="B168" s="104"/>
      <c r="C168" s="105" t="s">
        <v>352</v>
      </c>
      <c r="D168" s="105"/>
      <c r="E168" s="105"/>
      <c r="F168" s="106"/>
      <c r="G168" s="107"/>
      <c r="H168" s="108" t="s">
        <v>68</v>
      </c>
      <c r="I168" s="109">
        <v>7.28</v>
      </c>
      <c r="J168" s="110">
        <v>1900</v>
      </c>
      <c r="K168" s="110">
        <f>IF(I168="","",J168*I168)</f>
        <v>13832</v>
      </c>
      <c r="L168" s="111">
        <f>IF(A168=1,K168,"")</f>
        <v>13832</v>
      </c>
      <c r="M168" s="111" t="str">
        <f>IF(A168=2,K168,"")</f>
        <v/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 t="s">
        <v>855</v>
      </c>
      <c r="R168" s="102"/>
    </row>
    <row r="169" spans="1:18" ht="27" customHeight="1">
      <c r="A169" s="103">
        <v>1</v>
      </c>
      <c r="B169" s="104"/>
      <c r="C169" s="105" t="s">
        <v>1257</v>
      </c>
      <c r="D169" s="105"/>
      <c r="E169" s="105"/>
      <c r="F169" s="106"/>
      <c r="G169" s="107"/>
      <c r="H169" s="108" t="s">
        <v>68</v>
      </c>
      <c r="I169" s="109">
        <v>1.56</v>
      </c>
      <c r="J169" s="110">
        <v>24200</v>
      </c>
      <c r="K169" s="110">
        <f>IF(I169="","",J169*I169)</f>
        <v>37752</v>
      </c>
      <c r="L169" s="111">
        <f>IF(A169=1,K169,"")</f>
        <v>37752</v>
      </c>
      <c r="M169" s="111" t="str">
        <f>IF(A169=2,K169,"")</f>
        <v/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/>
      <c r="R169" s="102"/>
    </row>
    <row r="170" spans="1:18" ht="27" customHeight="1">
      <c r="A170" s="103"/>
      <c r="B170" s="104"/>
      <c r="C170" s="105" t="s">
        <v>936</v>
      </c>
      <c r="D170" s="105"/>
      <c r="E170" s="105"/>
      <c r="F170" s="113" t="s">
        <v>1382</v>
      </c>
      <c r="G170" s="107"/>
      <c r="H170" s="108" t="s">
        <v>68</v>
      </c>
      <c r="I170" s="109"/>
      <c r="J170" s="110">
        <v>20800</v>
      </c>
      <c r="K170" s="110" t="str">
        <f>IF(I170="","",J170*I170)</f>
        <v/>
      </c>
      <c r="L170" s="111" t="str">
        <f>IF(A170=1,K170,"")</f>
        <v/>
      </c>
      <c r="M170" s="111" t="str">
        <f>IF(A170=2,K170,"")</f>
        <v/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 t="s">
        <v>949</v>
      </c>
      <c r="R170" s="102"/>
    </row>
    <row r="171" spans="1:18" ht="27" customHeight="1">
      <c r="A171" s="103">
        <v>1</v>
      </c>
      <c r="B171" s="104"/>
      <c r="C171" s="105" t="s">
        <v>441</v>
      </c>
      <c r="D171" s="105"/>
      <c r="E171" s="105"/>
      <c r="F171" s="106" t="s">
        <v>1383</v>
      </c>
      <c r="G171" s="107"/>
      <c r="H171" s="108" t="s">
        <v>643</v>
      </c>
      <c r="I171" s="109">
        <v>52</v>
      </c>
      <c r="J171" s="110">
        <v>7100</v>
      </c>
      <c r="K171" s="110">
        <f>IF(I171="","",J171*I171)</f>
        <v>369200</v>
      </c>
      <c r="L171" s="111">
        <f>IF(A171=1,K171,"")</f>
        <v>369200</v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 t="s">
        <v>1393</v>
      </c>
      <c r="R171" s="102"/>
    </row>
    <row r="172" spans="1:18" ht="27" customHeight="1">
      <c r="A172" s="103">
        <v>1</v>
      </c>
      <c r="B172" s="104"/>
      <c r="C172" s="105" t="s">
        <v>1384</v>
      </c>
      <c r="D172" s="105"/>
      <c r="E172" s="105"/>
      <c r="F172" s="113" t="s">
        <v>1385</v>
      </c>
      <c r="G172" s="107"/>
      <c r="H172" s="108" t="s">
        <v>634</v>
      </c>
      <c r="I172" s="109">
        <v>198</v>
      </c>
      <c r="J172" s="110">
        <v>1350</v>
      </c>
      <c r="K172" s="110">
        <f>IF(I172="","",J172*I172)</f>
        <v>267300</v>
      </c>
      <c r="L172" s="111">
        <f>IF(A172=1,K172,"")</f>
        <v>267300</v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 t="s">
        <v>1394</v>
      </c>
      <c r="R172" s="82"/>
    </row>
    <row r="173" spans="1:18" ht="27" customHeight="1">
      <c r="A173" s="103">
        <v>1</v>
      </c>
      <c r="B173" s="104"/>
      <c r="C173" s="105" t="s">
        <v>446</v>
      </c>
      <c r="D173" s="105"/>
      <c r="E173" s="105"/>
      <c r="F173" s="114"/>
      <c r="G173" s="107"/>
      <c r="H173" s="108" t="s">
        <v>634</v>
      </c>
      <c r="I173" s="109">
        <v>10</v>
      </c>
      <c r="J173" s="110">
        <v>11400</v>
      </c>
      <c r="K173" s="110">
        <f>IF(I173="","",J173*I173)</f>
        <v>114000</v>
      </c>
      <c r="L173" s="111">
        <f>IF(A173=1,K173,"")</f>
        <v>114000</v>
      </c>
      <c r="M173" s="111" t="str">
        <f>IF(A173=2,K173,"")</f>
        <v/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 t="s">
        <v>1395</v>
      </c>
      <c r="R173" s="82"/>
    </row>
    <row r="174" spans="1:18" ht="27" customHeight="1">
      <c r="A174" s="103">
        <v>2</v>
      </c>
      <c r="B174" s="104"/>
      <c r="C174" s="105" t="s">
        <v>1386</v>
      </c>
      <c r="D174" s="105"/>
      <c r="E174" s="105"/>
      <c r="F174" s="113"/>
      <c r="G174" s="107"/>
      <c r="H174" s="108" t="s">
        <v>76</v>
      </c>
      <c r="I174" s="109">
        <v>52</v>
      </c>
      <c r="J174" s="110">
        <v>700</v>
      </c>
      <c r="K174" s="110">
        <f>IF(I174="","",J174*I174)</f>
        <v>36400</v>
      </c>
      <c r="L174" s="111" t="str">
        <f>IF(A174=1,K174,"")</f>
        <v/>
      </c>
      <c r="M174" s="111">
        <f>IF(A174=2,K174,"")</f>
        <v>36400</v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>
        <v>2</v>
      </c>
      <c r="B175" s="104"/>
      <c r="C175" s="105" t="s">
        <v>934</v>
      </c>
      <c r="D175" s="105"/>
      <c r="E175" s="105"/>
      <c r="F175" s="113"/>
      <c r="G175" s="107"/>
      <c r="H175" s="108" t="s">
        <v>76</v>
      </c>
      <c r="I175" s="109">
        <v>52</v>
      </c>
      <c r="J175" s="110">
        <v>600</v>
      </c>
      <c r="K175" s="110">
        <f>IF(I175="","",J175*I175)</f>
        <v>31200</v>
      </c>
      <c r="L175" s="111" t="str">
        <f>IF(A175=1,K175,"")</f>
        <v/>
      </c>
      <c r="M175" s="111">
        <f>IF(A175=2,K175,"")</f>
        <v>31200</v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/>
      <c r="B176" s="104"/>
      <c r="C176" s="105" t="s">
        <v>935</v>
      </c>
      <c r="D176" s="105"/>
      <c r="E176" s="105"/>
      <c r="F176" s="113"/>
      <c r="G176" s="107"/>
      <c r="H176" s="108" t="s">
        <v>76</v>
      </c>
      <c r="I176" s="109"/>
      <c r="J176" s="110">
        <v>0</v>
      </c>
      <c r="K176" s="110" t="str">
        <f>IF(I176="","",J176*I176)</f>
        <v/>
      </c>
      <c r="L176" s="111" t="str">
        <f>IF(A176=1,K176,"")</f>
        <v/>
      </c>
      <c r="M176" s="111" t="str">
        <f>IF(A176=2,K176,"")</f>
        <v/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 t="s">
        <v>948</v>
      </c>
      <c r="R176" s="82"/>
    </row>
    <row r="177" spans="1:18" ht="27" customHeight="1">
      <c r="A177" s="103"/>
      <c r="B177" s="104"/>
      <c r="C177" s="105" t="s">
        <v>1387</v>
      </c>
      <c r="D177" s="105"/>
      <c r="E177" s="105"/>
      <c r="F177" s="106"/>
      <c r="G177" s="107"/>
      <c r="H177" s="108" t="s">
        <v>68</v>
      </c>
      <c r="I177" s="109"/>
      <c r="J177" s="110">
        <v>8000</v>
      </c>
      <c r="K177" s="110" t="str">
        <f>IF(I177="","",J177*I177)</f>
        <v/>
      </c>
      <c r="L177" s="111" t="str">
        <f>IF(A177=1,K177,"")</f>
        <v/>
      </c>
      <c r="M177" s="111" t="str">
        <f>IF(A177=2,K177,"")</f>
        <v/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>
        <v>2</v>
      </c>
      <c r="B178" s="104"/>
      <c r="C178" s="105" t="s">
        <v>1388</v>
      </c>
      <c r="D178" s="105"/>
      <c r="E178" s="105"/>
      <c r="F178" s="106"/>
      <c r="G178" s="107"/>
      <c r="H178" s="108" t="s">
        <v>634</v>
      </c>
      <c r="I178" s="109">
        <v>198</v>
      </c>
      <c r="J178" s="110">
        <v>500</v>
      </c>
      <c r="K178" s="110">
        <f>IF(I178="","",J178*I178)</f>
        <v>99000</v>
      </c>
      <c r="L178" s="111" t="str">
        <f>IF(A178=1,K178,"")</f>
        <v/>
      </c>
      <c r="M178" s="111">
        <f>IF(A178=2,K178,"")</f>
        <v>99000</v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>
        <v>2</v>
      </c>
      <c r="B179" s="104"/>
      <c r="C179" s="105" t="s">
        <v>1389</v>
      </c>
      <c r="D179" s="105"/>
      <c r="E179" s="105"/>
      <c r="F179" s="106"/>
      <c r="G179" s="107"/>
      <c r="H179" s="108" t="s">
        <v>634</v>
      </c>
      <c r="I179" s="109">
        <v>10</v>
      </c>
      <c r="J179" s="110">
        <v>600</v>
      </c>
      <c r="K179" s="110">
        <f>IF(I179="","",J179*I179)</f>
        <v>6000</v>
      </c>
      <c r="L179" s="111" t="str">
        <f>IF(A179=1,K179,"")</f>
        <v/>
      </c>
      <c r="M179" s="111">
        <f>IF(A179=2,K179,"")</f>
        <v>6000</v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/>
      <c r="B180" s="104"/>
      <c r="C180" s="105" t="s">
        <v>1390</v>
      </c>
      <c r="D180" s="105"/>
      <c r="E180" s="105"/>
      <c r="F180" s="106"/>
      <c r="G180" s="107"/>
      <c r="H180" s="108" t="s">
        <v>110</v>
      </c>
      <c r="I180" s="109">
        <v>104</v>
      </c>
      <c r="J180" s="110">
        <v>3857.8999999999996</v>
      </c>
      <c r="K180" s="110">
        <f>IF(I180="","",J180*I180)</f>
        <v>401221.6</v>
      </c>
      <c r="L180" s="111">
        <v>0</v>
      </c>
      <c r="M180" s="111">
        <v>401221.6</v>
      </c>
      <c r="N180" s="111">
        <v>0</v>
      </c>
      <c r="O180" s="111" t="str">
        <f>IF(A180=4,K180,"")</f>
        <v/>
      </c>
      <c r="P180" s="111">
        <v>0</v>
      </c>
      <c r="Q180" s="112" t="s">
        <v>1396</v>
      </c>
      <c r="R180" s="115"/>
    </row>
    <row r="181" spans="1:18" ht="27" customHeight="1">
      <c r="A181" s="103">
        <v>2</v>
      </c>
      <c r="B181" s="104"/>
      <c r="C181" s="105" t="s">
        <v>1391</v>
      </c>
      <c r="D181" s="105"/>
      <c r="E181" s="105"/>
      <c r="F181" s="114"/>
      <c r="G181" s="107"/>
      <c r="H181" s="108" t="s">
        <v>68</v>
      </c>
      <c r="I181" s="109">
        <v>14.6</v>
      </c>
      <c r="J181" s="110">
        <v>800</v>
      </c>
      <c r="K181" s="110">
        <f>IF(I181="","",J181*I181)</f>
        <v>11680</v>
      </c>
      <c r="L181" s="111" t="str">
        <f>IF(A181=1,K181,"")</f>
        <v/>
      </c>
      <c r="M181" s="111">
        <f>IF(A181=2,K181,"")</f>
        <v>11680</v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>
        <v>2</v>
      </c>
      <c r="B182" s="104"/>
      <c r="C182" s="105" t="s">
        <v>1392</v>
      </c>
      <c r="D182" s="105"/>
      <c r="E182" s="105"/>
      <c r="F182" s="114"/>
      <c r="G182" s="107"/>
      <c r="H182" s="108" t="s">
        <v>68</v>
      </c>
      <c r="I182" s="109">
        <v>5.6</v>
      </c>
      <c r="J182" s="110">
        <v>1600</v>
      </c>
      <c r="K182" s="110">
        <f>IF(I182="","",J182*I182)</f>
        <v>8960</v>
      </c>
      <c r="L182" s="111" t="str">
        <f>IF(A182=1,K182,"")</f>
        <v/>
      </c>
      <c r="M182" s="111">
        <f>IF(A182=2,K182,"")</f>
        <v>8960</v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>
        <v>2</v>
      </c>
      <c r="B183" s="104"/>
      <c r="C183" s="105" t="s">
        <v>1194</v>
      </c>
      <c r="D183" s="105"/>
      <c r="E183" s="105"/>
      <c r="F183" s="113"/>
      <c r="G183" s="107"/>
      <c r="H183" s="108" t="s">
        <v>68</v>
      </c>
      <c r="I183" s="109">
        <v>8.3800000000000008</v>
      </c>
      <c r="J183" s="110">
        <v>600</v>
      </c>
      <c r="K183" s="110">
        <f>IF(I183="","",J183*I183)</f>
        <v>5028.0000000000009</v>
      </c>
      <c r="L183" s="111" t="str">
        <f>IF(A183=1,K183,"")</f>
        <v/>
      </c>
      <c r="M183" s="111">
        <f>IF(A183=2,K183,"")</f>
        <v>5028.0000000000009</v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/>
      <c r="B184" s="104"/>
      <c r="C184" s="105"/>
      <c r="D184" s="105"/>
      <c r="E184" s="105"/>
      <c r="F184" s="114"/>
      <c r="G184" s="107"/>
      <c r="H184" s="108"/>
      <c r="I184" s="109"/>
      <c r="J184" s="110"/>
      <c r="K184" s="110" t="str">
        <f>IF(I184="","",J184*I184)</f>
        <v/>
      </c>
      <c r="L184" s="111" t="str">
        <f>IF(A184=1,K184,"")</f>
        <v/>
      </c>
      <c r="M184" s="111" t="str">
        <f>IF(A184=2,K184,"")</f>
        <v/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>
        <v>2</v>
      </c>
      <c r="B185" s="104"/>
      <c r="C185" s="105" t="s">
        <v>941</v>
      </c>
      <c r="D185" s="105"/>
      <c r="E185" s="105"/>
      <c r="F185" s="114"/>
      <c r="G185" s="107"/>
      <c r="H185" s="108" t="s">
        <v>947</v>
      </c>
      <c r="I185" s="109">
        <v>0.08</v>
      </c>
      <c r="J185" s="110">
        <v>599489.6</v>
      </c>
      <c r="K185" s="110">
        <f>IF(I185="","",J185*I185)</f>
        <v>47959.167999999998</v>
      </c>
      <c r="L185" s="111" t="str">
        <f>IF(A185=1,K185,"")</f>
        <v/>
      </c>
      <c r="M185" s="111">
        <f>IF(A185=2,K185,"")</f>
        <v>47959.167999999998</v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/>
      <c r="B186" s="104"/>
      <c r="C186" s="105"/>
      <c r="D186" s="105"/>
      <c r="E186" s="105"/>
      <c r="F186" s="114"/>
      <c r="G186" s="107"/>
      <c r="H186" s="108"/>
      <c r="I186" s="109"/>
      <c r="J186" s="110"/>
      <c r="K186" s="110" t="str">
        <f>IF(I186="","",J186*I186)</f>
        <v/>
      </c>
      <c r="L186" s="111" t="str">
        <f>IF(A186=1,K186,"")</f>
        <v/>
      </c>
      <c r="M186" s="111" t="str">
        <f>IF(A186=2,K186,"")</f>
        <v/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1449532.7680000002</v>
      </c>
      <c r="L187" s="119">
        <f>SUM(L167:L186)</f>
        <v>802084</v>
      </c>
      <c r="M187" s="119">
        <f>SUM(M167:M186)</f>
        <v>647448.76799999992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13937.815076923078</v>
      </c>
      <c r="L188" s="126">
        <f>IF($I$4="","",L187/$I$4)</f>
        <v>15641.263650546021</v>
      </c>
      <c r="M188" s="126">
        <f>IF($I$4="","",M187/$I$4)</f>
        <v>12625.756006240248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24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1379</v>
      </c>
      <c r="C191" s="84"/>
      <c r="D191" s="84"/>
      <c r="E191" s="84"/>
      <c r="F191" s="84"/>
      <c r="G191" s="84"/>
      <c r="H191" s="85"/>
      <c r="I191" s="86"/>
      <c r="J191" s="87"/>
      <c r="K191" s="87" t="s">
        <v>1398</v>
      </c>
      <c r="L191" s="88"/>
      <c r="M191" s="88"/>
      <c r="N191" s="88"/>
      <c r="O191" s="88"/>
      <c r="P191" s="89">
        <v>88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1397</v>
      </c>
      <c r="C193" s="232"/>
      <c r="D193" s="232"/>
      <c r="E193" s="232"/>
      <c r="F193" s="232"/>
      <c r="G193" s="232"/>
      <c r="H193" s="97" t="s">
        <v>110</v>
      </c>
      <c r="I193" s="98">
        <v>78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/>
      <c r="B194" s="104"/>
      <c r="C194" s="105"/>
      <c r="D194" s="105"/>
      <c r="E194" s="105"/>
      <c r="F194" s="106"/>
      <c r="G194" s="107"/>
      <c r="H194" s="108"/>
      <c r="I194" s="109"/>
      <c r="J194" s="110"/>
      <c r="K194" s="110" t="str">
        <f>IF(I194="","",J194*I194)</f>
        <v/>
      </c>
      <c r="L194" s="111" t="str">
        <f>IF(A194=1,K194,"")</f>
        <v/>
      </c>
      <c r="M194" s="111" t="str">
        <f>IF(A194=2,K194,"")</f>
        <v/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/>
      <c r="R194" s="102"/>
    </row>
    <row r="195" spans="1:18" ht="27" customHeight="1">
      <c r="A195" s="103">
        <v>1</v>
      </c>
      <c r="B195" s="104"/>
      <c r="C195" s="105" t="s">
        <v>352</v>
      </c>
      <c r="D195" s="105"/>
      <c r="E195" s="105"/>
      <c r="F195" s="106"/>
      <c r="G195" s="107"/>
      <c r="H195" s="108" t="s">
        <v>68</v>
      </c>
      <c r="I195" s="109">
        <v>6.01</v>
      </c>
      <c r="J195" s="110">
        <v>1900</v>
      </c>
      <c r="K195" s="110">
        <f>IF(I195="","",J195*I195)</f>
        <v>11419</v>
      </c>
      <c r="L195" s="111">
        <f>IF(A195=1,K195,"")</f>
        <v>11419</v>
      </c>
      <c r="M195" s="111" t="str">
        <f>IF(A195=2,K195,"")</f>
        <v/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 t="s">
        <v>855</v>
      </c>
      <c r="R195" s="102"/>
    </row>
    <row r="196" spans="1:18" ht="27" customHeight="1">
      <c r="A196" s="103">
        <v>1</v>
      </c>
      <c r="B196" s="104"/>
      <c r="C196" s="105" t="s">
        <v>1257</v>
      </c>
      <c r="D196" s="105"/>
      <c r="E196" s="105"/>
      <c r="F196" s="106"/>
      <c r="G196" s="107"/>
      <c r="H196" s="108" t="s">
        <v>68</v>
      </c>
      <c r="I196" s="109">
        <v>1.29</v>
      </c>
      <c r="J196" s="110">
        <v>24200</v>
      </c>
      <c r="K196" s="110">
        <f>IF(I196="","",J196*I196)</f>
        <v>31218</v>
      </c>
      <c r="L196" s="111">
        <f>IF(A196=1,K196,"")</f>
        <v>31218</v>
      </c>
      <c r="M196" s="111" t="str">
        <f>IF(A196=2,K196,"")</f>
        <v/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/>
      <c r="R196" s="102"/>
    </row>
    <row r="197" spans="1:18" ht="27" customHeight="1">
      <c r="A197" s="103"/>
      <c r="B197" s="104"/>
      <c r="C197" s="105" t="s">
        <v>936</v>
      </c>
      <c r="D197" s="105"/>
      <c r="E197" s="105"/>
      <c r="F197" s="113" t="s">
        <v>368</v>
      </c>
      <c r="G197" s="107"/>
      <c r="H197" s="108" t="s">
        <v>68</v>
      </c>
      <c r="I197" s="109"/>
      <c r="J197" s="110">
        <v>20800</v>
      </c>
      <c r="K197" s="110" t="str">
        <f>IF(I197="","",J197*I197)</f>
        <v/>
      </c>
      <c r="L197" s="111" t="str">
        <f>IF(A197=1,K197,"")</f>
        <v/>
      </c>
      <c r="M197" s="111" t="str">
        <f>IF(A197=2,K197,"")</f>
        <v/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 t="s">
        <v>949</v>
      </c>
      <c r="R197" s="102"/>
    </row>
    <row r="198" spans="1:18" ht="27" customHeight="1">
      <c r="A198" s="103">
        <v>1</v>
      </c>
      <c r="B198" s="104"/>
      <c r="C198" s="105" t="s">
        <v>441</v>
      </c>
      <c r="D198" s="105"/>
      <c r="E198" s="105"/>
      <c r="F198" s="106" t="s">
        <v>442</v>
      </c>
      <c r="G198" s="107"/>
      <c r="H198" s="108" t="s">
        <v>643</v>
      </c>
      <c r="I198" s="109">
        <v>39</v>
      </c>
      <c r="J198" s="110">
        <v>7400</v>
      </c>
      <c r="K198" s="110">
        <f>IF(I198="","",J198*I198)</f>
        <v>288600</v>
      </c>
      <c r="L198" s="111">
        <f>IF(A198=1,K198,"")</f>
        <v>288600</v>
      </c>
      <c r="M198" s="111" t="str">
        <f>IF(A198=2,K198,"")</f>
        <v/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 t="s">
        <v>1403</v>
      </c>
      <c r="R198" s="102"/>
    </row>
    <row r="199" spans="1:18" ht="27" customHeight="1">
      <c r="A199" s="103">
        <v>1</v>
      </c>
      <c r="B199" s="104"/>
      <c r="C199" s="105" t="s">
        <v>1399</v>
      </c>
      <c r="D199" s="105"/>
      <c r="E199" s="105"/>
      <c r="F199" s="113" t="s">
        <v>1400</v>
      </c>
      <c r="G199" s="107"/>
      <c r="H199" s="108" t="s">
        <v>634</v>
      </c>
      <c r="I199" s="109">
        <v>148</v>
      </c>
      <c r="J199" s="110">
        <v>1450</v>
      </c>
      <c r="K199" s="110">
        <f>IF(I199="","",J199*I199)</f>
        <v>214600</v>
      </c>
      <c r="L199" s="111">
        <f>IF(A199=1,K199,"")</f>
        <v>214600</v>
      </c>
      <c r="M199" s="111" t="str">
        <f>IF(A199=2,K199,"")</f>
        <v/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 t="s">
        <v>1404</v>
      </c>
      <c r="R199" s="82"/>
    </row>
    <row r="200" spans="1:18" ht="27" customHeight="1">
      <c r="A200" s="103">
        <v>1</v>
      </c>
      <c r="B200" s="104"/>
      <c r="C200" s="105" t="s">
        <v>446</v>
      </c>
      <c r="D200" s="105"/>
      <c r="E200" s="105"/>
      <c r="F200" s="114" t="s">
        <v>1401</v>
      </c>
      <c r="G200" s="107"/>
      <c r="H200" s="108" t="s">
        <v>634</v>
      </c>
      <c r="I200" s="109">
        <v>8</v>
      </c>
      <c r="J200" s="110">
        <v>14500</v>
      </c>
      <c r="K200" s="110">
        <f>IF(I200="","",J200*I200)</f>
        <v>116000</v>
      </c>
      <c r="L200" s="111">
        <f>IF(A200=1,K200,"")</f>
        <v>116000</v>
      </c>
      <c r="M200" s="111" t="str">
        <f>IF(A200=2,K200,"")</f>
        <v/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 t="s">
        <v>1405</v>
      </c>
      <c r="R200" s="82"/>
    </row>
    <row r="201" spans="1:18" ht="27" customHeight="1">
      <c r="A201" s="103">
        <v>2</v>
      </c>
      <c r="B201" s="104"/>
      <c r="C201" s="105" t="s">
        <v>1386</v>
      </c>
      <c r="D201" s="105"/>
      <c r="E201" s="105"/>
      <c r="F201" s="113"/>
      <c r="G201" s="107"/>
      <c r="H201" s="108" t="s">
        <v>76</v>
      </c>
      <c r="I201" s="109">
        <v>42.9</v>
      </c>
      <c r="J201" s="110">
        <v>700</v>
      </c>
      <c r="K201" s="110">
        <f>IF(I201="","",J201*I201)</f>
        <v>30030</v>
      </c>
      <c r="L201" s="111" t="str">
        <f>IF(A201=1,K201,"")</f>
        <v/>
      </c>
      <c r="M201" s="111">
        <f>IF(A201=2,K201,"")</f>
        <v>30030</v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>
        <v>2</v>
      </c>
      <c r="B202" s="104"/>
      <c r="C202" s="105" t="s">
        <v>934</v>
      </c>
      <c r="D202" s="105"/>
      <c r="E202" s="105"/>
      <c r="F202" s="113"/>
      <c r="G202" s="107"/>
      <c r="H202" s="108" t="s">
        <v>76</v>
      </c>
      <c r="I202" s="109">
        <v>42.9</v>
      </c>
      <c r="J202" s="110">
        <v>600</v>
      </c>
      <c r="K202" s="110">
        <f>IF(I202="","",J202*I202)</f>
        <v>25740</v>
      </c>
      <c r="L202" s="111" t="str">
        <f>IF(A202=1,K202,"")</f>
        <v/>
      </c>
      <c r="M202" s="111">
        <f>IF(A202=2,K202,"")</f>
        <v>25740</v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/>
      <c r="B203" s="104"/>
      <c r="C203" s="105" t="s">
        <v>935</v>
      </c>
      <c r="D203" s="105"/>
      <c r="E203" s="105"/>
      <c r="F203" s="113"/>
      <c r="G203" s="107"/>
      <c r="H203" s="108" t="s">
        <v>76</v>
      </c>
      <c r="I203" s="109"/>
      <c r="J203" s="110">
        <v>0</v>
      </c>
      <c r="K203" s="110" t="str">
        <f>IF(I203="","",J203*I203)</f>
        <v/>
      </c>
      <c r="L203" s="111" t="str">
        <f>IF(A203=1,K203,"")</f>
        <v/>
      </c>
      <c r="M203" s="111" t="str">
        <f>IF(A203=2,K203,"")</f>
        <v/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 t="s">
        <v>948</v>
      </c>
      <c r="R203" s="82"/>
    </row>
    <row r="204" spans="1:18" ht="27" customHeight="1">
      <c r="A204" s="103"/>
      <c r="B204" s="104"/>
      <c r="C204" s="105" t="s">
        <v>1387</v>
      </c>
      <c r="D204" s="105"/>
      <c r="E204" s="105"/>
      <c r="F204" s="106"/>
      <c r="G204" s="107"/>
      <c r="H204" s="108" t="s">
        <v>68</v>
      </c>
      <c r="I204" s="109"/>
      <c r="J204" s="110">
        <v>8000</v>
      </c>
      <c r="K204" s="110" t="str">
        <f>IF(I204="","",J204*I204)</f>
        <v/>
      </c>
      <c r="L204" s="111" t="str">
        <f>IF(A204=1,K204,"")</f>
        <v/>
      </c>
      <c r="M204" s="111" t="str">
        <f>IF(A204=2,K204,"")</f>
        <v/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>
        <v>2</v>
      </c>
      <c r="B205" s="104"/>
      <c r="C205" s="105" t="s">
        <v>1388</v>
      </c>
      <c r="D205" s="105"/>
      <c r="E205" s="105"/>
      <c r="F205" s="106"/>
      <c r="G205" s="107"/>
      <c r="H205" s="108" t="s">
        <v>634</v>
      </c>
      <c r="I205" s="109">
        <v>140</v>
      </c>
      <c r="J205" s="110">
        <v>550</v>
      </c>
      <c r="K205" s="110">
        <f>IF(I205="","",J205*I205)</f>
        <v>77000</v>
      </c>
      <c r="L205" s="111" t="str">
        <f>IF(A205=1,K205,"")</f>
        <v/>
      </c>
      <c r="M205" s="111">
        <f>IF(A205=2,K205,"")</f>
        <v>77000</v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>
        <v>2</v>
      </c>
      <c r="B206" s="104"/>
      <c r="C206" s="105" t="s">
        <v>1389</v>
      </c>
      <c r="D206" s="105"/>
      <c r="E206" s="105"/>
      <c r="F206" s="106"/>
      <c r="G206" s="107"/>
      <c r="H206" s="108" t="s">
        <v>634</v>
      </c>
      <c r="I206" s="109">
        <v>8</v>
      </c>
      <c r="J206" s="110">
        <v>600</v>
      </c>
      <c r="K206" s="110">
        <f>IF(I206="","",J206*I206)</f>
        <v>4800</v>
      </c>
      <c r="L206" s="111" t="str">
        <f>IF(A206=1,K206,"")</f>
        <v/>
      </c>
      <c r="M206" s="111">
        <f>IF(A206=2,K206,"")</f>
        <v>4800</v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>
        <v>2</v>
      </c>
      <c r="B207" s="104"/>
      <c r="C207" s="105" t="s">
        <v>1402</v>
      </c>
      <c r="D207" s="105"/>
      <c r="E207" s="105"/>
      <c r="F207" s="106"/>
      <c r="G207" s="107"/>
      <c r="H207" s="108" t="s">
        <v>110</v>
      </c>
      <c r="I207" s="109">
        <v>78</v>
      </c>
      <c r="J207" s="110">
        <v>4358.3384615384621</v>
      </c>
      <c r="K207" s="110">
        <f>IF(I207="","",J207*I207)</f>
        <v>339950.4</v>
      </c>
      <c r="L207" s="111" t="str">
        <f>IF(A207=1,K207,"")</f>
        <v/>
      </c>
      <c r="M207" s="111">
        <f>IF(A207=2,K207,"")</f>
        <v>339950.4</v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 t="s">
        <v>1406</v>
      </c>
      <c r="R207" s="115"/>
    </row>
    <row r="208" spans="1:18" ht="27" customHeight="1">
      <c r="A208" s="103">
        <v>2</v>
      </c>
      <c r="B208" s="104"/>
      <c r="C208" s="105" t="s">
        <v>1391</v>
      </c>
      <c r="D208" s="105"/>
      <c r="E208" s="105"/>
      <c r="F208" s="114"/>
      <c r="G208" s="107"/>
      <c r="H208" s="108" t="s">
        <v>68</v>
      </c>
      <c r="I208" s="109">
        <v>11.7</v>
      </c>
      <c r="J208" s="110">
        <v>800</v>
      </c>
      <c r="K208" s="110">
        <f>IF(I208="","",J208*I208)</f>
        <v>9360</v>
      </c>
      <c r="L208" s="111" t="str">
        <f>IF(A208=1,K208,"")</f>
        <v/>
      </c>
      <c r="M208" s="111">
        <f>IF(A208=2,K208,"")</f>
        <v>9360</v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>
        <v>2</v>
      </c>
      <c r="B209" s="104"/>
      <c r="C209" s="105" t="s">
        <v>1392</v>
      </c>
      <c r="D209" s="105"/>
      <c r="E209" s="105"/>
      <c r="F209" s="114"/>
      <c r="G209" s="107"/>
      <c r="H209" s="108" t="s">
        <v>68</v>
      </c>
      <c r="I209" s="109">
        <v>4.21</v>
      </c>
      <c r="J209" s="110">
        <v>1600</v>
      </c>
      <c r="K209" s="110">
        <f>IF(I209="","",J209*I209)</f>
        <v>6736</v>
      </c>
      <c r="L209" s="111" t="str">
        <f>IF(A209=1,K209,"")</f>
        <v/>
      </c>
      <c r="M209" s="111">
        <f>IF(A209=2,K209,"")</f>
        <v>6736</v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>
        <v>2</v>
      </c>
      <c r="B210" s="104"/>
      <c r="C210" s="105" t="s">
        <v>1194</v>
      </c>
      <c r="D210" s="105"/>
      <c r="E210" s="105"/>
      <c r="F210" s="113"/>
      <c r="G210" s="107"/>
      <c r="H210" s="108" t="s">
        <v>68</v>
      </c>
      <c r="I210" s="109">
        <v>7.02</v>
      </c>
      <c r="J210" s="110">
        <v>600</v>
      </c>
      <c r="K210" s="110">
        <f>IF(I210="","",J210*I210)</f>
        <v>4212</v>
      </c>
      <c r="L210" s="111" t="str">
        <f>IF(A210=1,K210,"")</f>
        <v/>
      </c>
      <c r="M210" s="111">
        <f>IF(A210=2,K210,"")</f>
        <v>4212</v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/>
      <c r="B211" s="104"/>
      <c r="C211" s="105"/>
      <c r="D211" s="105"/>
      <c r="E211" s="105"/>
      <c r="F211" s="114"/>
      <c r="G211" s="107"/>
      <c r="H211" s="108"/>
      <c r="I211" s="109"/>
      <c r="J211" s="110"/>
      <c r="K211" s="110" t="str">
        <f>IF(I211="","",J211*I211)</f>
        <v/>
      </c>
      <c r="L211" s="111" t="str">
        <f>IF(A211=1,K211,"")</f>
        <v/>
      </c>
      <c r="M211" s="111" t="str">
        <f>IF(A211=2,K211,"")</f>
        <v/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>
        <v>2</v>
      </c>
      <c r="B212" s="104"/>
      <c r="C212" s="105" t="s">
        <v>941</v>
      </c>
      <c r="D212" s="105"/>
      <c r="E212" s="105"/>
      <c r="F212" s="114"/>
      <c r="G212" s="107"/>
      <c r="H212" s="108" t="s">
        <v>947</v>
      </c>
      <c r="I212" s="109">
        <v>0.08</v>
      </c>
      <c r="J212" s="110">
        <v>497828.4</v>
      </c>
      <c r="K212" s="110">
        <f>IF(I212="","",J212*I212)</f>
        <v>39826.272000000004</v>
      </c>
      <c r="L212" s="111" t="str">
        <f>IF(A212=1,K212,"")</f>
        <v/>
      </c>
      <c r="M212" s="111">
        <f>IF(A212=2,K212,"")</f>
        <v>39826.272000000004</v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/>
      <c r="B213" s="104"/>
      <c r="C213" s="105"/>
      <c r="D213" s="105"/>
      <c r="E213" s="105"/>
      <c r="F213" s="114"/>
      <c r="G213" s="107"/>
      <c r="H213" s="108"/>
      <c r="I213" s="109"/>
      <c r="J213" s="110"/>
      <c r="K213" s="110" t="str">
        <f>IF(I213="","",J213*I213)</f>
        <v/>
      </c>
      <c r="L213" s="111" t="str">
        <f>IF(A213=1,K213,"")</f>
        <v/>
      </c>
      <c r="M213" s="111" t="str">
        <f>IF(A213=2,K213,"")</f>
        <v/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1199491.672</v>
      </c>
      <c r="L214" s="119">
        <f>SUM(L194:L213)</f>
        <v>661837</v>
      </c>
      <c r="M214" s="119">
        <f>SUM(M194:M213)</f>
        <v>537654.67200000002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15378.098358974359</v>
      </c>
      <c r="L215" s="126">
        <f>IF($I$4="","",L214/$I$4)</f>
        <v>12906.337753510141</v>
      </c>
      <c r="M215" s="126">
        <f>IF($I$4="","",M214/$I$4)</f>
        <v>10484.685491419657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24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1407</v>
      </c>
      <c r="C218" s="84"/>
      <c r="D218" s="84"/>
      <c r="E218" s="84"/>
      <c r="F218" s="84"/>
      <c r="G218" s="84"/>
      <c r="H218" s="85"/>
      <c r="I218" s="86"/>
      <c r="J218" s="87"/>
      <c r="K218" s="87" t="s">
        <v>1409</v>
      </c>
      <c r="L218" s="88"/>
      <c r="M218" s="88"/>
      <c r="N218" s="88"/>
      <c r="O218" s="88"/>
      <c r="P218" s="89">
        <v>89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1408</v>
      </c>
      <c r="C220" s="232"/>
      <c r="D220" s="232"/>
      <c r="E220" s="232"/>
      <c r="F220" s="232"/>
      <c r="G220" s="232"/>
      <c r="H220" s="97" t="s">
        <v>110</v>
      </c>
      <c r="I220" s="98">
        <v>12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/>
      <c r="B221" s="104"/>
      <c r="C221" s="105"/>
      <c r="D221" s="105"/>
      <c r="E221" s="105"/>
      <c r="F221" s="106"/>
      <c r="G221" s="107"/>
      <c r="H221" s="108"/>
      <c r="I221" s="109"/>
      <c r="J221" s="110"/>
      <c r="K221" s="110" t="str">
        <f>IF(I221="","",J221*I221)</f>
        <v/>
      </c>
      <c r="L221" s="111" t="str">
        <f>IF(A221=1,K221,"")</f>
        <v/>
      </c>
      <c r="M221" s="111" t="str">
        <f>IF(A221=2,K221,"")</f>
        <v/>
      </c>
      <c r="N221" s="111" t="str">
        <f>IF(A221=3,K221,"")</f>
        <v/>
      </c>
      <c r="O221" s="111" t="str">
        <f>IF(A221=4,K221,"")</f>
        <v/>
      </c>
      <c r="P221" s="111" t="str">
        <f>IF(A221=5,K221,"")</f>
        <v/>
      </c>
      <c r="Q221" s="112"/>
      <c r="R221" s="102"/>
    </row>
    <row r="222" spans="1:18" ht="27" customHeight="1">
      <c r="A222" s="103">
        <v>1</v>
      </c>
      <c r="B222" s="104"/>
      <c r="C222" s="105" t="s">
        <v>352</v>
      </c>
      <c r="D222" s="105"/>
      <c r="E222" s="105"/>
      <c r="F222" s="106"/>
      <c r="G222" s="107"/>
      <c r="H222" s="108" t="s">
        <v>68</v>
      </c>
      <c r="I222" s="109">
        <v>1.7387999999999997</v>
      </c>
      <c r="J222" s="110">
        <v>1900</v>
      </c>
      <c r="K222" s="110">
        <f>IF(I222="","",J222*I222)</f>
        <v>3303.7199999999993</v>
      </c>
      <c r="L222" s="111">
        <f>IF(A222=1,K222,"")</f>
        <v>3303.7199999999993</v>
      </c>
      <c r="M222" s="111" t="str">
        <f>IF(A222=2,K222,"")</f>
        <v/>
      </c>
      <c r="N222" s="111" t="str">
        <f>IF(A222=3,K222,"")</f>
        <v/>
      </c>
      <c r="O222" s="111" t="str">
        <f>IF(A222=4,K222,"")</f>
        <v/>
      </c>
      <c r="P222" s="111" t="str">
        <f>IF(A222=5,K222,"")</f>
        <v/>
      </c>
      <c r="Q222" s="112" t="s">
        <v>855</v>
      </c>
      <c r="R222" s="102"/>
    </row>
    <row r="223" spans="1:18" ht="27" customHeight="1">
      <c r="A223" s="103">
        <v>1</v>
      </c>
      <c r="B223" s="104"/>
      <c r="C223" s="105" t="s">
        <v>1257</v>
      </c>
      <c r="D223" s="105"/>
      <c r="E223" s="105"/>
      <c r="F223" s="106"/>
      <c r="G223" s="107"/>
      <c r="H223" s="108" t="s">
        <v>68</v>
      </c>
      <c r="I223" s="109">
        <v>0.24839999999999998</v>
      </c>
      <c r="J223" s="110">
        <v>24200</v>
      </c>
      <c r="K223" s="110">
        <f>IF(I223="","",J223*I223)</f>
        <v>6011.28</v>
      </c>
      <c r="L223" s="111">
        <f>IF(A223=1,K223,"")</f>
        <v>6011.28</v>
      </c>
      <c r="M223" s="111" t="str">
        <f>IF(A223=2,K223,"")</f>
        <v/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/>
      <c r="R223" s="102"/>
    </row>
    <row r="224" spans="1:18" ht="27" customHeight="1">
      <c r="A224" s="103">
        <v>1</v>
      </c>
      <c r="B224" s="104"/>
      <c r="C224" s="105" t="s">
        <v>936</v>
      </c>
      <c r="D224" s="105"/>
      <c r="E224" s="105"/>
      <c r="F224" s="113" t="s">
        <v>368</v>
      </c>
      <c r="G224" s="107"/>
      <c r="H224" s="108" t="s">
        <v>68</v>
      </c>
      <c r="I224" s="109">
        <v>0.75</v>
      </c>
      <c r="J224" s="110">
        <v>20800</v>
      </c>
      <c r="K224" s="110">
        <f>IF(I224="","",J224*I224)</f>
        <v>15600</v>
      </c>
      <c r="L224" s="111">
        <f>IF(A224=1,K224,"")</f>
        <v>15600</v>
      </c>
      <c r="M224" s="111" t="str">
        <f>IF(A224=2,K224,"")</f>
        <v/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 t="s">
        <v>949</v>
      </c>
      <c r="R224" s="102"/>
    </row>
    <row r="225" spans="1:18" ht="27" customHeight="1">
      <c r="A225" s="103">
        <v>1</v>
      </c>
      <c r="B225" s="104"/>
      <c r="C225" s="105" t="s">
        <v>1410</v>
      </c>
      <c r="D225" s="105"/>
      <c r="E225" s="105"/>
      <c r="F225" s="106"/>
      <c r="G225" s="107"/>
      <c r="H225" s="108" t="s">
        <v>643</v>
      </c>
      <c r="I225" s="109">
        <v>6</v>
      </c>
      <c r="J225" s="110">
        <v>61100</v>
      </c>
      <c r="K225" s="110">
        <f>IF(I225="","",J225*I225)</f>
        <v>366600</v>
      </c>
      <c r="L225" s="111">
        <f>IF(A225=1,K225,"")</f>
        <v>366600</v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 t="s">
        <v>1412</v>
      </c>
      <c r="R225" s="102"/>
    </row>
    <row r="226" spans="1:18" ht="27" customHeight="1">
      <c r="A226" s="103"/>
      <c r="B226" s="104"/>
      <c r="C226" s="105"/>
      <c r="D226" s="105"/>
      <c r="E226" s="105"/>
      <c r="F226" s="113"/>
      <c r="G226" s="107"/>
      <c r="H226" s="108"/>
      <c r="I226" s="109"/>
      <c r="J226" s="110"/>
      <c r="K226" s="110" t="str">
        <f>IF(I226="","",J226*I226)</f>
        <v/>
      </c>
      <c r="L226" s="111" t="str">
        <f>IF(A226=1,K226,"")</f>
        <v/>
      </c>
      <c r="M226" s="111" t="str">
        <f>IF(A226=2,K226,"")</f>
        <v/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/>
      <c r="B227" s="104"/>
      <c r="C227" s="105"/>
      <c r="D227" s="105"/>
      <c r="E227" s="105"/>
      <c r="F227" s="114"/>
      <c r="G227" s="107"/>
      <c r="H227" s="108"/>
      <c r="I227" s="109"/>
      <c r="J227" s="110"/>
      <c r="K227" s="110" t="str">
        <f>IF(I227="","",J227*I227)</f>
        <v/>
      </c>
      <c r="L227" s="111" t="str">
        <f>IF(A227=1,K227,"")</f>
        <v/>
      </c>
      <c r="M227" s="111" t="str">
        <f>IF(A227=2,K227,"")</f>
        <v/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>
        <v>2</v>
      </c>
      <c r="B228" s="104"/>
      <c r="C228" s="105" t="s">
        <v>1386</v>
      </c>
      <c r="D228" s="105"/>
      <c r="E228" s="105"/>
      <c r="F228" s="113"/>
      <c r="G228" s="107"/>
      <c r="H228" s="108" t="s">
        <v>76</v>
      </c>
      <c r="I228" s="109">
        <v>8.2799999999999994</v>
      </c>
      <c r="J228" s="110">
        <v>800</v>
      </c>
      <c r="K228" s="110">
        <f>IF(I228="","",J228*I228)</f>
        <v>6623.9999999999991</v>
      </c>
      <c r="L228" s="111" t="str">
        <f>IF(A228=1,K228,"")</f>
        <v/>
      </c>
      <c r="M228" s="111">
        <f>IF(A228=2,K228,"")</f>
        <v>6623.9999999999991</v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>
        <v>2</v>
      </c>
      <c r="B229" s="104"/>
      <c r="C229" s="105" t="s">
        <v>934</v>
      </c>
      <c r="D229" s="105"/>
      <c r="E229" s="105"/>
      <c r="F229" s="113"/>
      <c r="G229" s="107"/>
      <c r="H229" s="108" t="s">
        <v>76</v>
      </c>
      <c r="I229" s="109">
        <v>8.2799999999999994</v>
      </c>
      <c r="J229" s="110">
        <v>600</v>
      </c>
      <c r="K229" s="110">
        <f>IF(I229="","",J229*I229)</f>
        <v>4968</v>
      </c>
      <c r="L229" s="111" t="str">
        <f>IF(A229=1,K229,"")</f>
        <v/>
      </c>
      <c r="M229" s="111">
        <f>IF(A229=2,K229,"")</f>
        <v>4968</v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>
        <v>2</v>
      </c>
      <c r="B230" s="104"/>
      <c r="C230" s="105" t="s">
        <v>935</v>
      </c>
      <c r="D230" s="105"/>
      <c r="E230" s="105"/>
      <c r="F230" s="113"/>
      <c r="G230" s="107"/>
      <c r="H230" s="108" t="s">
        <v>76</v>
      </c>
      <c r="I230" s="109">
        <v>2.52</v>
      </c>
      <c r="J230" s="110">
        <v>0</v>
      </c>
      <c r="K230" s="110">
        <f>IF(I230="","",J230*I230)</f>
        <v>0</v>
      </c>
      <c r="L230" s="111" t="str">
        <f>IF(A230=1,K230,"")</f>
        <v/>
      </c>
      <c r="M230" s="111">
        <f>IF(A230=2,K230,"")</f>
        <v>0</v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 t="s">
        <v>948</v>
      </c>
      <c r="R230" s="82"/>
    </row>
    <row r="231" spans="1:18" ht="27" customHeight="1">
      <c r="A231" s="103">
        <v>2</v>
      </c>
      <c r="B231" s="104"/>
      <c r="C231" s="105" t="s">
        <v>1387</v>
      </c>
      <c r="D231" s="105"/>
      <c r="E231" s="105"/>
      <c r="F231" s="106"/>
      <c r="G231" s="107"/>
      <c r="H231" s="108" t="s">
        <v>68</v>
      </c>
      <c r="I231" s="109">
        <v>0.71</v>
      </c>
      <c r="J231" s="110">
        <v>8000</v>
      </c>
      <c r="K231" s="110">
        <f>IF(I231="","",J231*I231)</f>
        <v>5680</v>
      </c>
      <c r="L231" s="111" t="str">
        <f>IF(A231=1,K231,"")</f>
        <v/>
      </c>
      <c r="M231" s="111">
        <f>IF(A231=2,K231,"")</f>
        <v>5680</v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/>
      <c r="B232" s="104"/>
      <c r="C232" s="105"/>
      <c r="D232" s="105"/>
      <c r="E232" s="105"/>
      <c r="F232" s="106"/>
      <c r="G232" s="107"/>
      <c r="H232" s="108"/>
      <c r="I232" s="109"/>
      <c r="J232" s="110"/>
      <c r="K232" s="110" t="str">
        <f>IF(I232="","",J232*I232)</f>
        <v/>
      </c>
      <c r="L232" s="111" t="str">
        <f>IF(A232=1,K232,"")</f>
        <v/>
      </c>
      <c r="M232" s="111" t="str">
        <f>IF(A232=2,K232,"")</f>
        <v/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>
        <v>2</v>
      </c>
      <c r="B233" s="104"/>
      <c r="C233" s="105" t="s">
        <v>1389</v>
      </c>
      <c r="D233" s="105"/>
      <c r="E233" s="105"/>
      <c r="F233" s="106"/>
      <c r="G233" s="107"/>
      <c r="H233" s="108" t="s">
        <v>634</v>
      </c>
      <c r="I233" s="109">
        <v>12</v>
      </c>
      <c r="J233" s="110">
        <v>1000</v>
      </c>
      <c r="K233" s="110">
        <f>IF(I233="","",J233*I233)</f>
        <v>12000</v>
      </c>
      <c r="L233" s="111" t="str">
        <f>IF(A233=1,K233,"")</f>
        <v/>
      </c>
      <c r="M233" s="111">
        <f>IF(A233=2,K233,"")</f>
        <v>12000</v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/>
      <c r="B234" s="104"/>
      <c r="C234" s="105" t="s">
        <v>1411</v>
      </c>
      <c r="D234" s="105"/>
      <c r="E234" s="105"/>
      <c r="F234" s="106"/>
      <c r="G234" s="107"/>
      <c r="H234" s="108" t="s">
        <v>110</v>
      </c>
      <c r="I234" s="109">
        <v>12</v>
      </c>
      <c r="J234" s="110">
        <v>4497.3874999999998</v>
      </c>
      <c r="K234" s="110">
        <f>IF(I234="","",J234*I234)</f>
        <v>53968.649999999994</v>
      </c>
      <c r="L234" s="111">
        <v>0</v>
      </c>
      <c r="M234" s="111">
        <v>53968.65</v>
      </c>
      <c r="N234" s="111">
        <v>0</v>
      </c>
      <c r="O234" s="111" t="str">
        <f>IF(A234=4,K234,"")</f>
        <v/>
      </c>
      <c r="P234" s="111">
        <v>0</v>
      </c>
      <c r="Q234" s="112" t="s">
        <v>1413</v>
      </c>
      <c r="R234" s="115"/>
    </row>
    <row r="235" spans="1:18" ht="27" customHeight="1">
      <c r="A235" s="103">
        <v>2</v>
      </c>
      <c r="B235" s="104"/>
      <c r="C235" s="105" t="s">
        <v>1391</v>
      </c>
      <c r="D235" s="105"/>
      <c r="E235" s="105"/>
      <c r="F235" s="114"/>
      <c r="G235" s="107"/>
      <c r="H235" s="108" t="s">
        <v>68</v>
      </c>
      <c r="I235" s="109">
        <v>5.0999999999999996</v>
      </c>
      <c r="J235" s="110">
        <v>800</v>
      </c>
      <c r="K235" s="110">
        <f>IF(I235="","",J235*I235)</f>
        <v>4079.9999999999995</v>
      </c>
      <c r="L235" s="111" t="str">
        <f>IF(A235=1,K235,"")</f>
        <v/>
      </c>
      <c r="M235" s="111">
        <f>IF(A235=2,K235,"")</f>
        <v>4079.9999999999995</v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>
        <v>2</v>
      </c>
      <c r="B236" s="104"/>
      <c r="C236" s="105" t="s">
        <v>1392</v>
      </c>
      <c r="D236" s="105"/>
      <c r="E236" s="105"/>
      <c r="F236" s="114"/>
      <c r="G236" s="107"/>
      <c r="H236" s="108" t="s">
        <v>68</v>
      </c>
      <c r="I236" s="109">
        <v>2.4000000000000004</v>
      </c>
      <c r="J236" s="110">
        <v>1600</v>
      </c>
      <c r="K236" s="110">
        <f>IF(I236="","",J236*I236)</f>
        <v>3840.0000000000005</v>
      </c>
      <c r="L236" s="111" t="str">
        <f>IF(A236=1,K236,"")</f>
        <v/>
      </c>
      <c r="M236" s="111">
        <f>IF(A236=2,K236,"")</f>
        <v>3840.0000000000005</v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>
        <v>2</v>
      </c>
      <c r="B237" s="104"/>
      <c r="C237" s="105" t="s">
        <v>1194</v>
      </c>
      <c r="D237" s="105"/>
      <c r="E237" s="105"/>
      <c r="F237" s="113"/>
      <c r="G237" s="107"/>
      <c r="H237" s="108" t="s">
        <v>68</v>
      </c>
      <c r="I237" s="109">
        <v>2.4333333333333327</v>
      </c>
      <c r="J237" s="110">
        <v>600</v>
      </c>
      <c r="K237" s="110">
        <f>IF(I237="","",J237*I237)</f>
        <v>1459.9999999999995</v>
      </c>
      <c r="L237" s="111" t="str">
        <f>IF(A237=1,K237,"")</f>
        <v/>
      </c>
      <c r="M237" s="111">
        <f>IF(A237=2,K237,"")</f>
        <v>1459.9999999999995</v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/>
      <c r="B238" s="104"/>
      <c r="C238" s="105"/>
      <c r="D238" s="105"/>
      <c r="E238" s="105"/>
      <c r="F238" s="114"/>
      <c r="G238" s="107"/>
      <c r="H238" s="108"/>
      <c r="I238" s="109"/>
      <c r="J238" s="110"/>
      <c r="K238" s="110" t="str">
        <f>IF(I238="","",J238*I238)</f>
        <v/>
      </c>
      <c r="L238" s="111" t="str">
        <f>IF(A238=1,K238,"")</f>
        <v/>
      </c>
      <c r="M238" s="111" t="str">
        <f>IF(A238=2,K238,"")</f>
        <v/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>
        <v>2</v>
      </c>
      <c r="B239" s="104"/>
      <c r="C239" s="105" t="s">
        <v>941</v>
      </c>
      <c r="D239" s="105"/>
      <c r="E239" s="105"/>
      <c r="F239" s="114"/>
      <c r="G239" s="107"/>
      <c r="H239" s="108" t="s">
        <v>947</v>
      </c>
      <c r="I239" s="109">
        <v>0.08</v>
      </c>
      <c r="J239" s="110">
        <v>106480.65</v>
      </c>
      <c r="K239" s="110">
        <f>IF(I239="","",J239*I239)</f>
        <v>8518.4519999999993</v>
      </c>
      <c r="L239" s="111" t="str">
        <f>IF(A239=1,K239,"")</f>
        <v/>
      </c>
      <c r="M239" s="111">
        <f>IF(A239=2,K239,"")</f>
        <v>8518.4519999999993</v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/>
      <c r="B240" s="104"/>
      <c r="C240" s="105"/>
      <c r="D240" s="105"/>
      <c r="E240" s="105"/>
      <c r="F240" s="114"/>
      <c r="G240" s="107"/>
      <c r="H240" s="108"/>
      <c r="I240" s="109"/>
      <c r="J240" s="110"/>
      <c r="K240" s="110" t="str">
        <f>IF(I240="","",J240*I240)</f>
        <v/>
      </c>
      <c r="L240" s="111" t="str">
        <f>IF(A240=1,K240,"")</f>
        <v/>
      </c>
      <c r="M240" s="111" t="str">
        <f>IF(A240=2,K240,"")</f>
        <v/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492654.10200000001</v>
      </c>
      <c r="L241" s="119">
        <f>SUM(L221:L240)</f>
        <v>391515</v>
      </c>
      <c r="M241" s="119">
        <f>SUM(M221:M240)</f>
        <v>101139.102</v>
      </c>
      <c r="N241" s="119">
        <f>SUM(N221:N240)</f>
        <v>0</v>
      </c>
      <c r="O241" s="119">
        <f>SUM(O221:O240)</f>
        <v>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41054.508500000004</v>
      </c>
      <c r="L242" s="126">
        <f>IF($I$4="","",L241/$I$4)</f>
        <v>7634.8478939157567</v>
      </c>
      <c r="M242" s="126">
        <f>IF($I$4="","",M241/$I$4)</f>
        <v>1972.2913806552262</v>
      </c>
      <c r="N242" s="126">
        <f>IF($I$4="","",N241/$I$4)</f>
        <v>0</v>
      </c>
      <c r="O242" s="126">
        <f>IF($I$4="","",O241/$I$4)</f>
        <v>0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24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1407</v>
      </c>
      <c r="C245" s="84"/>
      <c r="D245" s="84"/>
      <c r="E245" s="84"/>
      <c r="F245" s="84"/>
      <c r="G245" s="84"/>
      <c r="H245" s="85"/>
      <c r="I245" s="86"/>
      <c r="J245" s="87"/>
      <c r="K245" s="87" t="s">
        <v>1415</v>
      </c>
      <c r="L245" s="88"/>
      <c r="M245" s="88"/>
      <c r="N245" s="88"/>
      <c r="O245" s="88"/>
      <c r="P245" s="89">
        <v>90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1414</v>
      </c>
      <c r="C247" s="232"/>
      <c r="D247" s="232"/>
      <c r="E247" s="232"/>
      <c r="F247" s="232"/>
      <c r="G247" s="232"/>
      <c r="H247" s="97" t="s">
        <v>110</v>
      </c>
      <c r="I247" s="98">
        <v>12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/>
      <c r="B248" s="104"/>
      <c r="C248" s="105"/>
      <c r="D248" s="105"/>
      <c r="E248" s="105"/>
      <c r="F248" s="106"/>
      <c r="G248" s="107"/>
      <c r="H248" s="108"/>
      <c r="I248" s="109"/>
      <c r="J248" s="110"/>
      <c r="K248" s="110" t="str">
        <f>IF(I248="","",J248*I248)</f>
        <v/>
      </c>
      <c r="L248" s="111" t="str">
        <f>IF(A248=1,K248,"")</f>
        <v/>
      </c>
      <c r="M248" s="111" t="str">
        <f>IF(A248=2,K248,"")</f>
        <v/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/>
      <c r="R248" s="102"/>
    </row>
    <row r="249" spans="1:18" ht="27" customHeight="1">
      <c r="A249" s="103">
        <v>1</v>
      </c>
      <c r="B249" s="104"/>
      <c r="C249" s="105" t="s">
        <v>352</v>
      </c>
      <c r="D249" s="105"/>
      <c r="E249" s="105"/>
      <c r="F249" s="106"/>
      <c r="G249" s="107"/>
      <c r="H249" s="108" t="s">
        <v>68</v>
      </c>
      <c r="I249" s="109">
        <v>1.8648</v>
      </c>
      <c r="J249" s="110">
        <v>1900</v>
      </c>
      <c r="K249" s="110">
        <f>IF(I249="","",J249*I249)</f>
        <v>3543.12</v>
      </c>
      <c r="L249" s="111">
        <f>IF(A249=1,K249,"")</f>
        <v>3543.12</v>
      </c>
      <c r="M249" s="111" t="str">
        <f>IF(A249=2,K249,"")</f>
        <v/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 t="s">
        <v>855</v>
      </c>
      <c r="R249" s="102"/>
    </row>
    <row r="250" spans="1:18" ht="27" customHeight="1">
      <c r="A250" s="103">
        <v>1</v>
      </c>
      <c r="B250" s="104"/>
      <c r="C250" s="105" t="s">
        <v>1257</v>
      </c>
      <c r="D250" s="105"/>
      <c r="E250" s="105"/>
      <c r="F250" s="106"/>
      <c r="G250" s="107"/>
      <c r="H250" s="108" t="s">
        <v>68</v>
      </c>
      <c r="I250" s="109">
        <v>0.26640000000000003</v>
      </c>
      <c r="J250" s="110">
        <v>24200</v>
      </c>
      <c r="K250" s="110">
        <f>IF(I250="","",J250*I250)</f>
        <v>6446.880000000001</v>
      </c>
      <c r="L250" s="111">
        <f>IF(A250=1,K250,"")</f>
        <v>6446.880000000001</v>
      </c>
      <c r="M250" s="111" t="str">
        <f>IF(A250=2,K250,"")</f>
        <v/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/>
      <c r="R250" s="102"/>
    </row>
    <row r="251" spans="1:18" ht="27" customHeight="1">
      <c r="A251" s="103">
        <v>1</v>
      </c>
      <c r="B251" s="104"/>
      <c r="C251" s="105" t="s">
        <v>936</v>
      </c>
      <c r="D251" s="105"/>
      <c r="E251" s="105"/>
      <c r="F251" s="113" t="s">
        <v>368</v>
      </c>
      <c r="G251" s="107"/>
      <c r="H251" s="108" t="s">
        <v>68</v>
      </c>
      <c r="I251" s="109">
        <v>1</v>
      </c>
      <c r="J251" s="110">
        <v>20800</v>
      </c>
      <c r="K251" s="110">
        <f>IF(I251="","",J251*I251)</f>
        <v>20800</v>
      </c>
      <c r="L251" s="111">
        <f>IF(A251=1,K251,"")</f>
        <v>20800</v>
      </c>
      <c r="M251" s="111" t="str">
        <f>IF(A251=2,K251,"")</f>
        <v/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 t="s">
        <v>949</v>
      </c>
      <c r="R251" s="102"/>
    </row>
    <row r="252" spans="1:18" ht="27" customHeight="1">
      <c r="A252" s="103">
        <v>1</v>
      </c>
      <c r="B252" s="104"/>
      <c r="C252" s="105" t="s">
        <v>1410</v>
      </c>
      <c r="D252" s="105"/>
      <c r="E252" s="105"/>
      <c r="F252" s="106" t="s">
        <v>442</v>
      </c>
      <c r="G252" s="107"/>
      <c r="H252" s="108" t="s">
        <v>643</v>
      </c>
      <c r="I252" s="109">
        <v>6</v>
      </c>
      <c r="J252" s="110">
        <v>68900</v>
      </c>
      <c r="K252" s="110">
        <f>IF(I252="","",J252*I252)</f>
        <v>413400</v>
      </c>
      <c r="L252" s="111">
        <f>IF(A252=1,K252,"")</f>
        <v>413400</v>
      </c>
      <c r="M252" s="111" t="str">
        <f>IF(A252=2,K252,"")</f>
        <v/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 t="s">
        <v>1417</v>
      </c>
      <c r="R252" s="102"/>
    </row>
    <row r="253" spans="1:18" ht="27" customHeight="1">
      <c r="A253" s="103"/>
      <c r="B253" s="104"/>
      <c r="C253" s="105"/>
      <c r="D253" s="105"/>
      <c r="E253" s="105"/>
      <c r="F253" s="113"/>
      <c r="G253" s="107"/>
      <c r="H253" s="108"/>
      <c r="I253" s="109"/>
      <c r="J253" s="110"/>
      <c r="K253" s="110" t="str">
        <f>IF(I253="","",J253*I253)</f>
        <v/>
      </c>
      <c r="L253" s="111" t="str">
        <f>IF(A253=1,K253,"")</f>
        <v/>
      </c>
      <c r="M253" s="111" t="str">
        <f>IF(A253=2,K253,"")</f>
        <v/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/>
      <c r="B254" s="104"/>
      <c r="C254" s="105"/>
      <c r="D254" s="105"/>
      <c r="E254" s="105"/>
      <c r="F254" s="114"/>
      <c r="G254" s="107"/>
      <c r="H254" s="108"/>
      <c r="I254" s="109"/>
      <c r="J254" s="110"/>
      <c r="K254" s="110" t="str">
        <f>IF(I254="","",J254*I254)</f>
        <v/>
      </c>
      <c r="L254" s="111" t="str">
        <f>IF(A254=1,K254,"")</f>
        <v/>
      </c>
      <c r="M254" s="111" t="str">
        <f>IF(A254=2,K254,"")</f>
        <v/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>
        <v>2</v>
      </c>
      <c r="B255" s="104"/>
      <c r="C255" s="105" t="s">
        <v>1386</v>
      </c>
      <c r="D255" s="105"/>
      <c r="E255" s="105"/>
      <c r="F255" s="113"/>
      <c r="G255" s="107"/>
      <c r="H255" s="108" t="s">
        <v>76</v>
      </c>
      <c r="I255" s="109">
        <v>8.8800000000000008</v>
      </c>
      <c r="J255" s="110">
        <v>800</v>
      </c>
      <c r="K255" s="110">
        <f>IF(I255="","",J255*I255)</f>
        <v>7104.0000000000009</v>
      </c>
      <c r="L255" s="111" t="str">
        <f>IF(A255=1,K255,"")</f>
        <v/>
      </c>
      <c r="M255" s="111">
        <f>IF(A255=2,K255,"")</f>
        <v>7104.0000000000009</v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>
        <v>2</v>
      </c>
      <c r="B256" s="104"/>
      <c r="C256" s="105" t="s">
        <v>934</v>
      </c>
      <c r="D256" s="105"/>
      <c r="E256" s="105"/>
      <c r="F256" s="113"/>
      <c r="G256" s="107"/>
      <c r="H256" s="108" t="s">
        <v>76</v>
      </c>
      <c r="I256" s="109">
        <v>8.8800000000000008</v>
      </c>
      <c r="J256" s="110">
        <v>600</v>
      </c>
      <c r="K256" s="110">
        <f>IF(I256="","",J256*I256)</f>
        <v>5328.0000000000009</v>
      </c>
      <c r="L256" s="111" t="str">
        <f>IF(A256=1,K256,"")</f>
        <v/>
      </c>
      <c r="M256" s="111">
        <f>IF(A256=2,K256,"")</f>
        <v>5328.0000000000009</v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>
        <v>2</v>
      </c>
      <c r="B257" s="104"/>
      <c r="C257" s="105" t="s">
        <v>935</v>
      </c>
      <c r="D257" s="105"/>
      <c r="E257" s="105"/>
      <c r="F257" s="113"/>
      <c r="G257" s="107"/>
      <c r="H257" s="108" t="s">
        <v>76</v>
      </c>
      <c r="I257" s="109">
        <v>2.5499999999999998</v>
      </c>
      <c r="J257" s="110">
        <v>0</v>
      </c>
      <c r="K257" s="110">
        <f>IF(I257="","",J257*I257)</f>
        <v>0</v>
      </c>
      <c r="L257" s="111" t="str">
        <f>IF(A257=1,K257,"")</f>
        <v/>
      </c>
      <c r="M257" s="111">
        <f>IF(A257=2,K257,"")</f>
        <v>0</v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 t="s">
        <v>948</v>
      </c>
      <c r="R257" s="82"/>
    </row>
    <row r="258" spans="1:18" ht="27" customHeight="1">
      <c r="A258" s="103">
        <v>2</v>
      </c>
      <c r="B258" s="104"/>
      <c r="C258" s="105" t="s">
        <v>1387</v>
      </c>
      <c r="D258" s="105"/>
      <c r="E258" s="105"/>
      <c r="F258" s="106"/>
      <c r="G258" s="107"/>
      <c r="H258" s="108" t="s">
        <v>68</v>
      </c>
      <c r="I258" s="109">
        <v>0.77</v>
      </c>
      <c r="J258" s="110">
        <v>8000</v>
      </c>
      <c r="K258" s="110">
        <f>IF(I258="","",J258*I258)</f>
        <v>6160</v>
      </c>
      <c r="L258" s="111" t="str">
        <f>IF(A258=1,K258,"")</f>
        <v/>
      </c>
      <c r="M258" s="111">
        <f>IF(A258=2,K258,"")</f>
        <v>6160</v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/>
      <c r="B259" s="104"/>
      <c r="C259" s="105"/>
      <c r="D259" s="105"/>
      <c r="E259" s="105"/>
      <c r="F259" s="106"/>
      <c r="G259" s="107"/>
      <c r="H259" s="108"/>
      <c r="I259" s="109"/>
      <c r="J259" s="110"/>
      <c r="K259" s="110" t="str">
        <f>IF(I259="","",J259*I259)</f>
        <v/>
      </c>
      <c r="L259" s="111" t="str">
        <f>IF(A259=1,K259,"")</f>
        <v/>
      </c>
      <c r="M259" s="111" t="str">
        <f>IF(A259=2,K259,"")</f>
        <v/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>
        <v>2</v>
      </c>
      <c r="B260" s="104"/>
      <c r="C260" s="105" t="s">
        <v>1389</v>
      </c>
      <c r="D260" s="105"/>
      <c r="E260" s="105"/>
      <c r="F260" s="106"/>
      <c r="G260" s="107"/>
      <c r="H260" s="108" t="s">
        <v>634</v>
      </c>
      <c r="I260" s="109">
        <v>12</v>
      </c>
      <c r="J260" s="110">
        <v>1100</v>
      </c>
      <c r="K260" s="110">
        <f>IF(I260="","",J260*I260)</f>
        <v>13200</v>
      </c>
      <c r="L260" s="111" t="str">
        <f>IF(A260=1,K260,"")</f>
        <v/>
      </c>
      <c r="M260" s="111">
        <f>IF(A260=2,K260,"")</f>
        <v>13200</v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>
        <v>2</v>
      </c>
      <c r="B261" s="104"/>
      <c r="C261" s="105" t="s">
        <v>1416</v>
      </c>
      <c r="D261" s="105"/>
      <c r="E261" s="105"/>
      <c r="F261" s="106"/>
      <c r="G261" s="107"/>
      <c r="H261" s="108" t="s">
        <v>110</v>
      </c>
      <c r="I261" s="109">
        <v>12</v>
      </c>
      <c r="J261" s="110">
        <v>4920.3874999999998</v>
      </c>
      <c r="K261" s="110">
        <f>IF(I261="","",J261*I261)</f>
        <v>59044.649999999994</v>
      </c>
      <c r="L261" s="111" t="str">
        <f>IF(A261=1,K261,"")</f>
        <v/>
      </c>
      <c r="M261" s="111">
        <f>IF(A261=2,K261,"")</f>
        <v>59044.649999999994</v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 t="s">
        <v>1418</v>
      </c>
      <c r="R261" s="115"/>
    </row>
    <row r="262" spans="1:18" ht="27" customHeight="1">
      <c r="A262" s="103">
        <v>2</v>
      </c>
      <c r="B262" s="104"/>
      <c r="C262" s="105" t="s">
        <v>1391</v>
      </c>
      <c r="D262" s="105"/>
      <c r="E262" s="105"/>
      <c r="F262" s="114"/>
      <c r="G262" s="107"/>
      <c r="H262" s="108" t="s">
        <v>68</v>
      </c>
      <c r="I262" s="109">
        <v>5.4</v>
      </c>
      <c r="J262" s="110">
        <v>800</v>
      </c>
      <c r="K262" s="110">
        <f>IF(I262="","",J262*I262)</f>
        <v>4320</v>
      </c>
      <c r="L262" s="111" t="str">
        <f>IF(A262=1,K262,"")</f>
        <v/>
      </c>
      <c r="M262" s="111">
        <f>IF(A262=2,K262,"")</f>
        <v>4320</v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>
        <v>2</v>
      </c>
      <c r="B263" s="104"/>
      <c r="C263" s="105" t="s">
        <v>1392</v>
      </c>
      <c r="D263" s="105"/>
      <c r="E263" s="105"/>
      <c r="F263" s="114"/>
      <c r="G263" s="107"/>
      <c r="H263" s="108" t="s">
        <v>68</v>
      </c>
      <c r="I263" s="109">
        <v>2.4000000000000004</v>
      </c>
      <c r="J263" s="110">
        <v>1600</v>
      </c>
      <c r="K263" s="110">
        <f>IF(I263="","",J263*I263)</f>
        <v>3840.0000000000005</v>
      </c>
      <c r="L263" s="111" t="str">
        <f>IF(A263=1,K263,"")</f>
        <v/>
      </c>
      <c r="M263" s="111">
        <f>IF(A263=2,K263,"")</f>
        <v>3840.0000000000005</v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>
        <v>2</v>
      </c>
      <c r="B264" s="104"/>
      <c r="C264" s="105" t="s">
        <v>1194</v>
      </c>
      <c r="D264" s="105"/>
      <c r="E264" s="105"/>
      <c r="F264" s="113"/>
      <c r="G264" s="107"/>
      <c r="H264" s="108" t="s">
        <v>68</v>
      </c>
      <c r="I264" s="109">
        <v>2.7333333333333334</v>
      </c>
      <c r="J264" s="110">
        <v>600</v>
      </c>
      <c r="K264" s="110">
        <f>IF(I264="","",J264*I264)</f>
        <v>1640</v>
      </c>
      <c r="L264" s="111" t="str">
        <f>IF(A264=1,K264,"")</f>
        <v/>
      </c>
      <c r="M264" s="111">
        <f>IF(A264=2,K264,"")</f>
        <v>1640</v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/>
      <c r="B265" s="104"/>
      <c r="C265" s="105"/>
      <c r="D265" s="105"/>
      <c r="E265" s="105"/>
      <c r="F265" s="114"/>
      <c r="G265" s="107"/>
      <c r="H265" s="108"/>
      <c r="I265" s="109"/>
      <c r="J265" s="110"/>
      <c r="K265" s="110" t="str">
        <f>IF(I265="","",J265*I265)</f>
        <v/>
      </c>
      <c r="L265" s="111" t="str">
        <f>IF(A265=1,K265,"")</f>
        <v/>
      </c>
      <c r="M265" s="111" t="str">
        <f>IF(A265=2,K265,"")</f>
        <v/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>
        <v>2</v>
      </c>
      <c r="B266" s="104"/>
      <c r="C266" s="105" t="s">
        <v>941</v>
      </c>
      <c r="D266" s="105"/>
      <c r="E266" s="105"/>
      <c r="F266" s="114"/>
      <c r="G266" s="107"/>
      <c r="H266" s="108" t="s">
        <v>947</v>
      </c>
      <c r="I266" s="109">
        <v>0.08</v>
      </c>
      <c r="J266" s="110">
        <v>114661.65</v>
      </c>
      <c r="K266" s="110">
        <f>IF(I266="","",J266*I266)</f>
        <v>9172.9319999999989</v>
      </c>
      <c r="L266" s="111" t="str">
        <f>IF(A266=1,K266,"")</f>
        <v/>
      </c>
      <c r="M266" s="111">
        <f>IF(A266=2,K266,"")</f>
        <v>9172.9319999999989</v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/>
      <c r="B267" s="104"/>
      <c r="C267" s="105"/>
      <c r="D267" s="105"/>
      <c r="E267" s="105"/>
      <c r="F267" s="114"/>
      <c r="G267" s="107"/>
      <c r="H267" s="108"/>
      <c r="I267" s="109"/>
      <c r="J267" s="110"/>
      <c r="K267" s="110" t="str">
        <f>IF(I267="","",J267*I267)</f>
        <v/>
      </c>
      <c r="L267" s="111" t="str">
        <f>IF(A267=1,K267,"")</f>
        <v/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553999.58200000005</v>
      </c>
      <c r="L268" s="119">
        <f>SUM(L248:L267)</f>
        <v>444190</v>
      </c>
      <c r="M268" s="119">
        <f>SUM(M248:M267)</f>
        <v>109809.58199999999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46166.63183333334</v>
      </c>
      <c r="L269" s="126">
        <f>IF($I$4="","",L268/$I$4)</f>
        <v>8662.0514820592816</v>
      </c>
      <c r="M269" s="126">
        <f>IF($I$4="","",M268/$I$4)</f>
        <v>2141.3725039001561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24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1419</v>
      </c>
      <c r="C272" s="84"/>
      <c r="D272" s="84"/>
      <c r="E272" s="84"/>
      <c r="F272" s="84"/>
      <c r="G272" s="84"/>
      <c r="H272" s="85"/>
      <c r="I272" s="86"/>
      <c r="J272" s="87"/>
      <c r="K272" s="87" t="s">
        <v>1421</v>
      </c>
      <c r="L272" s="88"/>
      <c r="M272" s="88"/>
      <c r="N272" s="88"/>
      <c r="O272" s="88"/>
      <c r="P272" s="89">
        <v>91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1420</v>
      </c>
      <c r="C274" s="232"/>
      <c r="D274" s="232"/>
      <c r="E274" s="232"/>
      <c r="F274" s="232"/>
      <c r="G274" s="232"/>
      <c r="H274" s="97" t="s">
        <v>110</v>
      </c>
      <c r="I274" s="98">
        <v>175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2</v>
      </c>
      <c r="B275" s="104"/>
      <c r="C275" s="105" t="s">
        <v>1391</v>
      </c>
      <c r="D275" s="105"/>
      <c r="E275" s="105"/>
      <c r="F275" s="106" t="s">
        <v>1274</v>
      </c>
      <c r="G275" s="107"/>
      <c r="H275" s="108" t="s">
        <v>68</v>
      </c>
      <c r="I275" s="109">
        <v>46.594799999999999</v>
      </c>
      <c r="J275" s="110">
        <v>800</v>
      </c>
      <c r="K275" s="110">
        <f>IF(I275="","",J275*I275)</f>
        <v>37275.839999999997</v>
      </c>
      <c r="L275" s="111" t="str">
        <f>IF(A275=1,K275,"")</f>
        <v/>
      </c>
      <c r="M275" s="111">
        <f>IF(A275=2,K275,"")</f>
        <v>37275.839999999997</v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>
        <v>2</v>
      </c>
      <c r="B276" s="104"/>
      <c r="C276" s="105" t="s">
        <v>1392</v>
      </c>
      <c r="D276" s="105"/>
      <c r="E276" s="105"/>
      <c r="F276" s="106" t="s">
        <v>964</v>
      </c>
      <c r="G276" s="107"/>
      <c r="H276" s="108" t="s">
        <v>68</v>
      </c>
      <c r="I276" s="109">
        <v>45.221049999999998</v>
      </c>
      <c r="J276" s="110">
        <v>1200</v>
      </c>
      <c r="K276" s="110">
        <f>IF(I276="","",J276*I276)</f>
        <v>54265.259999999995</v>
      </c>
      <c r="L276" s="111" t="str">
        <f>IF(A276=1,K276,"")</f>
        <v/>
      </c>
      <c r="M276" s="111">
        <f>IF(A276=2,K276,"")</f>
        <v>54265.259999999995</v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/>
      <c r="R276" s="102"/>
    </row>
    <row r="277" spans="1:18" ht="27" customHeight="1">
      <c r="A277" s="103">
        <v>1</v>
      </c>
      <c r="B277" s="104"/>
      <c r="C277" s="105" t="s">
        <v>1186</v>
      </c>
      <c r="D277" s="105"/>
      <c r="E277" s="105"/>
      <c r="F277" s="106"/>
      <c r="G277" s="107"/>
      <c r="H277" s="108" t="s">
        <v>68</v>
      </c>
      <c r="I277" s="109">
        <v>63.309469999999983</v>
      </c>
      <c r="J277" s="110">
        <v>3200</v>
      </c>
      <c r="K277" s="110">
        <f>IF(I277="","",J277*I277)</f>
        <v>202590.30399999995</v>
      </c>
      <c r="L277" s="111">
        <f>IF(A277=1,K277,"")</f>
        <v>202590.30399999995</v>
      </c>
      <c r="M277" s="111" t="str">
        <f>IF(A277=2,K277,"")</f>
        <v/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 t="s">
        <v>1196</v>
      </c>
      <c r="R277" s="102"/>
    </row>
    <row r="278" spans="1:18" ht="27" customHeight="1">
      <c r="A278" s="103">
        <v>2</v>
      </c>
      <c r="B278" s="104"/>
      <c r="C278" s="105" t="s">
        <v>1140</v>
      </c>
      <c r="D278" s="105"/>
      <c r="E278" s="105"/>
      <c r="F278" s="113" t="s">
        <v>1422</v>
      </c>
      <c r="G278" s="107"/>
      <c r="H278" s="108" t="s">
        <v>68</v>
      </c>
      <c r="I278" s="109">
        <v>45.221049999999998</v>
      </c>
      <c r="J278" s="110">
        <v>600</v>
      </c>
      <c r="K278" s="110">
        <f>IF(I278="","",J278*I278)</f>
        <v>27132.629999999997</v>
      </c>
      <c r="L278" s="111" t="str">
        <f>IF(A278=1,K278,"")</f>
        <v/>
      </c>
      <c r="M278" s="111">
        <f>IF(A278=2,K278,"")</f>
        <v>27132.629999999997</v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/>
      <c r="B279" s="104"/>
      <c r="C279" s="105"/>
      <c r="D279" s="105"/>
      <c r="E279" s="105"/>
      <c r="F279" s="106"/>
      <c r="G279" s="107"/>
      <c r="H279" s="108"/>
      <c r="I279" s="109"/>
      <c r="J279" s="110"/>
      <c r="K279" s="110" t="str">
        <f>IF(I279="","",J279*I279)</f>
        <v/>
      </c>
      <c r="L279" s="111" t="str">
        <f>IF(A279=1,K279,"")</f>
        <v/>
      </c>
      <c r="M279" s="111" t="str">
        <f>IF(A279=2,K279,"")</f>
        <v/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/>
      <c r="B280" s="104"/>
      <c r="C280" s="105"/>
      <c r="D280" s="105"/>
      <c r="E280" s="105"/>
      <c r="F280" s="113"/>
      <c r="G280" s="107"/>
      <c r="H280" s="108"/>
      <c r="I280" s="109"/>
      <c r="J280" s="110"/>
      <c r="K280" s="110" t="str">
        <f>IF(I280="","",J280*I280)</f>
        <v/>
      </c>
      <c r="L280" s="111" t="str">
        <f>IF(A280=1,K280,"")</f>
        <v/>
      </c>
      <c r="M280" s="111" t="str">
        <f>IF(A280=2,K280,"")</f>
        <v/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>
        <v>2</v>
      </c>
      <c r="B281" s="104"/>
      <c r="C281" s="105" t="s">
        <v>1423</v>
      </c>
      <c r="D281" s="105"/>
      <c r="E281" s="105"/>
      <c r="F281" s="114"/>
      <c r="G281" s="107"/>
      <c r="H281" s="108" t="s">
        <v>648</v>
      </c>
      <c r="I281" s="109">
        <v>3</v>
      </c>
      <c r="J281" s="110">
        <v>8000</v>
      </c>
      <c r="K281" s="110">
        <f>IF(I281="","",J281*I281)</f>
        <v>24000</v>
      </c>
      <c r="L281" s="111" t="str">
        <f>IF(A281=1,K281,"")</f>
        <v/>
      </c>
      <c r="M281" s="111">
        <f>IF(A281=2,K281,"")</f>
        <v>24000</v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>
        <v>2</v>
      </c>
      <c r="B282" s="104"/>
      <c r="C282" s="105" t="s">
        <v>1424</v>
      </c>
      <c r="D282" s="105"/>
      <c r="E282" s="105"/>
      <c r="F282" s="113"/>
      <c r="G282" s="107"/>
      <c r="H282" s="108" t="s">
        <v>648</v>
      </c>
      <c r="I282" s="109">
        <v>3</v>
      </c>
      <c r="J282" s="110">
        <v>12000</v>
      </c>
      <c r="K282" s="110">
        <f>IF(I282="","",J282*I282)</f>
        <v>36000</v>
      </c>
      <c r="L282" s="111" t="str">
        <f>IF(A282=1,K282,"")</f>
        <v/>
      </c>
      <c r="M282" s="111">
        <f>IF(A282=2,K282,"")</f>
        <v>36000</v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>
        <v>2</v>
      </c>
      <c r="B283" s="104"/>
      <c r="C283" s="105" t="s">
        <v>892</v>
      </c>
      <c r="D283" s="105"/>
      <c r="E283" s="105"/>
      <c r="F283" s="113"/>
      <c r="G283" s="107"/>
      <c r="H283" s="108" t="s">
        <v>110</v>
      </c>
      <c r="I283" s="109">
        <v>175</v>
      </c>
      <c r="J283" s="110">
        <v>150</v>
      </c>
      <c r="K283" s="110">
        <f>IF(I283="","",J283*I283)</f>
        <v>26250</v>
      </c>
      <c r="L283" s="111" t="str">
        <f>IF(A283=1,K283,"")</f>
        <v/>
      </c>
      <c r="M283" s="111">
        <f>IF(A283=2,K283,"")</f>
        <v>26250</v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>
        <v>2</v>
      </c>
      <c r="B284" s="104"/>
      <c r="C284" s="105" t="s">
        <v>785</v>
      </c>
      <c r="D284" s="105"/>
      <c r="E284" s="105"/>
      <c r="F284" s="113"/>
      <c r="G284" s="107"/>
      <c r="H284" s="108" t="s">
        <v>750</v>
      </c>
      <c r="I284" s="109">
        <v>6</v>
      </c>
      <c r="J284" s="110">
        <v>26150</v>
      </c>
      <c r="K284" s="110">
        <f>IF(I284="","",J284*I284)</f>
        <v>156900</v>
      </c>
      <c r="L284" s="111" t="str">
        <f>IF(A284=1,K284,"")</f>
        <v/>
      </c>
      <c r="M284" s="111">
        <f>IF(A284=2,K284,"")</f>
        <v>156900</v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>
        <v>2</v>
      </c>
      <c r="B285" s="104"/>
      <c r="C285" s="105" t="s">
        <v>784</v>
      </c>
      <c r="D285" s="105"/>
      <c r="E285" s="105"/>
      <c r="F285" s="106"/>
      <c r="G285" s="107"/>
      <c r="H285" s="108" t="s">
        <v>750</v>
      </c>
      <c r="I285" s="109">
        <v>3</v>
      </c>
      <c r="J285" s="110">
        <v>29640</v>
      </c>
      <c r="K285" s="110">
        <f>IF(I285="","",J285*I285)</f>
        <v>88920</v>
      </c>
      <c r="L285" s="111" t="str">
        <f>IF(A285=1,K285,"")</f>
        <v/>
      </c>
      <c r="M285" s="111">
        <f>IF(A285=2,K285,"")</f>
        <v>88920</v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>
        <v>1</v>
      </c>
      <c r="B286" s="104"/>
      <c r="C286" s="105" t="s">
        <v>430</v>
      </c>
      <c r="D286" s="105"/>
      <c r="E286" s="105"/>
      <c r="F286" s="106"/>
      <c r="G286" s="107"/>
      <c r="H286" s="108" t="s">
        <v>643</v>
      </c>
      <c r="I286" s="109">
        <v>46</v>
      </c>
      <c r="J286" s="110">
        <v>10400</v>
      </c>
      <c r="K286" s="110">
        <f>IF(I286="","",J286*I286)</f>
        <v>478400</v>
      </c>
      <c r="L286" s="111">
        <f>IF(A286=1,K286,"")</f>
        <v>478400</v>
      </c>
      <c r="M286" s="111" t="str">
        <f>IF(A286=2,K286,"")</f>
        <v/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 t="s">
        <v>1425</v>
      </c>
      <c r="R286" s="115"/>
    </row>
    <row r="287" spans="1:18" ht="27" customHeight="1">
      <c r="A287" s="103"/>
      <c r="B287" s="104"/>
      <c r="C287" s="105"/>
      <c r="D287" s="105"/>
      <c r="E287" s="105"/>
      <c r="F287" s="106"/>
      <c r="G287" s="107"/>
      <c r="H287" s="108"/>
      <c r="I287" s="109"/>
      <c r="J287" s="110"/>
      <c r="K287" s="110" t="str">
        <f>IF(I287="","",J287*I287)</f>
        <v/>
      </c>
      <c r="L287" s="111" t="str">
        <f>IF(A287=1,K287,"")</f>
        <v/>
      </c>
      <c r="M287" s="111" t="str">
        <f>IF(A287=2,K287,"")</f>
        <v/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>
        <v>2</v>
      </c>
      <c r="B288" s="104"/>
      <c r="C288" s="105" t="s">
        <v>941</v>
      </c>
      <c r="D288" s="105"/>
      <c r="E288" s="105"/>
      <c r="F288" s="106"/>
      <c r="G288" s="107"/>
      <c r="H288" s="108" t="s">
        <v>947</v>
      </c>
      <c r="I288" s="109">
        <v>0.08</v>
      </c>
      <c r="J288" s="110">
        <v>450743.73</v>
      </c>
      <c r="K288" s="110">
        <f>IF(I288="","",J288*I288)</f>
        <v>36059.498399999997</v>
      </c>
      <c r="L288" s="111" t="str">
        <f>IF(A288=1,K288,"")</f>
        <v/>
      </c>
      <c r="M288" s="111">
        <f>IF(A288=2,K288,"")</f>
        <v>36059.498399999997</v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/>
      <c r="D289" s="105"/>
      <c r="E289" s="105"/>
      <c r="F289" s="114"/>
      <c r="G289" s="107"/>
      <c r="H289" s="108"/>
      <c r="I289" s="109"/>
      <c r="J289" s="110"/>
      <c r="K289" s="110" t="str">
        <f>IF(I289="","",J289*I289)</f>
        <v/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/>
      <c r="B290" s="104"/>
      <c r="C290" s="105"/>
      <c r="D290" s="105"/>
      <c r="E290" s="105"/>
      <c r="F290" s="114"/>
      <c r="G290" s="107"/>
      <c r="H290" s="108"/>
      <c r="I290" s="109"/>
      <c r="J290" s="110"/>
      <c r="K290" s="110" t="str">
        <f>IF(I290="","",J290*I290)</f>
        <v/>
      </c>
      <c r="L290" s="111" t="str">
        <f>IF(A290=1,K290,"")</f>
        <v/>
      </c>
      <c r="M290" s="111" t="str">
        <f>IF(A290=2,K290,"")</f>
        <v/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/>
      <c r="B291" s="104"/>
      <c r="C291" s="105"/>
      <c r="D291" s="105"/>
      <c r="E291" s="105"/>
      <c r="F291" s="113"/>
      <c r="G291" s="107"/>
      <c r="H291" s="108"/>
      <c r="I291" s="109"/>
      <c r="J291" s="110"/>
      <c r="K291" s="110" t="str">
        <f>IF(I291="","",J291*I291)</f>
        <v/>
      </c>
      <c r="L291" s="111" t="str">
        <f>IF(A291=1,K291,"")</f>
        <v/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/>
      <c r="B292" s="104"/>
      <c r="C292" s="105"/>
      <c r="D292" s="105"/>
      <c r="E292" s="105"/>
      <c r="F292" s="114"/>
      <c r="G292" s="107"/>
      <c r="H292" s="108"/>
      <c r="I292" s="109"/>
      <c r="J292" s="110"/>
      <c r="K292" s="110" t="str">
        <f>IF(I292="","",J292*I292)</f>
        <v/>
      </c>
      <c r="L292" s="111" t="str">
        <f>IF(A292=1,K292,"")</f>
        <v/>
      </c>
      <c r="M292" s="111" t="str">
        <f>IF(A292=2,K292,"")</f>
        <v/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/>
      <c r="B294" s="104"/>
      <c r="C294" s="105"/>
      <c r="D294" s="105"/>
      <c r="E294" s="105"/>
      <c r="F294" s="114"/>
      <c r="G294" s="107"/>
      <c r="H294" s="108"/>
      <c r="I294" s="109"/>
      <c r="J294" s="110"/>
      <c r="K294" s="110" t="str">
        <f>IF(I294="","",J294*I294)</f>
        <v/>
      </c>
      <c r="L294" s="111" t="str">
        <f>IF(A294=1,K294,"")</f>
        <v/>
      </c>
      <c r="M294" s="111" t="str">
        <f>IF(A294=2,K294,"")</f>
        <v/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1167793.5323999999</v>
      </c>
      <c r="L295" s="119">
        <f>SUM(L275:L294)</f>
        <v>680990.304</v>
      </c>
      <c r="M295" s="119">
        <f>SUM(M275:M294)</f>
        <v>486803.22839999996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6673.1058994285713</v>
      </c>
      <c r="L296" s="126">
        <f>IF($I$4="","",L295/$I$4)</f>
        <v>13279.842121684867</v>
      </c>
      <c r="M296" s="126">
        <f>IF($I$4="","",M295/$I$4)</f>
        <v>9493.0426755070202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24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1419</v>
      </c>
      <c r="C299" s="84"/>
      <c r="D299" s="84"/>
      <c r="E299" s="84"/>
      <c r="F299" s="84"/>
      <c r="G299" s="84"/>
      <c r="H299" s="85"/>
      <c r="I299" s="86"/>
      <c r="J299" s="87"/>
      <c r="K299" s="87" t="s">
        <v>1427</v>
      </c>
      <c r="L299" s="88"/>
      <c r="M299" s="88"/>
      <c r="N299" s="88"/>
      <c r="O299" s="88"/>
      <c r="P299" s="89">
        <v>92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1426</v>
      </c>
      <c r="C301" s="232"/>
      <c r="D301" s="232"/>
      <c r="E301" s="232"/>
      <c r="F301" s="232"/>
      <c r="G301" s="232"/>
      <c r="H301" s="97" t="s">
        <v>110</v>
      </c>
      <c r="I301" s="98">
        <v>125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2</v>
      </c>
      <c r="B302" s="104"/>
      <c r="C302" s="105" t="s">
        <v>1391</v>
      </c>
      <c r="D302" s="105"/>
      <c r="E302" s="105"/>
      <c r="F302" s="106" t="s">
        <v>404</v>
      </c>
      <c r="G302" s="107"/>
      <c r="H302" s="108" t="s">
        <v>68</v>
      </c>
      <c r="I302" s="109">
        <v>33.29</v>
      </c>
      <c r="J302" s="110">
        <v>800</v>
      </c>
      <c r="K302" s="110">
        <f>IF(I302="","",J302*I302)</f>
        <v>26632</v>
      </c>
      <c r="L302" s="111" t="str">
        <f>IF(A302=1,K302,"")</f>
        <v/>
      </c>
      <c r="M302" s="111">
        <f>IF(A302=2,K302,"")</f>
        <v>26632</v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>
        <v>2</v>
      </c>
      <c r="B303" s="104"/>
      <c r="C303" s="105" t="s">
        <v>1392</v>
      </c>
      <c r="D303" s="105"/>
      <c r="E303" s="105"/>
      <c r="F303" s="106" t="s">
        <v>1428</v>
      </c>
      <c r="G303" s="107"/>
      <c r="H303" s="108" t="s">
        <v>68</v>
      </c>
      <c r="I303" s="109">
        <v>29.364999999999998</v>
      </c>
      <c r="J303" s="110">
        <v>1200</v>
      </c>
      <c r="K303" s="110">
        <f>IF(I303="","",J303*I303)</f>
        <v>35238</v>
      </c>
      <c r="L303" s="111" t="str">
        <f>IF(A303=1,K303,"")</f>
        <v/>
      </c>
      <c r="M303" s="111">
        <f>IF(A303=2,K303,"")</f>
        <v>35238</v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/>
      <c r="R303" s="102"/>
    </row>
    <row r="304" spans="1:18" ht="27" customHeight="1">
      <c r="A304" s="103">
        <v>1</v>
      </c>
      <c r="B304" s="104"/>
      <c r="C304" s="105" t="s">
        <v>1186</v>
      </c>
      <c r="D304" s="105"/>
      <c r="E304" s="105"/>
      <c r="F304" s="106"/>
      <c r="G304" s="107"/>
      <c r="H304" s="108" t="s">
        <v>68</v>
      </c>
      <c r="I304" s="109">
        <v>45.22</v>
      </c>
      <c r="J304" s="110">
        <v>3200</v>
      </c>
      <c r="K304" s="110">
        <f>IF(I304="","",J304*I304)</f>
        <v>144704</v>
      </c>
      <c r="L304" s="111">
        <f>IF(A304=1,K304,"")</f>
        <v>144704</v>
      </c>
      <c r="M304" s="111" t="str">
        <f>IF(A304=2,K304,"")</f>
        <v/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 t="s">
        <v>1196</v>
      </c>
      <c r="R304" s="102"/>
    </row>
    <row r="305" spans="1:18" ht="27" customHeight="1">
      <c r="A305" s="103">
        <v>2</v>
      </c>
      <c r="B305" s="104"/>
      <c r="C305" s="105" t="s">
        <v>1140</v>
      </c>
      <c r="D305" s="105"/>
      <c r="E305" s="105"/>
      <c r="F305" s="113"/>
      <c r="G305" s="107"/>
      <c r="H305" s="108" t="s">
        <v>68</v>
      </c>
      <c r="I305" s="109">
        <v>29.364999999999998</v>
      </c>
      <c r="J305" s="110">
        <v>600</v>
      </c>
      <c r="K305" s="110">
        <f>IF(I305="","",J305*I305)</f>
        <v>17619</v>
      </c>
      <c r="L305" s="111" t="str">
        <f>IF(A305=1,K305,"")</f>
        <v/>
      </c>
      <c r="M305" s="111">
        <f>IF(A305=2,K305,"")</f>
        <v>17619</v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/>
      <c r="B306" s="104"/>
      <c r="C306" s="105"/>
      <c r="D306" s="105"/>
      <c r="E306" s="105"/>
      <c r="F306" s="106"/>
      <c r="G306" s="107"/>
      <c r="H306" s="108"/>
      <c r="I306" s="109"/>
      <c r="J306" s="110"/>
      <c r="K306" s="110" t="str">
        <f>IF(I306="","",J306*I306)</f>
        <v/>
      </c>
      <c r="L306" s="111" t="str">
        <f>IF(A306=1,K306,"")</f>
        <v/>
      </c>
      <c r="M306" s="111" t="str">
        <f>IF(A306=2,K306,"")</f>
        <v/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/>
      <c r="B307" s="104"/>
      <c r="C307" s="105"/>
      <c r="D307" s="105"/>
      <c r="E307" s="105"/>
      <c r="F307" s="113"/>
      <c r="G307" s="107"/>
      <c r="H307" s="108"/>
      <c r="I307" s="109"/>
      <c r="J307" s="110"/>
      <c r="K307" s="110" t="str">
        <f>IF(I307="","",J307*I307)</f>
        <v/>
      </c>
      <c r="L307" s="111" t="str">
        <f>IF(A307=1,K307,"")</f>
        <v/>
      </c>
      <c r="M307" s="111" t="str">
        <f>IF(A307=2,K307,"")</f>
        <v/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>
        <v>2</v>
      </c>
      <c r="B308" s="104"/>
      <c r="C308" s="105" t="s">
        <v>1423</v>
      </c>
      <c r="D308" s="105"/>
      <c r="E308" s="105"/>
      <c r="F308" s="114" t="s">
        <v>1429</v>
      </c>
      <c r="G308" s="107"/>
      <c r="H308" s="108" t="s">
        <v>648</v>
      </c>
      <c r="I308" s="109">
        <v>2.5</v>
      </c>
      <c r="J308" s="110">
        <v>8000</v>
      </c>
      <c r="K308" s="110">
        <f>IF(I308="","",J308*I308)</f>
        <v>20000</v>
      </c>
      <c r="L308" s="111" t="str">
        <f>IF(A308=1,K308,"")</f>
        <v/>
      </c>
      <c r="M308" s="111">
        <f>IF(A308=2,K308,"")</f>
        <v>20000</v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>
        <v>2</v>
      </c>
      <c r="B309" s="104"/>
      <c r="C309" s="105" t="s">
        <v>1424</v>
      </c>
      <c r="D309" s="105"/>
      <c r="E309" s="105"/>
      <c r="F309" s="113"/>
      <c r="G309" s="107"/>
      <c r="H309" s="108" t="s">
        <v>648</v>
      </c>
      <c r="I309" s="109">
        <v>2.5</v>
      </c>
      <c r="J309" s="110">
        <v>12000</v>
      </c>
      <c r="K309" s="110">
        <f>IF(I309="","",J309*I309)</f>
        <v>30000</v>
      </c>
      <c r="L309" s="111" t="str">
        <f>IF(A309=1,K309,"")</f>
        <v/>
      </c>
      <c r="M309" s="111">
        <f>IF(A309=2,K309,"")</f>
        <v>30000</v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>
        <v>2</v>
      </c>
      <c r="B310" s="104"/>
      <c r="C310" s="105" t="s">
        <v>892</v>
      </c>
      <c r="D310" s="105"/>
      <c r="E310" s="105"/>
      <c r="F310" s="113"/>
      <c r="G310" s="107"/>
      <c r="H310" s="108" t="s">
        <v>110</v>
      </c>
      <c r="I310" s="109">
        <v>125</v>
      </c>
      <c r="J310" s="110">
        <v>150</v>
      </c>
      <c r="K310" s="110">
        <f>IF(I310="","",J310*I310)</f>
        <v>18750</v>
      </c>
      <c r="L310" s="111" t="str">
        <f>IF(A310=1,K310,"")</f>
        <v/>
      </c>
      <c r="M310" s="111">
        <f>IF(A310=2,K310,"")</f>
        <v>18750</v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>
        <v>2</v>
      </c>
      <c r="B311" s="104"/>
      <c r="C311" s="105" t="s">
        <v>785</v>
      </c>
      <c r="D311" s="105"/>
      <c r="E311" s="105"/>
      <c r="F311" s="113"/>
      <c r="G311" s="107"/>
      <c r="H311" s="108" t="s">
        <v>750</v>
      </c>
      <c r="I311" s="109">
        <v>5</v>
      </c>
      <c r="J311" s="110">
        <v>28200</v>
      </c>
      <c r="K311" s="110">
        <f>IF(I311="","",J311*I311)</f>
        <v>141000</v>
      </c>
      <c r="L311" s="111" t="str">
        <f>IF(A311=1,K311,"")</f>
        <v/>
      </c>
      <c r="M311" s="111">
        <f>IF(A311=2,K311,"")</f>
        <v>141000</v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>
        <v>2</v>
      </c>
      <c r="B312" s="104"/>
      <c r="C312" s="105" t="s">
        <v>784</v>
      </c>
      <c r="D312" s="105"/>
      <c r="E312" s="105"/>
      <c r="F312" s="106"/>
      <c r="G312" s="107"/>
      <c r="H312" s="108" t="s">
        <v>750</v>
      </c>
      <c r="I312" s="109">
        <v>2.5</v>
      </c>
      <c r="J312" s="110">
        <v>32000</v>
      </c>
      <c r="K312" s="110">
        <f>IF(I312="","",J312*I312)</f>
        <v>80000</v>
      </c>
      <c r="L312" s="111" t="str">
        <f>IF(A312=1,K312,"")</f>
        <v/>
      </c>
      <c r="M312" s="111">
        <f>IF(A312=2,K312,"")</f>
        <v>80000</v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>
        <v>1</v>
      </c>
      <c r="B313" s="104"/>
      <c r="C313" s="105" t="s">
        <v>430</v>
      </c>
      <c r="D313" s="105"/>
      <c r="E313" s="105"/>
      <c r="F313" s="106" t="s">
        <v>431</v>
      </c>
      <c r="G313" s="107"/>
      <c r="H313" s="108" t="s">
        <v>643</v>
      </c>
      <c r="I313" s="109">
        <v>33</v>
      </c>
      <c r="J313" s="110">
        <v>17350</v>
      </c>
      <c r="K313" s="110">
        <f>IF(I313="","",J313*I313)</f>
        <v>572550</v>
      </c>
      <c r="L313" s="111">
        <f>IF(A313=1,K313,"")</f>
        <v>572550</v>
      </c>
      <c r="M313" s="111" t="str">
        <f>IF(A313=2,K313,"")</f>
        <v/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 t="s">
        <v>1430</v>
      </c>
      <c r="R313" s="115"/>
    </row>
    <row r="314" spans="1:18" ht="27" customHeight="1">
      <c r="A314" s="103"/>
      <c r="B314" s="104"/>
      <c r="C314" s="105"/>
      <c r="D314" s="105"/>
      <c r="E314" s="105"/>
      <c r="F314" s="106"/>
      <c r="G314" s="107"/>
      <c r="H314" s="108"/>
      <c r="I314" s="109"/>
      <c r="J314" s="110"/>
      <c r="K314" s="110" t="str">
        <f>IF(I314="","",J314*I314)</f>
        <v/>
      </c>
      <c r="L314" s="111" t="str">
        <f>IF(A314=1,K314,"")</f>
        <v/>
      </c>
      <c r="M314" s="111" t="str">
        <f>IF(A314=2,K314,"")</f>
        <v/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>
        <v>2</v>
      </c>
      <c r="B315" s="104"/>
      <c r="C315" s="105" t="s">
        <v>941</v>
      </c>
      <c r="D315" s="105"/>
      <c r="E315" s="105"/>
      <c r="F315" s="106"/>
      <c r="G315" s="107"/>
      <c r="H315" s="108" t="s">
        <v>947</v>
      </c>
      <c r="I315" s="109">
        <v>0.08</v>
      </c>
      <c r="J315" s="110">
        <v>369239</v>
      </c>
      <c r="K315" s="110">
        <f>IF(I315="","",J315*I315)</f>
        <v>29539.119999999999</v>
      </c>
      <c r="L315" s="111" t="str">
        <f>IF(A315=1,K315,"")</f>
        <v/>
      </c>
      <c r="M315" s="111">
        <f>IF(A315=2,K315,"")</f>
        <v>29539.119999999999</v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/>
      <c r="D316" s="105"/>
      <c r="E316" s="105"/>
      <c r="F316" s="114"/>
      <c r="G316" s="107"/>
      <c r="H316" s="108"/>
      <c r="I316" s="109"/>
      <c r="J316" s="110"/>
      <c r="K316" s="110" t="str">
        <f>IF(I316="","",J316*I316)</f>
        <v/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/>
      <c r="B317" s="104"/>
      <c r="C317" s="105"/>
      <c r="D317" s="105"/>
      <c r="E317" s="105"/>
      <c r="F317" s="114"/>
      <c r="G317" s="107"/>
      <c r="H317" s="108"/>
      <c r="I317" s="109"/>
      <c r="J317" s="110"/>
      <c r="K317" s="110" t="str">
        <f>IF(I317="","",J317*I317)</f>
        <v/>
      </c>
      <c r="L317" s="111" t="str">
        <f>IF(A317=1,K317,"")</f>
        <v/>
      </c>
      <c r="M317" s="111" t="str">
        <f>IF(A317=2,K317,"")</f>
        <v/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/>
      <c r="B318" s="104"/>
      <c r="C318" s="105"/>
      <c r="D318" s="105"/>
      <c r="E318" s="105"/>
      <c r="F318" s="113"/>
      <c r="G318" s="107"/>
      <c r="H318" s="108"/>
      <c r="I318" s="109"/>
      <c r="J318" s="110"/>
      <c r="K318" s="110" t="str">
        <f>IF(I318="","",J318*I318)</f>
        <v/>
      </c>
      <c r="L318" s="111" t="str">
        <f>IF(A318=1,K318,"")</f>
        <v/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/>
      <c r="B319" s="104"/>
      <c r="C319" s="105"/>
      <c r="D319" s="105"/>
      <c r="E319" s="105"/>
      <c r="F319" s="114"/>
      <c r="G319" s="107"/>
      <c r="H319" s="108"/>
      <c r="I319" s="109"/>
      <c r="J319" s="110"/>
      <c r="K319" s="110" t="str">
        <f>IF(I319="","",J319*I319)</f>
        <v/>
      </c>
      <c r="L319" s="111" t="str">
        <f>IF(A319=1,K319,"")</f>
        <v/>
      </c>
      <c r="M319" s="111" t="str">
        <f>IF(A319=2,K319,"")</f>
        <v/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/>
      <c r="B321" s="104"/>
      <c r="C321" s="105"/>
      <c r="D321" s="105"/>
      <c r="E321" s="105"/>
      <c r="F321" s="114"/>
      <c r="G321" s="107"/>
      <c r="H321" s="108"/>
      <c r="I321" s="109"/>
      <c r="J321" s="110"/>
      <c r="K321" s="110" t="str">
        <f>IF(I321="","",J321*I321)</f>
        <v/>
      </c>
      <c r="L321" s="111" t="str">
        <f>IF(A321=1,K321,"")</f>
        <v/>
      </c>
      <c r="M321" s="111" t="str">
        <f>IF(A321=2,K321,"")</f>
        <v/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1116032.1200000001</v>
      </c>
      <c r="L322" s="119">
        <f>SUM(L302:L321)</f>
        <v>717254</v>
      </c>
      <c r="M322" s="119">
        <f>SUM(M302:M321)</f>
        <v>398778.12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8928.2569600000006</v>
      </c>
      <c r="L323" s="126">
        <f>IF($I$4="","",L322/$I$4)</f>
        <v>13987.012480499219</v>
      </c>
      <c r="M323" s="126">
        <f>IF($I$4="","",M322/$I$4)</f>
        <v>7776.484399375975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24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1419</v>
      </c>
      <c r="C326" s="84"/>
      <c r="D326" s="84"/>
      <c r="E326" s="84"/>
      <c r="F326" s="84"/>
      <c r="G326" s="84"/>
      <c r="H326" s="85"/>
      <c r="I326" s="86"/>
      <c r="J326" s="87"/>
      <c r="K326" s="87" t="s">
        <v>1432</v>
      </c>
      <c r="L326" s="88"/>
      <c r="M326" s="88"/>
      <c r="N326" s="88"/>
      <c r="O326" s="88"/>
      <c r="P326" s="89">
        <v>93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1431</v>
      </c>
      <c r="C328" s="232"/>
      <c r="D328" s="232"/>
      <c r="E328" s="232"/>
      <c r="F328" s="232"/>
      <c r="G328" s="232"/>
      <c r="H328" s="97" t="s">
        <v>110</v>
      </c>
      <c r="I328" s="98">
        <v>10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2</v>
      </c>
      <c r="B329" s="104"/>
      <c r="C329" s="105" t="s">
        <v>1391</v>
      </c>
      <c r="D329" s="105"/>
      <c r="E329" s="105"/>
      <c r="F329" s="106" t="s">
        <v>404</v>
      </c>
      <c r="G329" s="107"/>
      <c r="H329" s="108" t="s">
        <v>68</v>
      </c>
      <c r="I329" s="109">
        <v>3.5999999999999996</v>
      </c>
      <c r="J329" s="110">
        <v>800</v>
      </c>
      <c r="K329" s="110">
        <f>IF(I329="","",J329*I329)</f>
        <v>2879.9999999999995</v>
      </c>
      <c r="L329" s="111" t="str">
        <f>IF(A329=1,K329,"")</f>
        <v/>
      </c>
      <c r="M329" s="111">
        <f>IF(A329=2,K329,"")</f>
        <v>2879.9999999999995</v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>
        <v>2</v>
      </c>
      <c r="B330" s="104"/>
      <c r="C330" s="105" t="s">
        <v>1392</v>
      </c>
      <c r="D330" s="105"/>
      <c r="E330" s="105"/>
      <c r="F330" s="106" t="s">
        <v>1428</v>
      </c>
      <c r="G330" s="107"/>
      <c r="H330" s="108" t="s">
        <v>68</v>
      </c>
      <c r="I330" s="109">
        <v>3.1093749999999996</v>
      </c>
      <c r="J330" s="110">
        <v>1200</v>
      </c>
      <c r="K330" s="110">
        <f>IF(I330="","",J330*I330)</f>
        <v>3731.2499999999995</v>
      </c>
      <c r="L330" s="111" t="str">
        <f>IF(A330=1,K330,"")</f>
        <v/>
      </c>
      <c r="M330" s="111">
        <f>IF(A330=2,K330,"")</f>
        <v>3731.2499999999995</v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>
        <v>1</v>
      </c>
      <c r="B331" s="104"/>
      <c r="C331" s="105" t="s">
        <v>1186</v>
      </c>
      <c r="D331" s="105"/>
      <c r="E331" s="105"/>
      <c r="F331" s="106"/>
      <c r="G331" s="107"/>
      <c r="H331" s="108" t="s">
        <v>68</v>
      </c>
      <c r="I331" s="109">
        <v>4.0430000000000001</v>
      </c>
      <c r="J331" s="110">
        <v>3200</v>
      </c>
      <c r="K331" s="110">
        <f>IF(I331="","",J331*I331)</f>
        <v>12937.6</v>
      </c>
      <c r="L331" s="111">
        <f>IF(A331=1,K331,"")</f>
        <v>12937.6</v>
      </c>
      <c r="M331" s="111" t="str">
        <f>IF(A331=2,K331,"")</f>
        <v/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 t="s">
        <v>1196</v>
      </c>
      <c r="R331" s="102"/>
    </row>
    <row r="332" spans="1:18" ht="27" customHeight="1">
      <c r="A332" s="103">
        <v>2</v>
      </c>
      <c r="B332" s="104"/>
      <c r="C332" s="105" t="s">
        <v>1140</v>
      </c>
      <c r="D332" s="105"/>
      <c r="E332" s="105"/>
      <c r="F332" s="113"/>
      <c r="G332" s="107"/>
      <c r="H332" s="108" t="s">
        <v>68</v>
      </c>
      <c r="I332" s="109">
        <v>3.11</v>
      </c>
      <c r="J332" s="110">
        <v>600</v>
      </c>
      <c r="K332" s="110">
        <f>IF(I332="","",J332*I332)</f>
        <v>1866</v>
      </c>
      <c r="L332" s="111" t="str">
        <f>IF(A332=1,K332,"")</f>
        <v/>
      </c>
      <c r="M332" s="111">
        <f>IF(A332=2,K332,"")</f>
        <v>1866</v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/>
      <c r="R332" s="102"/>
    </row>
    <row r="333" spans="1:18" ht="27" customHeight="1">
      <c r="A333" s="103"/>
      <c r="B333" s="104"/>
      <c r="C333" s="105"/>
      <c r="D333" s="105"/>
      <c r="E333" s="105"/>
      <c r="F333" s="106"/>
      <c r="G333" s="107"/>
      <c r="H333" s="108"/>
      <c r="I333" s="109"/>
      <c r="J333" s="110"/>
      <c r="K333" s="110" t="str">
        <f>IF(I333="","",J333*I333)</f>
        <v/>
      </c>
      <c r="L333" s="111" t="str">
        <f>IF(A333=1,K333,"")</f>
        <v/>
      </c>
      <c r="M333" s="111" t="str">
        <f>IF(A333=2,K333,"")</f>
        <v/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/>
      <c r="B334" s="104"/>
      <c r="C334" s="105"/>
      <c r="D334" s="105"/>
      <c r="E334" s="105"/>
      <c r="F334" s="113"/>
      <c r="G334" s="107"/>
      <c r="H334" s="108"/>
      <c r="I334" s="109"/>
      <c r="J334" s="110"/>
      <c r="K334" s="110" t="str">
        <f>IF(I334="","",J334*I334)</f>
        <v/>
      </c>
      <c r="L334" s="111" t="str">
        <f>IF(A334=1,K334,"")</f>
        <v/>
      </c>
      <c r="M334" s="111" t="str">
        <f>IF(A334=2,K334,"")</f>
        <v/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>
        <v>2</v>
      </c>
      <c r="B335" s="104"/>
      <c r="C335" s="105" t="s">
        <v>1423</v>
      </c>
      <c r="D335" s="105"/>
      <c r="E335" s="105"/>
      <c r="F335" s="114" t="s">
        <v>1429</v>
      </c>
      <c r="G335" s="107"/>
      <c r="H335" s="108" t="s">
        <v>648</v>
      </c>
      <c r="I335" s="109">
        <v>0.3</v>
      </c>
      <c r="J335" s="110">
        <v>8000</v>
      </c>
      <c r="K335" s="110">
        <f>IF(I335="","",J335*I335)</f>
        <v>2400</v>
      </c>
      <c r="L335" s="111" t="str">
        <f>IF(A335=1,K335,"")</f>
        <v/>
      </c>
      <c r="M335" s="111">
        <f>IF(A335=2,K335,"")</f>
        <v>2400</v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>
        <v>2</v>
      </c>
      <c r="B336" s="104"/>
      <c r="C336" s="105" t="s">
        <v>1424</v>
      </c>
      <c r="D336" s="105"/>
      <c r="E336" s="105"/>
      <c r="F336" s="113"/>
      <c r="G336" s="107"/>
      <c r="H336" s="108" t="s">
        <v>648</v>
      </c>
      <c r="I336" s="109">
        <v>0.3</v>
      </c>
      <c r="J336" s="110">
        <v>12000</v>
      </c>
      <c r="K336" s="110">
        <f>IF(I336="","",J336*I336)</f>
        <v>3600</v>
      </c>
      <c r="L336" s="111" t="str">
        <f>IF(A336=1,K336,"")</f>
        <v/>
      </c>
      <c r="M336" s="111">
        <f>IF(A336=2,K336,"")</f>
        <v>3600</v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/>
      <c r="R336" s="82"/>
    </row>
    <row r="337" spans="1:18" ht="27" customHeight="1">
      <c r="A337" s="103">
        <v>2</v>
      </c>
      <c r="B337" s="104"/>
      <c r="C337" s="105" t="s">
        <v>892</v>
      </c>
      <c r="D337" s="105"/>
      <c r="E337" s="105"/>
      <c r="F337" s="113"/>
      <c r="G337" s="107"/>
      <c r="H337" s="108" t="s">
        <v>110</v>
      </c>
      <c r="I337" s="109">
        <v>10</v>
      </c>
      <c r="J337" s="110">
        <v>150</v>
      </c>
      <c r="K337" s="110">
        <f>IF(I337="","",J337*I337)</f>
        <v>1500</v>
      </c>
      <c r="L337" s="111" t="str">
        <f>IF(A337=1,K337,"")</f>
        <v/>
      </c>
      <c r="M337" s="111">
        <f>IF(A337=2,K337,"")</f>
        <v>1500</v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>
        <v>2</v>
      </c>
      <c r="B338" s="104"/>
      <c r="C338" s="105" t="s">
        <v>785</v>
      </c>
      <c r="D338" s="105"/>
      <c r="E338" s="105"/>
      <c r="F338" s="113"/>
      <c r="G338" s="107"/>
      <c r="H338" s="108" t="s">
        <v>750</v>
      </c>
      <c r="I338" s="109">
        <v>0.6</v>
      </c>
      <c r="J338" s="110">
        <v>28200</v>
      </c>
      <c r="K338" s="110">
        <f>IF(I338="","",J338*I338)</f>
        <v>16920</v>
      </c>
      <c r="L338" s="111" t="str">
        <f>IF(A338=1,K338,"")</f>
        <v/>
      </c>
      <c r="M338" s="111">
        <f>IF(A338=2,K338,"")</f>
        <v>16920</v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>
        <v>2</v>
      </c>
      <c r="B339" s="104"/>
      <c r="C339" s="105" t="s">
        <v>784</v>
      </c>
      <c r="D339" s="105"/>
      <c r="E339" s="105"/>
      <c r="F339" s="106"/>
      <c r="G339" s="107"/>
      <c r="H339" s="108" t="s">
        <v>750</v>
      </c>
      <c r="I339" s="109">
        <v>0.3</v>
      </c>
      <c r="J339" s="110">
        <v>32000</v>
      </c>
      <c r="K339" s="110">
        <f>IF(I339="","",J339*I339)</f>
        <v>9600</v>
      </c>
      <c r="L339" s="111" t="str">
        <f>IF(A339=1,K339,"")</f>
        <v/>
      </c>
      <c r="M339" s="111">
        <f>IF(A339=2,K339,"")</f>
        <v>9600</v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>
        <v>1</v>
      </c>
      <c r="B340" s="104"/>
      <c r="C340" s="239" t="s">
        <v>1433</v>
      </c>
      <c r="D340" s="105"/>
      <c r="E340" s="105"/>
      <c r="F340" s="106" t="s">
        <v>1385</v>
      </c>
      <c r="G340" s="107"/>
      <c r="H340" s="108" t="s">
        <v>643</v>
      </c>
      <c r="I340" s="109">
        <v>3</v>
      </c>
      <c r="J340" s="110">
        <v>16700</v>
      </c>
      <c r="K340" s="110">
        <f>IF(I340="","",J340*I340)</f>
        <v>50100</v>
      </c>
      <c r="L340" s="111">
        <f>IF(A340=1,K340,"")</f>
        <v>50100</v>
      </c>
      <c r="M340" s="111" t="str">
        <f>IF(A340=2,K340,"")</f>
        <v/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/>
      <c r="B341" s="104"/>
      <c r="C341" s="105"/>
      <c r="D341" s="105"/>
      <c r="E341" s="105"/>
      <c r="F341" s="106"/>
      <c r="G341" s="107"/>
      <c r="H341" s="108"/>
      <c r="I341" s="109"/>
      <c r="J341" s="110"/>
      <c r="K341" s="110" t="str">
        <f>IF(I341="","",J341*I341)</f>
        <v/>
      </c>
      <c r="L341" s="111" t="str">
        <f>IF(A341=1,K341,"")</f>
        <v/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>
        <v>2</v>
      </c>
      <c r="B342" s="104"/>
      <c r="C342" s="105" t="s">
        <v>941</v>
      </c>
      <c r="D342" s="105"/>
      <c r="E342" s="105"/>
      <c r="F342" s="106"/>
      <c r="G342" s="107"/>
      <c r="H342" s="108" t="s">
        <v>947</v>
      </c>
      <c r="I342" s="109">
        <v>0.08</v>
      </c>
      <c r="J342" s="110">
        <v>42497.25</v>
      </c>
      <c r="K342" s="110">
        <f>IF(I342="","",J342*I342)</f>
        <v>3399.78</v>
      </c>
      <c r="L342" s="111" t="str">
        <f>IF(A342=1,K342,"")</f>
        <v/>
      </c>
      <c r="M342" s="111">
        <f>IF(A342=2,K342,"")</f>
        <v>3399.78</v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/>
      <c r="B343" s="104"/>
      <c r="C343" s="105"/>
      <c r="D343" s="105"/>
      <c r="E343" s="105"/>
      <c r="F343" s="114"/>
      <c r="G343" s="107"/>
      <c r="H343" s="108"/>
      <c r="I343" s="109"/>
      <c r="J343" s="110"/>
      <c r="K343" s="110" t="str">
        <f>IF(I343="","",J343*I343)</f>
        <v/>
      </c>
      <c r="L343" s="111" t="str">
        <f>IF(A343=1,K343,"")</f>
        <v/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/>
      <c r="R343" s="115"/>
    </row>
    <row r="344" spans="1:18" ht="27" customHeight="1">
      <c r="A344" s="103"/>
      <c r="B344" s="104"/>
      <c r="C344" s="105"/>
      <c r="D344" s="105"/>
      <c r="E344" s="105"/>
      <c r="F344" s="114"/>
      <c r="G344" s="107"/>
      <c r="H344" s="108"/>
      <c r="I344" s="109"/>
      <c r="J344" s="110"/>
      <c r="K344" s="110" t="str">
        <f>IF(I344="","",J344*I344)</f>
        <v/>
      </c>
      <c r="L344" s="111" t="str">
        <f>IF(A344=1,K344,"")</f>
        <v/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/>
      <c r="B345" s="104"/>
      <c r="C345" s="105"/>
      <c r="D345" s="105"/>
      <c r="E345" s="105"/>
      <c r="F345" s="113"/>
      <c r="G345" s="107"/>
      <c r="H345" s="108"/>
      <c r="I345" s="109"/>
      <c r="J345" s="110"/>
      <c r="K345" s="110" t="str">
        <f>IF(I345="","",J345*I345)</f>
        <v/>
      </c>
      <c r="L345" s="111" t="str">
        <f>IF(A345=1,K345,"")</f>
        <v/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/>
      <c r="B346" s="104"/>
      <c r="C346" s="105"/>
      <c r="D346" s="105"/>
      <c r="E346" s="105"/>
      <c r="F346" s="114"/>
      <c r="G346" s="107"/>
      <c r="H346" s="108"/>
      <c r="I346" s="109"/>
      <c r="J346" s="110"/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/>
      <c r="B347" s="104"/>
      <c r="C347" s="105"/>
      <c r="D347" s="105"/>
      <c r="E347" s="105"/>
      <c r="F347" s="114"/>
      <c r="G347" s="107"/>
      <c r="H347" s="108"/>
      <c r="I347" s="109"/>
      <c r="J347" s="110"/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108934.63</v>
      </c>
      <c r="L349" s="119">
        <f>SUM(L329:L348)</f>
        <v>63037.599999999999</v>
      </c>
      <c r="M349" s="119">
        <f>SUM(M329:M348)</f>
        <v>45897.03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10893.463</v>
      </c>
      <c r="L350" s="126">
        <f>IF($I$4="","",L349/$I$4)</f>
        <v>1229.2823712948518</v>
      </c>
      <c r="M350" s="126">
        <f>IF($I$4="","",M349/$I$4)</f>
        <v>895.02788611544463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24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1419</v>
      </c>
      <c r="C353" s="84"/>
      <c r="D353" s="84"/>
      <c r="E353" s="84"/>
      <c r="F353" s="84"/>
      <c r="G353" s="84"/>
      <c r="H353" s="85"/>
      <c r="I353" s="86"/>
      <c r="J353" s="87"/>
      <c r="K353" s="87" t="s">
        <v>1435</v>
      </c>
      <c r="L353" s="88"/>
      <c r="M353" s="88"/>
      <c r="N353" s="88"/>
      <c r="O353" s="88"/>
      <c r="P353" s="89">
        <v>94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1434</v>
      </c>
      <c r="C355" s="232"/>
      <c r="D355" s="232"/>
      <c r="E355" s="232"/>
      <c r="F355" s="232"/>
      <c r="G355" s="232"/>
      <c r="H355" s="97" t="s">
        <v>110</v>
      </c>
      <c r="I355" s="98">
        <v>117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2</v>
      </c>
      <c r="B356" s="104"/>
      <c r="C356" s="105" t="s">
        <v>1391</v>
      </c>
      <c r="D356" s="105"/>
      <c r="E356" s="105"/>
      <c r="F356" s="106"/>
      <c r="G356" s="107"/>
      <c r="H356" s="108" t="s">
        <v>68</v>
      </c>
      <c r="I356" s="109">
        <v>76.05</v>
      </c>
      <c r="J356" s="110">
        <v>800</v>
      </c>
      <c r="K356" s="110">
        <f>IF(I356="","",J356*I356)</f>
        <v>60840</v>
      </c>
      <c r="L356" s="111" t="str">
        <f>IF(A356=1,K356,"")</f>
        <v/>
      </c>
      <c r="M356" s="111">
        <f>IF(A356=2,K356,"")</f>
        <v>60840</v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/>
      <c r="R356" s="102"/>
    </row>
    <row r="357" spans="1:18" ht="27" customHeight="1">
      <c r="A357" s="103">
        <v>2</v>
      </c>
      <c r="B357" s="104"/>
      <c r="C357" s="105" t="s">
        <v>1392</v>
      </c>
      <c r="D357" s="105"/>
      <c r="E357" s="105"/>
      <c r="F357" s="106" t="s">
        <v>1428</v>
      </c>
      <c r="G357" s="107"/>
      <c r="H357" s="108" t="s">
        <v>68</v>
      </c>
      <c r="I357" s="109">
        <v>64.798987499999996</v>
      </c>
      <c r="J357" s="110">
        <v>1200</v>
      </c>
      <c r="K357" s="110">
        <f>IF(I357="","",J357*I357)</f>
        <v>77758.784999999989</v>
      </c>
      <c r="L357" s="111" t="str">
        <f>IF(A357=1,K357,"")</f>
        <v/>
      </c>
      <c r="M357" s="111">
        <f>IF(A357=2,K357,"")</f>
        <v>77758.784999999989</v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/>
      <c r="R357" s="102"/>
    </row>
    <row r="358" spans="1:18" ht="27" customHeight="1">
      <c r="A358" s="103">
        <v>1</v>
      </c>
      <c r="B358" s="104"/>
      <c r="C358" s="105" t="s">
        <v>1186</v>
      </c>
      <c r="D358" s="105"/>
      <c r="E358" s="105"/>
      <c r="F358" s="106"/>
      <c r="G358" s="107"/>
      <c r="H358" s="108" t="s">
        <v>68</v>
      </c>
      <c r="I358" s="109">
        <v>82.719000000000008</v>
      </c>
      <c r="J358" s="110">
        <v>3200</v>
      </c>
      <c r="K358" s="110">
        <f>IF(I358="","",J358*I358)</f>
        <v>264700.80000000005</v>
      </c>
      <c r="L358" s="111">
        <f>IF(A358=1,K358,"")</f>
        <v>264700.80000000005</v>
      </c>
      <c r="M358" s="111" t="str">
        <f>IF(A358=2,K358,"")</f>
        <v/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 t="s">
        <v>1196</v>
      </c>
      <c r="R358" s="102"/>
    </row>
    <row r="359" spans="1:18" ht="27" customHeight="1">
      <c r="A359" s="103">
        <v>2</v>
      </c>
      <c r="B359" s="104"/>
      <c r="C359" s="105" t="s">
        <v>1140</v>
      </c>
      <c r="D359" s="105"/>
      <c r="E359" s="105"/>
      <c r="F359" s="113"/>
      <c r="G359" s="107"/>
      <c r="H359" s="108" t="s">
        <v>68</v>
      </c>
      <c r="I359" s="109">
        <v>64.798987499999996</v>
      </c>
      <c r="J359" s="110">
        <v>600</v>
      </c>
      <c r="K359" s="110">
        <f>IF(I359="","",J359*I359)</f>
        <v>38879.392499999994</v>
      </c>
      <c r="L359" s="111" t="str">
        <f>IF(A359=1,K359,"")</f>
        <v/>
      </c>
      <c r="M359" s="111">
        <f>IF(A359=2,K359,"")</f>
        <v>38879.392499999994</v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/>
      <c r="B360" s="104"/>
      <c r="C360" s="105"/>
      <c r="D360" s="105"/>
      <c r="E360" s="105"/>
      <c r="F360" s="106"/>
      <c r="G360" s="107"/>
      <c r="H360" s="108"/>
      <c r="I360" s="109"/>
      <c r="J360" s="110"/>
      <c r="K360" s="110" t="str">
        <f>IF(I360="","",J360*I360)</f>
        <v/>
      </c>
      <c r="L360" s="111" t="str">
        <f>IF(A360=1,K360,"")</f>
        <v/>
      </c>
      <c r="M360" s="111" t="str">
        <f>IF(A360=2,K360,"")</f>
        <v/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/>
      <c r="R360" s="102"/>
    </row>
    <row r="361" spans="1:18" ht="27" customHeight="1">
      <c r="A361" s="103"/>
      <c r="B361" s="104"/>
      <c r="C361" s="105"/>
      <c r="D361" s="105"/>
      <c r="E361" s="105"/>
      <c r="F361" s="113"/>
      <c r="G361" s="107"/>
      <c r="H361" s="108"/>
      <c r="I361" s="109"/>
      <c r="J361" s="110"/>
      <c r="K361" s="110" t="str">
        <f>IF(I361="","",J361*I361)</f>
        <v/>
      </c>
      <c r="L361" s="111" t="str">
        <f>IF(A361=1,K361,"")</f>
        <v/>
      </c>
      <c r="M361" s="111" t="str">
        <f>IF(A361=2,K361,"")</f>
        <v/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>
        <v>2</v>
      </c>
      <c r="B362" s="104"/>
      <c r="C362" s="105" t="s">
        <v>1423</v>
      </c>
      <c r="D362" s="105"/>
      <c r="E362" s="105"/>
      <c r="F362" s="114" t="s">
        <v>1436</v>
      </c>
      <c r="G362" s="107"/>
      <c r="H362" s="108" t="s">
        <v>648</v>
      </c>
      <c r="I362" s="109">
        <v>4</v>
      </c>
      <c r="J362" s="110">
        <v>8000</v>
      </c>
      <c r="K362" s="110">
        <f>IF(I362="","",J362*I362)</f>
        <v>32000</v>
      </c>
      <c r="L362" s="111" t="str">
        <f>IF(A362=1,K362,"")</f>
        <v/>
      </c>
      <c r="M362" s="111">
        <f>IF(A362=2,K362,"")</f>
        <v>32000</v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>
        <v>2</v>
      </c>
      <c r="B363" s="104"/>
      <c r="C363" s="105"/>
      <c r="D363" s="105"/>
      <c r="E363" s="105"/>
      <c r="F363" s="113" t="s">
        <v>1437</v>
      </c>
      <c r="G363" s="107">
        <v>9.8000000000000007</v>
      </c>
      <c r="H363" s="108" t="s">
        <v>791</v>
      </c>
      <c r="I363" s="109">
        <v>4</v>
      </c>
      <c r="J363" s="110">
        <v>12000</v>
      </c>
      <c r="K363" s="110">
        <f>IF(I363="","",J363*I363)</f>
        <v>48000</v>
      </c>
      <c r="L363" s="111" t="str">
        <f>IF(A363=1,K363,"")</f>
        <v/>
      </c>
      <c r="M363" s="111">
        <f>IF(A363=2,K363,"")</f>
        <v>48000</v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>
        <v>2</v>
      </c>
      <c r="B364" s="104"/>
      <c r="C364" s="105" t="s">
        <v>892</v>
      </c>
      <c r="D364" s="105"/>
      <c r="E364" s="105"/>
      <c r="F364" s="113"/>
      <c r="G364" s="107"/>
      <c r="H364" s="108" t="s">
        <v>110</v>
      </c>
      <c r="I364" s="109">
        <v>117</v>
      </c>
      <c r="J364" s="110">
        <v>150</v>
      </c>
      <c r="K364" s="110">
        <f>IF(I364="","",J364*I364)</f>
        <v>17550</v>
      </c>
      <c r="L364" s="111" t="str">
        <f>IF(A364=1,K364,"")</f>
        <v/>
      </c>
      <c r="M364" s="111">
        <f>IF(A364=2,K364,"")</f>
        <v>17550</v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>
        <v>2</v>
      </c>
      <c r="B365" s="104"/>
      <c r="C365" s="105" t="s">
        <v>784</v>
      </c>
      <c r="D365" s="105"/>
      <c r="E365" s="105"/>
      <c r="F365" s="113"/>
      <c r="G365" s="107"/>
      <c r="H365" s="108" t="s">
        <v>750</v>
      </c>
      <c r="I365" s="109">
        <v>4</v>
      </c>
      <c r="J365" s="110">
        <v>32000</v>
      </c>
      <c r="K365" s="110">
        <f>IF(I365="","",J365*I365)</f>
        <v>128000</v>
      </c>
      <c r="L365" s="111" t="str">
        <f>IF(A365=1,K365,"")</f>
        <v/>
      </c>
      <c r="M365" s="111">
        <f>IF(A365=2,K365,"")</f>
        <v>128000</v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>
        <v>2</v>
      </c>
      <c r="B366" s="104"/>
      <c r="C366" s="105" t="s">
        <v>785</v>
      </c>
      <c r="D366" s="105"/>
      <c r="E366" s="105"/>
      <c r="F366" s="106"/>
      <c r="G366" s="107"/>
      <c r="H366" s="108" t="s">
        <v>750</v>
      </c>
      <c r="I366" s="109">
        <v>8</v>
      </c>
      <c r="J366" s="110">
        <v>28200</v>
      </c>
      <c r="K366" s="110">
        <f>IF(I366="","",J366*I366)</f>
        <v>225600</v>
      </c>
      <c r="L366" s="111" t="str">
        <f>IF(A366=1,K366,"")</f>
        <v/>
      </c>
      <c r="M366" s="111">
        <f>IF(A366=2,K366,"")</f>
        <v>225600</v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>
        <v>1</v>
      </c>
      <c r="B367" s="104"/>
      <c r="C367" s="105" t="s">
        <v>427</v>
      </c>
      <c r="D367" s="105"/>
      <c r="E367" s="105"/>
      <c r="F367" s="106" t="s">
        <v>1438</v>
      </c>
      <c r="G367" s="107"/>
      <c r="H367" s="108" t="s">
        <v>643</v>
      </c>
      <c r="I367" s="109">
        <v>19.012499999999999</v>
      </c>
      <c r="J367" s="110">
        <v>32290</v>
      </c>
      <c r="K367" s="110">
        <f>IF(I367="","",J367*I367)</f>
        <v>613913.625</v>
      </c>
      <c r="L367" s="111">
        <f>IF(A367=1,K367,"")</f>
        <v>613913.625</v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 t="s">
        <v>1439</v>
      </c>
      <c r="R367" s="115"/>
    </row>
    <row r="368" spans="1:18" ht="27" customHeight="1">
      <c r="A368" s="103">
        <v>2</v>
      </c>
      <c r="B368" s="104"/>
      <c r="C368" s="105" t="s">
        <v>786</v>
      </c>
      <c r="D368" s="105"/>
      <c r="E368" s="105"/>
      <c r="F368" s="106"/>
      <c r="G368" s="107"/>
      <c r="H368" s="108" t="s">
        <v>793</v>
      </c>
      <c r="I368" s="109">
        <v>156.80000000000001</v>
      </c>
      <c r="J368" s="110">
        <v>155</v>
      </c>
      <c r="K368" s="110">
        <f>IF(I368="","",J368*I368)</f>
        <v>24304</v>
      </c>
      <c r="L368" s="111" t="str">
        <f>IF(A368=1,K368,"")</f>
        <v/>
      </c>
      <c r="M368" s="111">
        <f>IF(A368=2,K368,"")</f>
        <v>24304</v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/>
      <c r="B369" s="104"/>
      <c r="C369" s="105"/>
      <c r="D369" s="105"/>
      <c r="E369" s="105"/>
      <c r="F369" s="106"/>
      <c r="G369" s="107"/>
      <c r="H369" s="108"/>
      <c r="I369" s="109"/>
      <c r="J369" s="110"/>
      <c r="K369" s="110" t="str">
        <f>IF(I369="","",J369*I369)</f>
        <v/>
      </c>
      <c r="L369" s="111" t="str">
        <f>IF(A369=1,K369,"")</f>
        <v/>
      </c>
      <c r="M369" s="111" t="str">
        <f>IF(A369=2,K369,"")</f>
        <v/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>
        <v>2</v>
      </c>
      <c r="B370" s="104"/>
      <c r="C370" s="105" t="s">
        <v>941</v>
      </c>
      <c r="D370" s="105"/>
      <c r="E370" s="105"/>
      <c r="F370" s="114"/>
      <c r="G370" s="107"/>
      <c r="H370" s="108" t="s">
        <v>947</v>
      </c>
      <c r="I370" s="109">
        <v>0.08</v>
      </c>
      <c r="J370" s="110">
        <v>652932.17749999999</v>
      </c>
      <c r="K370" s="110">
        <f>IF(I370="","",J370*I370)</f>
        <v>52234.574200000003</v>
      </c>
      <c r="L370" s="111" t="str">
        <f>IF(A370=1,K370,"")</f>
        <v/>
      </c>
      <c r="M370" s="111">
        <f>IF(A370=2,K370,"")</f>
        <v>52234.574200000003</v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/>
      <c r="R370" s="115"/>
    </row>
    <row r="371" spans="1:18" ht="27" customHeight="1">
      <c r="A371" s="103"/>
      <c r="B371" s="104"/>
      <c r="C371" s="105"/>
      <c r="D371" s="105"/>
      <c r="E371" s="105"/>
      <c r="F371" s="114"/>
      <c r="G371" s="107"/>
      <c r="H371" s="108"/>
      <c r="I371" s="109"/>
      <c r="J371" s="110"/>
      <c r="K371" s="110" t="str">
        <f>IF(I371="","",J371*I371)</f>
        <v/>
      </c>
      <c r="L371" s="111" t="str">
        <f>IF(A371=1,K371,"")</f>
        <v/>
      </c>
      <c r="M371" s="111" t="str">
        <f>IF(A371=2,K371,"")</f>
        <v/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/>
      <c r="R371" s="115"/>
    </row>
    <row r="372" spans="1:18" ht="27" customHeight="1">
      <c r="A372" s="103"/>
      <c r="B372" s="104"/>
      <c r="C372" s="105"/>
      <c r="D372" s="105"/>
      <c r="E372" s="105"/>
      <c r="F372" s="113"/>
      <c r="G372" s="107"/>
      <c r="H372" s="108"/>
      <c r="I372" s="109"/>
      <c r="J372" s="110"/>
      <c r="K372" s="110" t="str">
        <f>IF(I372="","",J372*I372)</f>
        <v/>
      </c>
      <c r="L372" s="111" t="str">
        <f>IF(A372=1,K372,"")</f>
        <v/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/>
      <c r="B373" s="104"/>
      <c r="C373" s="105"/>
      <c r="D373" s="105"/>
      <c r="E373" s="105"/>
      <c r="F373" s="114"/>
      <c r="G373" s="107"/>
      <c r="H373" s="108"/>
      <c r="I373" s="109"/>
      <c r="J373" s="110"/>
      <c r="K373" s="110" t="str">
        <f>IF(I373="","",J373*I373)</f>
        <v/>
      </c>
      <c r="L373" s="111" t="str">
        <f>IF(A373=1,K373,"")</f>
        <v/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/>
      <c r="B374" s="104"/>
      <c r="C374" s="105"/>
      <c r="D374" s="105"/>
      <c r="E374" s="105"/>
      <c r="F374" s="114"/>
      <c r="G374" s="107"/>
      <c r="H374" s="108"/>
      <c r="I374" s="109"/>
      <c r="J374" s="110"/>
      <c r="K374" s="110" t="str">
        <f>IF(I374="","",J374*I374)</f>
        <v/>
      </c>
      <c r="L374" s="111" t="str">
        <f>IF(A374=1,K374,"")</f>
        <v/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/>
      <c r="B375" s="104"/>
      <c r="C375" s="105"/>
      <c r="D375" s="105"/>
      <c r="E375" s="105"/>
      <c r="F375" s="114"/>
      <c r="G375" s="107"/>
      <c r="H375" s="108"/>
      <c r="I375" s="109"/>
      <c r="J375" s="110"/>
      <c r="K375" s="110" t="str">
        <f>IF(I375="","",J375*I375)</f>
        <v/>
      </c>
      <c r="L375" s="111" t="str">
        <f>IF(A375=1,K375,"")</f>
        <v/>
      </c>
      <c r="M375" s="111" t="str">
        <f>IF(A375=2,K375,"")</f>
        <v/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1583781.1767</v>
      </c>
      <c r="L376" s="119">
        <f>SUM(L356:L375)</f>
        <v>878614.42500000005</v>
      </c>
      <c r="M376" s="119">
        <f>SUM(M356:M375)</f>
        <v>705166.75170000002</v>
      </c>
      <c r="N376" s="119">
        <f>SUM(N356:N375)</f>
        <v>0</v>
      </c>
      <c r="O376" s="119">
        <f>SUM(O356:O375)</f>
        <v>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13536.591253846153</v>
      </c>
      <c r="L377" s="126">
        <f>IF($I$4="","",L376/$I$4)</f>
        <v>17133.666634165365</v>
      </c>
      <c r="M377" s="126">
        <f>IF($I$4="","",M376/$I$4)</f>
        <v>13751.301710218409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24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1419</v>
      </c>
      <c r="C380" s="84"/>
      <c r="D380" s="84"/>
      <c r="E380" s="84"/>
      <c r="F380" s="84"/>
      <c r="G380" s="84"/>
      <c r="H380" s="85"/>
      <c r="I380" s="86"/>
      <c r="J380" s="87"/>
      <c r="K380" s="87" t="s">
        <v>1441</v>
      </c>
      <c r="L380" s="88"/>
      <c r="M380" s="88"/>
      <c r="N380" s="88"/>
      <c r="O380" s="88"/>
      <c r="P380" s="89">
        <v>95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1440</v>
      </c>
      <c r="C382" s="232"/>
      <c r="D382" s="232"/>
      <c r="E382" s="232"/>
      <c r="F382" s="232"/>
      <c r="G382" s="232"/>
      <c r="H382" s="97" t="s">
        <v>110</v>
      </c>
      <c r="I382" s="98">
        <v>8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2</v>
      </c>
      <c r="B383" s="104"/>
      <c r="C383" s="105" t="s">
        <v>1391</v>
      </c>
      <c r="D383" s="105"/>
      <c r="E383" s="105"/>
      <c r="F383" s="106"/>
      <c r="G383" s="107"/>
      <c r="H383" s="108" t="s">
        <v>68</v>
      </c>
      <c r="I383" s="109">
        <v>5.38</v>
      </c>
      <c r="J383" s="110">
        <v>800</v>
      </c>
      <c r="K383" s="110">
        <f>IF(I383="","",J383*I383)</f>
        <v>4304</v>
      </c>
      <c r="L383" s="111" t="str">
        <f>IF(A383=1,K383,"")</f>
        <v/>
      </c>
      <c r="M383" s="111">
        <f>IF(A383=2,K383,"")</f>
        <v>4304</v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>
        <v>2</v>
      </c>
      <c r="B384" s="104"/>
      <c r="C384" s="105" t="s">
        <v>1392</v>
      </c>
      <c r="D384" s="105"/>
      <c r="E384" s="105"/>
      <c r="F384" s="106" t="s">
        <v>1428</v>
      </c>
      <c r="G384" s="107"/>
      <c r="H384" s="108" t="s">
        <v>68</v>
      </c>
      <c r="I384" s="109">
        <v>4.3751999999999995</v>
      </c>
      <c r="J384" s="110">
        <v>1200</v>
      </c>
      <c r="K384" s="110">
        <f>IF(I384="","",J384*I384)</f>
        <v>5250.24</v>
      </c>
      <c r="L384" s="111" t="str">
        <f>IF(A384=1,K384,"")</f>
        <v/>
      </c>
      <c r="M384" s="111">
        <f>IF(A384=2,K384,"")</f>
        <v>5250.24</v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/>
      <c r="R384" s="102"/>
    </row>
    <row r="385" spans="1:18" ht="27" customHeight="1">
      <c r="A385" s="103">
        <v>1</v>
      </c>
      <c r="B385" s="104"/>
      <c r="C385" s="105" t="s">
        <v>1186</v>
      </c>
      <c r="D385" s="105"/>
      <c r="E385" s="105"/>
      <c r="F385" s="106"/>
      <c r="G385" s="107"/>
      <c r="H385" s="108" t="s">
        <v>68</v>
      </c>
      <c r="I385" s="109">
        <v>5.6877599999999999</v>
      </c>
      <c r="J385" s="110">
        <v>3200</v>
      </c>
      <c r="K385" s="110">
        <f>IF(I385="","",J385*I385)</f>
        <v>18200.831999999999</v>
      </c>
      <c r="L385" s="111">
        <f>IF(A385=1,K385,"")</f>
        <v>18200.831999999999</v>
      </c>
      <c r="M385" s="111" t="str">
        <f>IF(A385=2,K385,"")</f>
        <v/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 t="s">
        <v>1196</v>
      </c>
      <c r="R385" s="102"/>
    </row>
    <row r="386" spans="1:18" ht="27" customHeight="1">
      <c r="A386" s="103">
        <v>2</v>
      </c>
      <c r="B386" s="104"/>
      <c r="C386" s="105" t="s">
        <v>1140</v>
      </c>
      <c r="D386" s="105"/>
      <c r="E386" s="105"/>
      <c r="F386" s="113"/>
      <c r="G386" s="107"/>
      <c r="H386" s="108" t="s">
        <v>68</v>
      </c>
      <c r="I386" s="109">
        <v>4.3751999999999995</v>
      </c>
      <c r="J386" s="110">
        <v>600</v>
      </c>
      <c r="K386" s="110">
        <f>IF(I386="","",J386*I386)</f>
        <v>2625.12</v>
      </c>
      <c r="L386" s="111" t="str">
        <f>IF(A386=1,K386,"")</f>
        <v/>
      </c>
      <c r="M386" s="111">
        <f>IF(A386=2,K386,"")</f>
        <v>2625.12</v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/>
      <c r="B387" s="104"/>
      <c r="C387" s="105"/>
      <c r="D387" s="105"/>
      <c r="E387" s="105"/>
      <c r="F387" s="106"/>
      <c r="G387" s="107"/>
      <c r="H387" s="108"/>
      <c r="I387" s="109"/>
      <c r="J387" s="110"/>
      <c r="K387" s="110" t="str">
        <f>IF(I387="","",J387*I387)</f>
        <v/>
      </c>
      <c r="L387" s="111" t="str">
        <f>IF(A387=1,K387,"")</f>
        <v/>
      </c>
      <c r="M387" s="111" t="str">
        <f>IF(A387=2,K387,"")</f>
        <v/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/>
      <c r="B388" s="104"/>
      <c r="C388" s="105"/>
      <c r="D388" s="105"/>
      <c r="E388" s="105"/>
      <c r="F388" s="113"/>
      <c r="G388" s="107"/>
      <c r="H388" s="108"/>
      <c r="I388" s="109"/>
      <c r="J388" s="110"/>
      <c r="K388" s="110" t="str">
        <f>IF(I388="","",J388*I388)</f>
        <v/>
      </c>
      <c r="L388" s="111" t="str">
        <f>IF(A388=1,K388,"")</f>
        <v/>
      </c>
      <c r="M388" s="111" t="str">
        <f>IF(A388=2,K388,"")</f>
        <v/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>
        <v>2</v>
      </c>
      <c r="B389" s="104"/>
      <c r="C389" s="105" t="s">
        <v>1423</v>
      </c>
      <c r="D389" s="105"/>
      <c r="E389" s="105"/>
      <c r="F389" s="114" t="s">
        <v>1442</v>
      </c>
      <c r="G389" s="107"/>
      <c r="H389" s="108" t="s">
        <v>648</v>
      </c>
      <c r="I389" s="109">
        <v>0.3</v>
      </c>
      <c r="J389" s="110">
        <v>8000</v>
      </c>
      <c r="K389" s="110">
        <f>IF(I389="","",J389*I389)</f>
        <v>2400</v>
      </c>
      <c r="L389" s="111" t="str">
        <f>IF(A389=1,K389,"")</f>
        <v/>
      </c>
      <c r="M389" s="111">
        <f>IF(A389=2,K389,"")</f>
        <v>2400</v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>
        <v>2</v>
      </c>
      <c r="B390" s="104"/>
      <c r="C390" s="105" t="s">
        <v>1424</v>
      </c>
      <c r="D390" s="105"/>
      <c r="E390" s="105"/>
      <c r="F390" s="113"/>
      <c r="G390" s="107">
        <v>9.8000000000000007</v>
      </c>
      <c r="H390" s="108" t="s">
        <v>648</v>
      </c>
      <c r="I390" s="109">
        <v>0.3</v>
      </c>
      <c r="J390" s="110">
        <v>15000</v>
      </c>
      <c r="K390" s="110">
        <f>IF(I390="","",J390*I390)</f>
        <v>4500</v>
      </c>
      <c r="L390" s="111" t="str">
        <f>IF(A390=1,K390,"")</f>
        <v/>
      </c>
      <c r="M390" s="111">
        <f>IF(A390=2,K390,"")</f>
        <v>4500</v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>
        <v>2</v>
      </c>
      <c r="B391" s="104"/>
      <c r="C391" s="105" t="s">
        <v>892</v>
      </c>
      <c r="D391" s="105"/>
      <c r="E391" s="105"/>
      <c r="F391" s="113"/>
      <c r="G391" s="107"/>
      <c r="H391" s="108" t="s">
        <v>110</v>
      </c>
      <c r="I391" s="109">
        <v>8</v>
      </c>
      <c r="J391" s="110">
        <v>50</v>
      </c>
      <c r="K391" s="110">
        <f>IF(I391="","",J391*I391)</f>
        <v>400</v>
      </c>
      <c r="L391" s="111" t="str">
        <f>IF(A391=1,K391,"")</f>
        <v/>
      </c>
      <c r="M391" s="111">
        <f>IF(A391=2,K391,"")</f>
        <v>400</v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>
        <v>2</v>
      </c>
      <c r="B392" s="104"/>
      <c r="C392" s="105" t="s">
        <v>785</v>
      </c>
      <c r="D392" s="105"/>
      <c r="E392" s="105"/>
      <c r="F392" s="113"/>
      <c r="G392" s="107"/>
      <c r="H392" s="108" t="s">
        <v>750</v>
      </c>
      <c r="I392" s="109">
        <v>0.6</v>
      </c>
      <c r="J392" s="110">
        <v>28200</v>
      </c>
      <c r="K392" s="110">
        <f>IF(I392="","",J392*I392)</f>
        <v>16920</v>
      </c>
      <c r="L392" s="111" t="str">
        <f>IF(A392=1,K392,"")</f>
        <v/>
      </c>
      <c r="M392" s="111">
        <f>IF(A392=2,K392,"")</f>
        <v>16920</v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>
        <v>2</v>
      </c>
      <c r="B393" s="104"/>
      <c r="C393" s="105" t="s">
        <v>784</v>
      </c>
      <c r="D393" s="105"/>
      <c r="E393" s="105"/>
      <c r="F393" s="106"/>
      <c r="G393" s="107"/>
      <c r="H393" s="108" t="s">
        <v>750</v>
      </c>
      <c r="I393" s="109">
        <v>0.3</v>
      </c>
      <c r="J393" s="110">
        <v>32000</v>
      </c>
      <c r="K393" s="110">
        <f>IF(I393="","",J393*I393)</f>
        <v>9600</v>
      </c>
      <c r="L393" s="111" t="str">
        <f>IF(A393=1,K393,"")</f>
        <v/>
      </c>
      <c r="M393" s="111">
        <f>IF(A393=2,K393,"")</f>
        <v>9600</v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>
        <v>2</v>
      </c>
      <c r="B394" s="104"/>
      <c r="C394" s="105" t="s">
        <v>427</v>
      </c>
      <c r="D394" s="105"/>
      <c r="E394" s="105"/>
      <c r="F394" s="106" t="s">
        <v>428</v>
      </c>
      <c r="G394" s="107"/>
      <c r="H394" s="108" t="s">
        <v>643</v>
      </c>
      <c r="I394" s="109">
        <v>2</v>
      </c>
      <c r="J394" s="110">
        <v>41570</v>
      </c>
      <c r="K394" s="110">
        <f>IF(I394="","",J394*I394)</f>
        <v>83140</v>
      </c>
      <c r="L394" s="111" t="str">
        <f>IF(A394=1,K394,"")</f>
        <v/>
      </c>
      <c r="M394" s="111">
        <f>IF(A394=2,K394,"")</f>
        <v>83140</v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 t="s">
        <v>1443</v>
      </c>
      <c r="R394" s="115"/>
    </row>
    <row r="395" spans="1:18" ht="27" customHeight="1">
      <c r="A395" s="103">
        <v>2</v>
      </c>
      <c r="B395" s="104"/>
      <c r="C395" s="105" t="s">
        <v>786</v>
      </c>
      <c r="D395" s="105"/>
      <c r="E395" s="105"/>
      <c r="F395" s="106"/>
      <c r="G395" s="107"/>
      <c r="H395" s="108" t="s">
        <v>793</v>
      </c>
      <c r="I395" s="109">
        <v>11.76</v>
      </c>
      <c r="J395" s="110">
        <v>155</v>
      </c>
      <c r="K395" s="110">
        <f>IF(I395="","",J395*I395)</f>
        <v>1822.8</v>
      </c>
      <c r="L395" s="111" t="str">
        <f>IF(A395=1,K395,"")</f>
        <v/>
      </c>
      <c r="M395" s="111">
        <f>IF(A395=2,K395,"")</f>
        <v>1822.8</v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>
        <v>2</v>
      </c>
      <c r="B396" s="104"/>
      <c r="C396" s="105" t="s">
        <v>941</v>
      </c>
      <c r="D396" s="105"/>
      <c r="E396" s="105"/>
      <c r="F396" s="106"/>
      <c r="G396" s="107"/>
      <c r="H396" s="108" t="s">
        <v>947</v>
      </c>
      <c r="I396" s="109">
        <v>0.08</v>
      </c>
      <c r="J396" s="110">
        <v>130962.16</v>
      </c>
      <c r="K396" s="110">
        <f>IF(I396="","",J396*I396)</f>
        <v>10476.972800000001</v>
      </c>
      <c r="L396" s="111" t="str">
        <f>IF(A396=1,K396,"")</f>
        <v/>
      </c>
      <c r="M396" s="111">
        <f>IF(A396=2,K396,"")</f>
        <v>10476.972800000001</v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/>
      <c r="B397" s="104"/>
      <c r="C397" s="105"/>
      <c r="D397" s="105"/>
      <c r="E397" s="105"/>
      <c r="F397" s="114"/>
      <c r="G397" s="107"/>
      <c r="H397" s="108"/>
      <c r="I397" s="109"/>
      <c r="J397" s="110"/>
      <c r="K397" s="110" t="str">
        <f>IF(I397="","",J397*I397)</f>
        <v/>
      </c>
      <c r="L397" s="111" t="str">
        <f>IF(A397=1,K397,"")</f>
        <v/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/>
      <c r="B398" s="104"/>
      <c r="C398" s="105"/>
      <c r="D398" s="105"/>
      <c r="E398" s="105"/>
      <c r="F398" s="114"/>
      <c r="G398" s="107"/>
      <c r="H398" s="108"/>
      <c r="I398" s="109"/>
      <c r="J398" s="110"/>
      <c r="K398" s="110" t="str">
        <f>IF(I398="","",J398*I398)</f>
        <v/>
      </c>
      <c r="L398" s="111" t="str">
        <f>IF(A398=1,K398,"")</f>
        <v/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/>
      <c r="B399" s="104"/>
      <c r="C399" s="105"/>
      <c r="D399" s="105"/>
      <c r="E399" s="105"/>
      <c r="F399" s="113"/>
      <c r="G399" s="107"/>
      <c r="H399" s="108"/>
      <c r="I399" s="109"/>
      <c r="J399" s="110"/>
      <c r="K399" s="110" t="str">
        <f>IF(I399="","",J399*I399)</f>
        <v/>
      </c>
      <c r="L399" s="111" t="str">
        <f>IF(A399=1,K399,"")</f>
        <v/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/>
      <c r="B400" s="104"/>
      <c r="C400" s="105"/>
      <c r="D400" s="105"/>
      <c r="E400" s="105"/>
      <c r="F400" s="114"/>
      <c r="G400" s="107"/>
      <c r="H400" s="108"/>
      <c r="I400" s="109"/>
      <c r="J400" s="110"/>
      <c r="K400" s="110" t="str">
        <f>IF(I400="","",J400*I400)</f>
        <v/>
      </c>
      <c r="L400" s="111" t="str">
        <f>IF(A400=1,K400,"")</f>
        <v/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159639.96479999996</v>
      </c>
      <c r="L403" s="119">
        <f>SUM(L383:L402)</f>
        <v>18200.831999999999</v>
      </c>
      <c r="M403" s="119">
        <f>SUM(M383:M402)</f>
        <v>141439.13279999999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19954.995599999995</v>
      </c>
      <c r="L404" s="126">
        <f>IF($I$4="","",L403/$I$4)</f>
        <v>354.93042121684863</v>
      </c>
      <c r="M404" s="126">
        <f>IF($I$4="","",M403/$I$4)</f>
        <v>2758.1734165366611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24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889</v>
      </c>
      <c r="C407" s="84"/>
      <c r="D407" s="84"/>
      <c r="E407" s="84"/>
      <c r="F407" s="84"/>
      <c r="G407" s="84"/>
      <c r="H407" s="85"/>
      <c r="I407" s="86"/>
      <c r="J407" s="87"/>
      <c r="K407" s="87" t="s">
        <v>1444</v>
      </c>
      <c r="L407" s="88"/>
      <c r="M407" s="88"/>
      <c r="N407" s="88"/>
      <c r="O407" s="88"/>
      <c r="P407" s="89">
        <v>96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890</v>
      </c>
      <c r="C409" s="232"/>
      <c r="D409" s="232"/>
      <c r="E409" s="232"/>
      <c r="F409" s="232"/>
      <c r="G409" s="232"/>
      <c r="H409" s="97" t="s">
        <v>68</v>
      </c>
      <c r="I409" s="98">
        <v>100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2</v>
      </c>
      <c r="B410" s="104"/>
      <c r="C410" s="105" t="s">
        <v>781</v>
      </c>
      <c r="D410" s="105"/>
      <c r="E410" s="105"/>
      <c r="F410" s="106"/>
      <c r="G410" s="107">
        <v>18</v>
      </c>
      <c r="H410" s="108" t="s">
        <v>791</v>
      </c>
      <c r="I410" s="109">
        <v>0.7</v>
      </c>
      <c r="J410" s="110">
        <v>20000</v>
      </c>
      <c r="K410" s="110">
        <f>IF(I410="","",J410*I410)</f>
        <v>14000</v>
      </c>
      <c r="L410" s="111" t="str">
        <f>IF(A410=1,K410,"")</f>
        <v/>
      </c>
      <c r="M410" s="111">
        <f>IF(A410=2,K410,"")</f>
        <v>14000</v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/>
      <c r="B411" s="104"/>
      <c r="C411" s="105"/>
      <c r="D411" s="105"/>
      <c r="E411" s="105"/>
      <c r="F411" s="106"/>
      <c r="G411" s="107"/>
      <c r="H411" s="108"/>
      <c r="I411" s="109"/>
      <c r="J411" s="110"/>
      <c r="K411" s="110" t="str">
        <f>IF(I411="","",J411*I411)</f>
        <v/>
      </c>
      <c r="L411" s="111" t="str">
        <f>IF(A411=1,K411,"")</f>
        <v/>
      </c>
      <c r="M411" s="111" t="str">
        <f>IF(A411=2,K411,"")</f>
        <v/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>
        <v>2</v>
      </c>
      <c r="B412" s="104"/>
      <c r="C412" s="105" t="s">
        <v>892</v>
      </c>
      <c r="D412" s="105"/>
      <c r="E412" s="105"/>
      <c r="F412" s="106"/>
      <c r="G412" s="107"/>
      <c r="H412" s="108" t="s">
        <v>792</v>
      </c>
      <c r="I412" s="109">
        <v>0.7</v>
      </c>
      <c r="J412" s="110">
        <v>3000</v>
      </c>
      <c r="K412" s="110">
        <f>IF(I412="","",J412*I412)</f>
        <v>2100</v>
      </c>
      <c r="L412" s="111" t="str">
        <f>IF(A412=1,K412,"")</f>
        <v/>
      </c>
      <c r="M412" s="111">
        <f>IF(A412=2,K412,"")</f>
        <v>2100</v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/>
      <c r="R412" s="102"/>
    </row>
    <row r="413" spans="1:18" ht="27" customHeight="1">
      <c r="A413" s="103">
        <v>2</v>
      </c>
      <c r="B413" s="104"/>
      <c r="C413" s="105" t="s">
        <v>784</v>
      </c>
      <c r="D413" s="105"/>
      <c r="E413" s="105"/>
      <c r="F413" s="113"/>
      <c r="G413" s="107"/>
      <c r="H413" s="108" t="s">
        <v>750</v>
      </c>
      <c r="I413" s="109">
        <v>0.7</v>
      </c>
      <c r="J413" s="110">
        <v>32000</v>
      </c>
      <c r="K413" s="110">
        <f>IF(I413="","",J413*I413)</f>
        <v>22400</v>
      </c>
      <c r="L413" s="111" t="str">
        <f>IF(A413=1,K413,"")</f>
        <v/>
      </c>
      <c r="M413" s="111">
        <f>IF(A413=2,K413,"")</f>
        <v>22400</v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>
        <v>2</v>
      </c>
      <c r="B414" s="104"/>
      <c r="C414" s="105" t="s">
        <v>785</v>
      </c>
      <c r="D414" s="105"/>
      <c r="E414" s="105"/>
      <c r="F414" s="106"/>
      <c r="G414" s="107"/>
      <c r="H414" s="108" t="s">
        <v>750</v>
      </c>
      <c r="I414" s="109">
        <v>0.7</v>
      </c>
      <c r="J414" s="110">
        <v>28200</v>
      </c>
      <c r="K414" s="110">
        <f>IF(I414="","",J414*I414)</f>
        <v>19740</v>
      </c>
      <c r="L414" s="111" t="str">
        <f>IF(A414=1,K414,"")</f>
        <v/>
      </c>
      <c r="M414" s="111">
        <f>IF(A414=2,K414,"")</f>
        <v>19740</v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>
        <v>2</v>
      </c>
      <c r="B415" s="104"/>
      <c r="C415" s="105" t="s">
        <v>786</v>
      </c>
      <c r="D415" s="105"/>
      <c r="E415" s="105"/>
      <c r="F415" s="113"/>
      <c r="G415" s="107"/>
      <c r="H415" s="108" t="s">
        <v>793</v>
      </c>
      <c r="I415" s="109">
        <v>72.239999999999995</v>
      </c>
      <c r="J415" s="110">
        <v>155</v>
      </c>
      <c r="K415" s="110">
        <f>IF(I415="","",J415*I415)</f>
        <v>11197.199999999999</v>
      </c>
      <c r="L415" s="111" t="str">
        <f>IF(A415=1,K415,"")</f>
        <v/>
      </c>
      <c r="M415" s="111">
        <f>IF(A415=2,K415,"")</f>
        <v>11197.199999999999</v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>
        <v>2</v>
      </c>
      <c r="B416" s="104"/>
      <c r="C416" s="105" t="s">
        <v>893</v>
      </c>
      <c r="D416" s="105"/>
      <c r="E416" s="105"/>
      <c r="F416" s="114"/>
      <c r="G416" s="107">
        <v>7.8</v>
      </c>
      <c r="H416" s="108" t="s">
        <v>791</v>
      </c>
      <c r="I416" s="109">
        <v>0.7</v>
      </c>
      <c r="J416" s="110">
        <v>10500</v>
      </c>
      <c r="K416" s="110">
        <f>IF(I416="","",J416*I416)</f>
        <v>7349.9999999999991</v>
      </c>
      <c r="L416" s="111" t="str">
        <f>IF(A416=1,K416,"")</f>
        <v/>
      </c>
      <c r="M416" s="111">
        <f>IF(A416=2,K416,"")</f>
        <v>7349.9999999999991</v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/>
      <c r="B417" s="104"/>
      <c r="C417" s="105"/>
      <c r="D417" s="105"/>
      <c r="E417" s="105"/>
      <c r="F417" s="113"/>
      <c r="G417" s="107"/>
      <c r="H417" s="108"/>
      <c r="I417" s="109"/>
      <c r="J417" s="110"/>
      <c r="K417" s="110" t="str">
        <f>IF(I417="","",J417*I417)</f>
        <v/>
      </c>
      <c r="L417" s="111" t="str">
        <f>IF(A417=1,K417,"")</f>
        <v/>
      </c>
      <c r="M417" s="111" t="str">
        <f>IF(A417=2,K417,"")</f>
        <v/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/>
      <c r="B418" s="104"/>
      <c r="C418" s="105"/>
      <c r="D418" s="105"/>
      <c r="E418" s="105"/>
      <c r="F418" s="113"/>
      <c r="G418" s="107"/>
      <c r="H418" s="108"/>
      <c r="I418" s="109"/>
      <c r="J418" s="110"/>
      <c r="K418" s="110" t="str">
        <f>IF(I418="","",J418*I418)</f>
        <v/>
      </c>
      <c r="L418" s="111" t="str">
        <f>IF(A418=1,K418,"")</f>
        <v/>
      </c>
      <c r="M418" s="111" t="str">
        <f>IF(A418=2,K418,"")</f>
        <v/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/>
      <c r="B419" s="104"/>
      <c r="C419" s="105"/>
      <c r="D419" s="105"/>
      <c r="E419" s="105"/>
      <c r="F419" s="113"/>
      <c r="G419" s="107"/>
      <c r="H419" s="108"/>
      <c r="I419" s="109"/>
      <c r="J419" s="110"/>
      <c r="K419" s="110" t="str">
        <f>IF(I419="","",J419*I419)</f>
        <v/>
      </c>
      <c r="L419" s="111" t="str">
        <f>IF(A419=1,K419,"")</f>
        <v/>
      </c>
      <c r="M419" s="111" t="str">
        <f>IF(A419=2,K419,"")</f>
        <v/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/>
      <c r="B420" s="104"/>
      <c r="C420" s="105"/>
      <c r="D420" s="105"/>
      <c r="E420" s="105"/>
      <c r="F420" s="106"/>
      <c r="G420" s="107"/>
      <c r="H420" s="108"/>
      <c r="I420" s="109"/>
      <c r="J420" s="110"/>
      <c r="K420" s="110" t="str">
        <f>IF(I420="","",J420*I420)</f>
        <v/>
      </c>
      <c r="L420" s="111" t="str">
        <f>IF(A420=1,K420,"")</f>
        <v/>
      </c>
      <c r="M420" s="111" t="str">
        <f>IF(A420=2,K420,"")</f>
        <v/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/>
      <c r="B421" s="104"/>
      <c r="C421" s="105"/>
      <c r="D421" s="105"/>
      <c r="E421" s="105"/>
      <c r="F421" s="106"/>
      <c r="G421" s="107"/>
      <c r="H421" s="108"/>
      <c r="I421" s="109"/>
      <c r="J421" s="110"/>
      <c r="K421" s="110" t="str">
        <f>IF(I421="","",J421*I421)</f>
        <v/>
      </c>
      <c r="L421" s="111" t="str">
        <f>IF(A421=1,K421,"")</f>
        <v/>
      </c>
      <c r="M421" s="111" t="str">
        <f>IF(A421=2,K421,"")</f>
        <v/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/>
      <c r="B422" s="104"/>
      <c r="C422" s="105"/>
      <c r="D422" s="105"/>
      <c r="E422" s="105"/>
      <c r="F422" s="106"/>
      <c r="G422" s="107"/>
      <c r="H422" s="108"/>
      <c r="I422" s="109"/>
      <c r="J422" s="110"/>
      <c r="K422" s="110" t="str">
        <f>IF(I422="","",J422*I422)</f>
        <v/>
      </c>
      <c r="L422" s="111" t="str">
        <f>IF(A422=1,K422,"")</f>
        <v/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/>
      <c r="B423" s="104"/>
      <c r="C423" s="105"/>
      <c r="D423" s="105"/>
      <c r="E423" s="105"/>
      <c r="F423" s="106"/>
      <c r="G423" s="107"/>
      <c r="H423" s="108"/>
      <c r="I423" s="109"/>
      <c r="J423" s="110"/>
      <c r="K423" s="110" t="str">
        <f>IF(I423="","",J423*I423)</f>
        <v/>
      </c>
      <c r="L423" s="111" t="str">
        <f>IF(A423=1,K423,"")</f>
        <v/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/>
      <c r="B424" s="104"/>
      <c r="C424" s="105"/>
      <c r="D424" s="105"/>
      <c r="E424" s="105"/>
      <c r="F424" s="114"/>
      <c r="G424" s="107"/>
      <c r="H424" s="108"/>
      <c r="I424" s="109"/>
      <c r="J424" s="110"/>
      <c r="K424" s="110" t="str">
        <f>IF(I424="","",J424*I424)</f>
        <v/>
      </c>
      <c r="L424" s="111" t="str">
        <f>IF(A424=1,K424,"")</f>
        <v/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/>
      <c r="B425" s="104"/>
      <c r="C425" s="105"/>
      <c r="D425" s="105"/>
      <c r="E425" s="105"/>
      <c r="F425" s="114"/>
      <c r="G425" s="107"/>
      <c r="H425" s="108"/>
      <c r="I425" s="109"/>
      <c r="J425" s="110"/>
      <c r="K425" s="110" t="str">
        <f>IF(I425="","",J425*I425)</f>
        <v/>
      </c>
      <c r="L425" s="111" t="str">
        <f>IF(A425=1,K425,"")</f>
        <v/>
      </c>
      <c r="M425" s="111" t="str">
        <f>IF(A425=2,K425,"")</f>
        <v/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/>
      <c r="B426" s="104"/>
      <c r="C426" s="105"/>
      <c r="D426" s="105"/>
      <c r="E426" s="105"/>
      <c r="F426" s="113"/>
      <c r="G426" s="107"/>
      <c r="H426" s="108"/>
      <c r="I426" s="109"/>
      <c r="J426" s="110"/>
      <c r="K426" s="110" t="str">
        <f>IF(I426="","",J426*I426)</f>
        <v/>
      </c>
      <c r="L426" s="111" t="str">
        <f>IF(A426=1,K426,"")</f>
        <v/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/>
      <c r="B427" s="104"/>
      <c r="C427" s="105"/>
      <c r="D427" s="105"/>
      <c r="E427" s="105"/>
      <c r="F427" s="114"/>
      <c r="G427" s="107"/>
      <c r="H427" s="108"/>
      <c r="I427" s="109"/>
      <c r="J427" s="110"/>
      <c r="K427" s="110" t="str">
        <f>IF(I427="","",J427*I427)</f>
        <v/>
      </c>
      <c r="L427" s="111" t="str">
        <f>IF(A427=1,K427,"")</f>
        <v/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76787.199999999997</v>
      </c>
      <c r="L430" s="119">
        <f>SUM(L410:L429)</f>
        <v>0</v>
      </c>
      <c r="M430" s="119">
        <f>SUM(M410:M429)</f>
        <v>76787.199999999997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767.87199999999996</v>
      </c>
      <c r="L431" s="126">
        <f>IF($I$4="","",L430/$I$4)</f>
        <v>0</v>
      </c>
      <c r="M431" s="126">
        <f>IF($I$4="","",M430/$I$4)</f>
        <v>1497.4102964118563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24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889</v>
      </c>
      <c r="C434" s="84"/>
      <c r="D434" s="84"/>
      <c r="E434" s="84"/>
      <c r="F434" s="84"/>
      <c r="G434" s="84"/>
      <c r="H434" s="85"/>
      <c r="I434" s="86"/>
      <c r="J434" s="87"/>
      <c r="K434" s="87" t="s">
        <v>1445</v>
      </c>
      <c r="L434" s="88"/>
      <c r="M434" s="88"/>
      <c r="N434" s="88"/>
      <c r="O434" s="88"/>
      <c r="P434" s="89">
        <v>97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894</v>
      </c>
      <c r="C436" s="232"/>
      <c r="D436" s="232"/>
      <c r="E436" s="232"/>
      <c r="F436" s="232"/>
      <c r="G436" s="232"/>
      <c r="H436" s="97" t="s">
        <v>68</v>
      </c>
      <c r="I436" s="98">
        <v>20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2</v>
      </c>
      <c r="B437" s="104"/>
      <c r="C437" s="105" t="s">
        <v>781</v>
      </c>
      <c r="D437" s="105"/>
      <c r="E437" s="105"/>
      <c r="F437" s="106" t="s">
        <v>896</v>
      </c>
      <c r="G437" s="107">
        <v>18</v>
      </c>
      <c r="H437" s="108" t="s">
        <v>791</v>
      </c>
      <c r="I437" s="109">
        <v>0.2</v>
      </c>
      <c r="J437" s="110">
        <v>20000</v>
      </c>
      <c r="K437" s="110">
        <f>IF(I437="","",J437*I437)</f>
        <v>4000</v>
      </c>
      <c r="L437" s="111" t="str">
        <f>IF(A437=1,K437,"")</f>
        <v/>
      </c>
      <c r="M437" s="111">
        <f>IF(A437=2,K437,"")</f>
        <v>4000</v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/>
      <c r="R437" s="102"/>
    </row>
    <row r="438" spans="1:18" ht="27" customHeight="1">
      <c r="A438" s="103"/>
      <c r="B438" s="104"/>
      <c r="C438" s="105"/>
      <c r="D438" s="105"/>
      <c r="E438" s="105"/>
      <c r="F438" s="106"/>
      <c r="G438" s="107"/>
      <c r="H438" s="108"/>
      <c r="I438" s="109"/>
      <c r="J438" s="110"/>
      <c r="K438" s="110" t="str">
        <f>IF(I438="","",J438*I438)</f>
        <v/>
      </c>
      <c r="L438" s="111" t="str">
        <f>IF(A438=1,K438,"")</f>
        <v/>
      </c>
      <c r="M438" s="111" t="str">
        <f>IF(A438=2,K438,"")</f>
        <v/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/>
      <c r="R438" s="102"/>
    </row>
    <row r="439" spans="1:18" ht="27" customHeight="1">
      <c r="A439" s="103">
        <v>2</v>
      </c>
      <c r="B439" s="104"/>
      <c r="C439" s="105" t="s">
        <v>897</v>
      </c>
      <c r="D439" s="105"/>
      <c r="E439" s="105"/>
      <c r="F439" s="106"/>
      <c r="G439" s="107">
        <v>1.2</v>
      </c>
      <c r="H439" s="108" t="s">
        <v>791</v>
      </c>
      <c r="I439" s="109">
        <v>0.2</v>
      </c>
      <c r="J439" s="110">
        <v>3200</v>
      </c>
      <c r="K439" s="110">
        <f>IF(I439="","",J439*I439)</f>
        <v>640</v>
      </c>
      <c r="L439" s="111" t="str">
        <f>IF(A439=1,K439,"")</f>
        <v/>
      </c>
      <c r="M439" s="111">
        <f>IF(A439=2,K439,"")</f>
        <v>640</v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/>
      <c r="R439" s="102"/>
    </row>
    <row r="440" spans="1:18" ht="27" customHeight="1">
      <c r="A440" s="103">
        <v>2</v>
      </c>
      <c r="B440" s="104"/>
      <c r="C440" s="105" t="s">
        <v>898</v>
      </c>
      <c r="D440" s="105"/>
      <c r="E440" s="105"/>
      <c r="F440" s="113"/>
      <c r="G440" s="107">
        <v>1</v>
      </c>
      <c r="H440" s="108" t="s">
        <v>900</v>
      </c>
      <c r="I440" s="109">
        <v>0.2</v>
      </c>
      <c r="J440" s="110">
        <v>980</v>
      </c>
      <c r="K440" s="110">
        <f>IF(I440="","",J440*I440)</f>
        <v>196</v>
      </c>
      <c r="L440" s="111" t="str">
        <f>IF(A440=1,K440,"")</f>
        <v/>
      </c>
      <c r="M440" s="111">
        <f>IF(A440=2,K440,"")</f>
        <v>196</v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>
        <v>2</v>
      </c>
      <c r="B441" s="104"/>
      <c r="C441" s="105" t="s">
        <v>892</v>
      </c>
      <c r="D441" s="105"/>
      <c r="E441" s="105"/>
      <c r="F441" s="106"/>
      <c r="G441" s="107"/>
      <c r="H441" s="108" t="s">
        <v>792</v>
      </c>
      <c r="I441" s="109">
        <v>1.59</v>
      </c>
      <c r="J441" s="110">
        <v>1000</v>
      </c>
      <c r="K441" s="110">
        <f>IF(I441="","",J441*I441)</f>
        <v>1590</v>
      </c>
      <c r="L441" s="111" t="str">
        <f>IF(A441=1,K441,"")</f>
        <v/>
      </c>
      <c r="M441" s="111">
        <f>IF(A441=2,K441,"")</f>
        <v>1590</v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>
        <v>2</v>
      </c>
      <c r="B442" s="104"/>
      <c r="C442" s="105" t="s">
        <v>784</v>
      </c>
      <c r="D442" s="105"/>
      <c r="E442" s="105"/>
      <c r="F442" s="113"/>
      <c r="G442" s="107"/>
      <c r="H442" s="108" t="s">
        <v>750</v>
      </c>
      <c r="I442" s="109">
        <v>0.4</v>
      </c>
      <c r="J442" s="110">
        <v>32000</v>
      </c>
      <c r="K442" s="110">
        <f>IF(I442="","",J442*I442)</f>
        <v>12800</v>
      </c>
      <c r="L442" s="111" t="str">
        <f>IF(A442=1,K442,"")</f>
        <v/>
      </c>
      <c r="M442" s="111">
        <f>IF(A442=2,K442,"")</f>
        <v>12800</v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>
        <v>2</v>
      </c>
      <c r="B443" s="104"/>
      <c r="C443" s="105" t="s">
        <v>785</v>
      </c>
      <c r="D443" s="105"/>
      <c r="E443" s="105"/>
      <c r="F443" s="114"/>
      <c r="G443" s="107"/>
      <c r="H443" s="108" t="s">
        <v>750</v>
      </c>
      <c r="I443" s="109">
        <v>0.6</v>
      </c>
      <c r="J443" s="110">
        <v>28200</v>
      </c>
      <c r="K443" s="110">
        <f>IF(I443="","",J443*I443)</f>
        <v>16920</v>
      </c>
      <c r="L443" s="111" t="str">
        <f>IF(A443=1,K443,"")</f>
        <v/>
      </c>
      <c r="M443" s="111">
        <f>IF(A443=2,K443,"")</f>
        <v>16920</v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>
        <v>2</v>
      </c>
      <c r="B444" s="104"/>
      <c r="C444" s="105" t="s">
        <v>786</v>
      </c>
      <c r="D444" s="105"/>
      <c r="E444" s="105"/>
      <c r="F444" s="113"/>
      <c r="G444" s="107"/>
      <c r="H444" s="108" t="s">
        <v>793</v>
      </c>
      <c r="I444" s="109">
        <v>12.12</v>
      </c>
      <c r="J444" s="110">
        <v>155</v>
      </c>
      <c r="K444" s="110">
        <f>IF(I444="","",J444*I444)</f>
        <v>1878.6</v>
      </c>
      <c r="L444" s="111" t="str">
        <f>IF(A444=1,K444,"")</f>
        <v/>
      </c>
      <c r="M444" s="111">
        <f>IF(A444=2,K444,"")</f>
        <v>1878.6</v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>
        <v>2</v>
      </c>
      <c r="B445" s="104"/>
      <c r="C445" s="105" t="s">
        <v>899</v>
      </c>
      <c r="D445" s="105"/>
      <c r="E445" s="105"/>
      <c r="F445" s="113"/>
      <c r="G445" s="107">
        <v>3</v>
      </c>
      <c r="H445" s="108" t="s">
        <v>791</v>
      </c>
      <c r="I445" s="109">
        <v>0.2</v>
      </c>
      <c r="J445" s="110">
        <v>12000</v>
      </c>
      <c r="K445" s="110">
        <f>IF(I445="","",J445*I445)</f>
        <v>2400</v>
      </c>
      <c r="L445" s="111" t="str">
        <f>IF(A445=1,K445,"")</f>
        <v/>
      </c>
      <c r="M445" s="111">
        <f>IF(A445=2,K445,"")</f>
        <v>2400</v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/>
      <c r="B446" s="104"/>
      <c r="C446" s="105"/>
      <c r="D446" s="105"/>
      <c r="E446" s="105"/>
      <c r="F446" s="113"/>
      <c r="G446" s="107"/>
      <c r="H446" s="108"/>
      <c r="I446" s="109"/>
      <c r="J446" s="110"/>
      <c r="K446" s="110" t="str">
        <f>IF(I446="","",J446*I446)</f>
        <v/>
      </c>
      <c r="L446" s="111" t="str">
        <f>IF(A446=1,K446,"")</f>
        <v/>
      </c>
      <c r="M446" s="111" t="str">
        <f>IF(A446=2,K446,"")</f>
        <v/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/>
      <c r="B447" s="104"/>
      <c r="C447" s="105"/>
      <c r="D447" s="105"/>
      <c r="E447" s="105"/>
      <c r="F447" s="106"/>
      <c r="G447" s="107"/>
      <c r="H447" s="108"/>
      <c r="I447" s="109"/>
      <c r="J447" s="110"/>
      <c r="K447" s="110" t="str">
        <f>IF(I447="","",J447*I447)</f>
        <v/>
      </c>
      <c r="L447" s="111" t="str">
        <f>IF(A447=1,K447,"")</f>
        <v/>
      </c>
      <c r="M447" s="111" t="str">
        <f>IF(A447=2,K447,"")</f>
        <v/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/>
      <c r="B448" s="104"/>
      <c r="C448" s="105"/>
      <c r="D448" s="105"/>
      <c r="E448" s="105"/>
      <c r="F448" s="106"/>
      <c r="G448" s="107"/>
      <c r="H448" s="108"/>
      <c r="I448" s="109"/>
      <c r="J448" s="110"/>
      <c r="K448" s="110" t="str">
        <f>IF(I448="","",J448*I448)</f>
        <v/>
      </c>
      <c r="L448" s="111" t="str">
        <f>IF(A448=1,K448,"")</f>
        <v/>
      </c>
      <c r="M448" s="111" t="str">
        <f>IF(A448=2,K448,"")</f>
        <v/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/>
      <c r="B449" s="104"/>
      <c r="C449" s="105"/>
      <c r="D449" s="105"/>
      <c r="E449" s="105"/>
      <c r="F449" s="106"/>
      <c r="G449" s="107"/>
      <c r="H449" s="108"/>
      <c r="I449" s="109"/>
      <c r="J449" s="110"/>
      <c r="K449" s="110" t="str">
        <f>IF(I449="","",J449*I449)</f>
        <v/>
      </c>
      <c r="L449" s="111" t="str">
        <f>IF(A449=1,K449,"")</f>
        <v/>
      </c>
      <c r="M449" s="111" t="str">
        <f>IF(A449=2,K449,"")</f>
        <v/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/>
      <c r="B450" s="104"/>
      <c r="C450" s="105"/>
      <c r="D450" s="105"/>
      <c r="E450" s="105"/>
      <c r="F450" s="106"/>
      <c r="G450" s="107"/>
      <c r="H450" s="108"/>
      <c r="I450" s="109"/>
      <c r="J450" s="110"/>
      <c r="K450" s="110" t="str">
        <f>IF(I450="","",J450*I450)</f>
        <v/>
      </c>
      <c r="L450" s="111" t="str">
        <f>IF(A450=1,K450,"")</f>
        <v/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/>
      <c r="B451" s="104"/>
      <c r="C451" s="105"/>
      <c r="D451" s="105"/>
      <c r="E451" s="105"/>
      <c r="F451" s="114"/>
      <c r="G451" s="107"/>
      <c r="H451" s="108"/>
      <c r="I451" s="109"/>
      <c r="J451" s="110"/>
      <c r="K451" s="110" t="str">
        <f>IF(I451="","",J451*I451)</f>
        <v/>
      </c>
      <c r="L451" s="111" t="str">
        <f>IF(A451=1,K451,"")</f>
        <v/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/>
      <c r="B452" s="104"/>
      <c r="C452" s="105"/>
      <c r="D452" s="105"/>
      <c r="E452" s="105"/>
      <c r="F452" s="114"/>
      <c r="G452" s="107"/>
      <c r="H452" s="108"/>
      <c r="I452" s="109"/>
      <c r="J452" s="110"/>
      <c r="K452" s="110" t="str">
        <f>IF(I452="","",J452*I452)</f>
        <v/>
      </c>
      <c r="L452" s="111" t="str">
        <f>IF(A452=1,K452,"")</f>
        <v/>
      </c>
      <c r="M452" s="111" t="str">
        <f>IF(A452=2,K452,"")</f>
        <v/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/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/>
      <c r="B454" s="104"/>
      <c r="C454" s="105"/>
      <c r="D454" s="105"/>
      <c r="E454" s="105"/>
      <c r="F454" s="114"/>
      <c r="G454" s="107"/>
      <c r="H454" s="108"/>
      <c r="I454" s="109"/>
      <c r="J454" s="110"/>
      <c r="K454" s="110" t="str">
        <f>IF(I454="","",J454*I454)</f>
        <v/>
      </c>
      <c r="L454" s="111" t="str">
        <f>IF(A454=1,K454,"")</f>
        <v/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/>
      <c r="R454" s="115"/>
    </row>
    <row r="455" spans="1:18" ht="27" customHeight="1">
      <c r="A455" s="103"/>
      <c r="B455" s="104"/>
      <c r="C455" s="105"/>
      <c r="D455" s="105"/>
      <c r="E455" s="105"/>
      <c r="F455" s="114"/>
      <c r="G455" s="107"/>
      <c r="H455" s="108"/>
      <c r="I455" s="109"/>
      <c r="J455" s="110"/>
      <c r="K455" s="110" t="str">
        <f>IF(I455="","",J455*I455)</f>
        <v/>
      </c>
      <c r="L455" s="111" t="str">
        <f>IF(A455=1,K455,"")</f>
        <v/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/>
      <c r="R455" s="82"/>
    </row>
    <row r="456" spans="1:18" ht="27" customHeight="1">
      <c r="A456" s="103"/>
      <c r="B456" s="104"/>
      <c r="C456" s="105"/>
      <c r="D456" s="105"/>
      <c r="E456" s="105"/>
      <c r="F456" s="114"/>
      <c r="G456" s="107"/>
      <c r="H456" s="108"/>
      <c r="I456" s="109"/>
      <c r="J456" s="110"/>
      <c r="K456" s="110" t="str">
        <f>IF(I456="","",J456*I456)</f>
        <v/>
      </c>
      <c r="L456" s="111" t="str">
        <f>IF(A456=1,K456,"")</f>
        <v/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40424.6</v>
      </c>
      <c r="L457" s="119">
        <f>SUM(L437:L456)</f>
        <v>0</v>
      </c>
      <c r="M457" s="119">
        <f>SUM(M437:M456)</f>
        <v>40424.6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2021.23</v>
      </c>
      <c r="L458" s="126">
        <f>IF($I$4="","",L457/$I$4)</f>
        <v>0</v>
      </c>
      <c r="M458" s="126">
        <f>IF($I$4="","",M457/$I$4)</f>
        <v>788.3112324492979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24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889</v>
      </c>
      <c r="C461" s="84"/>
      <c r="D461" s="84"/>
      <c r="E461" s="84"/>
      <c r="F461" s="84"/>
      <c r="G461" s="84"/>
      <c r="H461" s="85"/>
      <c r="I461" s="86"/>
      <c r="J461" s="87"/>
      <c r="K461" s="87" t="s">
        <v>1446</v>
      </c>
      <c r="L461" s="88"/>
      <c r="M461" s="88"/>
      <c r="N461" s="88"/>
      <c r="O461" s="88"/>
      <c r="P461" s="89">
        <v>98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901</v>
      </c>
      <c r="C463" s="232"/>
      <c r="D463" s="232"/>
      <c r="E463" s="232"/>
      <c r="F463" s="232"/>
      <c r="G463" s="232"/>
      <c r="H463" s="97" t="s">
        <v>68</v>
      </c>
      <c r="I463" s="98">
        <v>70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2</v>
      </c>
      <c r="B464" s="104"/>
      <c r="C464" s="105" t="s">
        <v>903</v>
      </c>
      <c r="D464" s="105"/>
      <c r="E464" s="105"/>
      <c r="F464" s="106" t="s">
        <v>904</v>
      </c>
      <c r="G464" s="107">
        <v>10</v>
      </c>
      <c r="H464" s="108" t="s">
        <v>791</v>
      </c>
      <c r="I464" s="109">
        <v>0.6</v>
      </c>
      <c r="J464" s="110">
        <v>43000</v>
      </c>
      <c r="K464" s="110">
        <f>IF(I464="","",J464*I464)</f>
        <v>25800</v>
      </c>
      <c r="L464" s="111" t="str">
        <f>IF(A464=1,K464,"")</f>
        <v/>
      </c>
      <c r="M464" s="111">
        <f>IF(A464=2,K464,"")</f>
        <v>25800</v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/>
      <c r="R464" s="102"/>
    </row>
    <row r="465" spans="1:18" ht="27" customHeight="1">
      <c r="A465" s="103">
        <v>2</v>
      </c>
      <c r="B465" s="104"/>
      <c r="C465" s="105" t="s">
        <v>905</v>
      </c>
      <c r="D465" s="105"/>
      <c r="E465" s="105"/>
      <c r="F465" s="106"/>
      <c r="G465" s="107">
        <v>8</v>
      </c>
      <c r="H465" s="108" t="s">
        <v>648</v>
      </c>
      <c r="I465" s="109">
        <v>0.35</v>
      </c>
      <c r="J465" s="110">
        <v>15000</v>
      </c>
      <c r="K465" s="110">
        <f>IF(I465="","",J465*I465)</f>
        <v>5250</v>
      </c>
      <c r="L465" s="111" t="str">
        <f>IF(A465=1,K465,"")</f>
        <v/>
      </c>
      <c r="M465" s="111">
        <f>IF(A465=2,K465,"")</f>
        <v>5250</v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/>
      <c r="R465" s="102"/>
    </row>
    <row r="466" spans="1:18" ht="27" customHeight="1">
      <c r="A466" s="103">
        <v>2</v>
      </c>
      <c r="B466" s="104"/>
      <c r="C466" s="105" t="s">
        <v>784</v>
      </c>
      <c r="D466" s="105"/>
      <c r="E466" s="105"/>
      <c r="F466" s="106"/>
      <c r="G466" s="107"/>
      <c r="H466" s="108" t="s">
        <v>750</v>
      </c>
      <c r="I466" s="109">
        <v>0.35</v>
      </c>
      <c r="J466" s="110">
        <v>32000</v>
      </c>
      <c r="K466" s="110">
        <f>IF(I466="","",J466*I466)</f>
        <v>11200</v>
      </c>
      <c r="L466" s="111" t="str">
        <f>IF(A466=1,K466,"")</f>
        <v/>
      </c>
      <c r="M466" s="111">
        <f>IF(A466=2,K466,"")</f>
        <v>11200</v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/>
      <c r="R466" s="102"/>
    </row>
    <row r="467" spans="1:18" ht="27" customHeight="1">
      <c r="A467" s="103"/>
      <c r="B467" s="104"/>
      <c r="C467" s="105"/>
      <c r="D467" s="105"/>
      <c r="E467" s="105"/>
      <c r="F467" s="113"/>
      <c r="G467" s="107"/>
      <c r="H467" s="108"/>
      <c r="I467" s="109"/>
      <c r="J467" s="110"/>
      <c r="K467" s="110" t="str">
        <f>IF(I467="","",J467*I467)</f>
        <v/>
      </c>
      <c r="L467" s="111" t="str">
        <f>IF(A467=1,K467,"")</f>
        <v/>
      </c>
      <c r="M467" s="111" t="str">
        <f>IF(A467=2,K467,"")</f>
        <v/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>
        <v>2</v>
      </c>
      <c r="B468" s="104"/>
      <c r="C468" s="105" t="s">
        <v>786</v>
      </c>
      <c r="D468" s="105"/>
      <c r="E468" s="105"/>
      <c r="F468" s="106"/>
      <c r="G468" s="107"/>
      <c r="H468" s="108" t="s">
        <v>793</v>
      </c>
      <c r="I468" s="109">
        <v>11.2</v>
      </c>
      <c r="J468" s="110">
        <v>155</v>
      </c>
      <c r="K468" s="110">
        <f>IF(I468="","",J468*I468)</f>
        <v>1736</v>
      </c>
      <c r="L468" s="111" t="str">
        <f>IF(A468=1,K468,"")</f>
        <v/>
      </c>
      <c r="M468" s="111">
        <f>IF(A468=2,K468,"")</f>
        <v>1736</v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/>
      <c r="B469" s="104"/>
      <c r="C469" s="105"/>
      <c r="D469" s="105"/>
      <c r="E469" s="105"/>
      <c r="F469" s="113"/>
      <c r="G469" s="107"/>
      <c r="H469" s="108"/>
      <c r="I469" s="109"/>
      <c r="J469" s="110"/>
      <c r="K469" s="110" t="str">
        <f>IF(I469="","",J469*I469)</f>
        <v/>
      </c>
      <c r="L469" s="111" t="str">
        <f>IF(A469=1,K469,"")</f>
        <v/>
      </c>
      <c r="M469" s="111" t="str">
        <f>IF(A469=2,K469,"")</f>
        <v/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/>
      <c r="B470" s="104"/>
      <c r="C470" s="105"/>
      <c r="D470" s="105"/>
      <c r="E470" s="105"/>
      <c r="F470" s="114"/>
      <c r="G470" s="107"/>
      <c r="H470" s="108"/>
      <c r="I470" s="109"/>
      <c r="J470" s="110"/>
      <c r="K470" s="110" t="str">
        <f>IF(I470="","",J470*I470)</f>
        <v/>
      </c>
      <c r="L470" s="111" t="str">
        <f>IF(A470=1,K470,"")</f>
        <v/>
      </c>
      <c r="M470" s="111" t="str">
        <f>IF(A470=2,K470,"")</f>
        <v/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/>
      <c r="B471" s="104"/>
      <c r="C471" s="105"/>
      <c r="D471" s="105"/>
      <c r="E471" s="105"/>
      <c r="F471" s="113"/>
      <c r="G471" s="107"/>
      <c r="H471" s="108"/>
      <c r="I471" s="109"/>
      <c r="J471" s="110"/>
      <c r="K471" s="110" t="str">
        <f>IF(I471="","",J471*I471)</f>
        <v/>
      </c>
      <c r="L471" s="111" t="str">
        <f>IF(A471=1,K471,"")</f>
        <v/>
      </c>
      <c r="M471" s="111" t="str">
        <f>IF(A471=2,K471,"")</f>
        <v/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/>
      <c r="B472" s="104"/>
      <c r="C472" s="105"/>
      <c r="D472" s="105"/>
      <c r="E472" s="105"/>
      <c r="F472" s="113"/>
      <c r="G472" s="107"/>
      <c r="H472" s="108"/>
      <c r="I472" s="109"/>
      <c r="J472" s="110"/>
      <c r="K472" s="110" t="str">
        <f>IF(I472="","",J472*I472)</f>
        <v/>
      </c>
      <c r="L472" s="111" t="str">
        <f>IF(A472=1,K472,"")</f>
        <v/>
      </c>
      <c r="M472" s="111" t="str">
        <f>IF(A472=2,K472,"")</f>
        <v/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/>
      <c r="B473" s="104"/>
      <c r="C473" s="105"/>
      <c r="D473" s="105"/>
      <c r="E473" s="105"/>
      <c r="F473" s="113"/>
      <c r="G473" s="107"/>
      <c r="H473" s="108"/>
      <c r="I473" s="109"/>
      <c r="J473" s="110"/>
      <c r="K473" s="110" t="str">
        <f>IF(I473="","",J473*I473)</f>
        <v/>
      </c>
      <c r="L473" s="111" t="str">
        <f>IF(A473=1,K473,"")</f>
        <v/>
      </c>
      <c r="M473" s="111" t="str">
        <f>IF(A473=2,K473,"")</f>
        <v/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/>
      <c r="B474" s="104"/>
      <c r="C474" s="105"/>
      <c r="D474" s="105"/>
      <c r="E474" s="105"/>
      <c r="F474" s="106"/>
      <c r="G474" s="107"/>
      <c r="H474" s="108"/>
      <c r="I474" s="109"/>
      <c r="J474" s="110"/>
      <c r="K474" s="110" t="str">
        <f>IF(I474="","",J474*I474)</f>
        <v/>
      </c>
      <c r="L474" s="111" t="str">
        <f>IF(A474=1,K474,"")</f>
        <v/>
      </c>
      <c r="M474" s="111" t="str">
        <f>IF(A474=2,K474,"")</f>
        <v/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/>
      <c r="B475" s="104"/>
      <c r="C475" s="105"/>
      <c r="D475" s="105"/>
      <c r="E475" s="105"/>
      <c r="F475" s="106"/>
      <c r="G475" s="107"/>
      <c r="H475" s="108"/>
      <c r="I475" s="109"/>
      <c r="J475" s="110"/>
      <c r="K475" s="110" t="str">
        <f>IF(I475="","",J475*I475)</f>
        <v/>
      </c>
      <c r="L475" s="111" t="str">
        <f>IF(A475=1,K475,"")</f>
        <v/>
      </c>
      <c r="M475" s="111" t="str">
        <f>IF(A475=2,K475,"")</f>
        <v/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/>
      <c r="B476" s="104"/>
      <c r="C476" s="105"/>
      <c r="D476" s="105"/>
      <c r="E476" s="105"/>
      <c r="F476" s="106"/>
      <c r="G476" s="107"/>
      <c r="H476" s="108"/>
      <c r="I476" s="109"/>
      <c r="J476" s="110"/>
      <c r="K476" s="110" t="str">
        <f>IF(I476="","",J476*I476)</f>
        <v/>
      </c>
      <c r="L476" s="111" t="str">
        <f>IF(A476=1,K476,"")</f>
        <v/>
      </c>
      <c r="M476" s="111" t="str">
        <f>IF(A476=2,K476,"")</f>
        <v/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/>
      <c r="B477" s="104"/>
      <c r="C477" s="105"/>
      <c r="D477" s="105"/>
      <c r="E477" s="105"/>
      <c r="F477" s="106"/>
      <c r="G477" s="107"/>
      <c r="H477" s="108"/>
      <c r="I477" s="109"/>
      <c r="J477" s="110"/>
      <c r="K477" s="110" t="str">
        <f>IF(I477="","",J477*I477)</f>
        <v/>
      </c>
      <c r="L477" s="111" t="str">
        <f>IF(A477=1,K477,"")</f>
        <v/>
      </c>
      <c r="M477" s="111" t="str">
        <f>IF(A477=2,K477,"")</f>
        <v/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/>
      <c r="B478" s="104"/>
      <c r="C478" s="105"/>
      <c r="D478" s="105"/>
      <c r="E478" s="105"/>
      <c r="F478" s="114"/>
      <c r="G478" s="107"/>
      <c r="H478" s="108"/>
      <c r="I478" s="109"/>
      <c r="J478" s="110"/>
      <c r="K478" s="110" t="str">
        <f>IF(I478="","",J478*I478)</f>
        <v/>
      </c>
      <c r="L478" s="111" t="str">
        <f>IF(A478=1,K478,"")</f>
        <v/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/>
      <c r="B479" s="104"/>
      <c r="C479" s="105"/>
      <c r="D479" s="105"/>
      <c r="E479" s="105"/>
      <c r="F479" s="114"/>
      <c r="G479" s="107"/>
      <c r="H479" s="108"/>
      <c r="I479" s="109"/>
      <c r="J479" s="110"/>
      <c r="K479" s="110" t="str">
        <f>IF(I479="","",J479*I479)</f>
        <v/>
      </c>
      <c r="L479" s="111" t="str">
        <f>IF(A479=1,K479,"")</f>
        <v/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/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/>
      <c r="B481" s="104"/>
      <c r="C481" s="105"/>
      <c r="D481" s="105"/>
      <c r="E481" s="105"/>
      <c r="F481" s="114"/>
      <c r="G481" s="107"/>
      <c r="H481" s="108"/>
      <c r="I481" s="109"/>
      <c r="J481" s="110"/>
      <c r="K481" s="110" t="str">
        <f>IF(I481="","",J481*I481)</f>
        <v/>
      </c>
      <c r="L481" s="111" t="str">
        <f>IF(A481=1,K481,"")</f>
        <v/>
      </c>
      <c r="M481" s="111" t="str">
        <f>IF(A481=2,K481,"")</f>
        <v/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43986</v>
      </c>
      <c r="L484" s="119">
        <f>SUM(L464:L483)</f>
        <v>0</v>
      </c>
      <c r="M484" s="119">
        <f>SUM(M464:M483)</f>
        <v>43986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628.37142857142862</v>
      </c>
      <c r="L485" s="126">
        <f>IF($I$4="","",L484/$I$4)</f>
        <v>0</v>
      </c>
      <c r="M485" s="126">
        <f>IF($I$4="","",M484/$I$4)</f>
        <v>857.76131045241812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24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1447</v>
      </c>
      <c r="C488" s="84"/>
      <c r="D488" s="84"/>
      <c r="E488" s="84"/>
      <c r="F488" s="84"/>
      <c r="G488" s="84"/>
      <c r="H488" s="85"/>
      <c r="I488" s="86"/>
      <c r="J488" s="87"/>
      <c r="K488" s="87" t="s">
        <v>1449</v>
      </c>
      <c r="L488" s="88"/>
      <c r="M488" s="88"/>
      <c r="N488" s="88"/>
      <c r="O488" s="88"/>
      <c r="P488" s="89">
        <v>99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1448</v>
      </c>
      <c r="C490" s="232"/>
      <c r="D490" s="232"/>
      <c r="E490" s="232"/>
      <c r="F490" s="232"/>
      <c r="G490" s="232"/>
      <c r="H490" s="97" t="s">
        <v>76</v>
      </c>
      <c r="I490" s="98">
        <v>1029.3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>
        <v>2</v>
      </c>
      <c r="B491" s="104"/>
      <c r="C491" s="105" t="s">
        <v>781</v>
      </c>
      <c r="D491" s="105"/>
      <c r="E491" s="105"/>
      <c r="F491" s="106" t="s">
        <v>1450</v>
      </c>
      <c r="G491" s="107">
        <v>18</v>
      </c>
      <c r="H491" s="108" t="s">
        <v>791</v>
      </c>
      <c r="I491" s="109">
        <v>4</v>
      </c>
      <c r="J491" s="110">
        <v>12000</v>
      </c>
      <c r="K491" s="110">
        <f>IF(I491="","",J491*I491)</f>
        <v>48000</v>
      </c>
      <c r="L491" s="111" t="str">
        <f>IF(A491=1,K491,"")</f>
        <v/>
      </c>
      <c r="M491" s="111">
        <f>IF(A491=2,K491,"")</f>
        <v>48000</v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/>
      <c r="R491" s="102"/>
    </row>
    <row r="492" spans="1:18" ht="27" customHeight="1">
      <c r="A492" s="103">
        <v>2</v>
      </c>
      <c r="B492" s="104"/>
      <c r="C492" s="105" t="s">
        <v>1451</v>
      </c>
      <c r="D492" s="105"/>
      <c r="E492" s="105"/>
      <c r="F492" s="106" t="s">
        <v>1452</v>
      </c>
      <c r="G492" s="107">
        <v>6.3</v>
      </c>
      <c r="H492" s="108" t="s">
        <v>791</v>
      </c>
      <c r="I492" s="109">
        <v>4</v>
      </c>
      <c r="J492" s="110">
        <v>10000</v>
      </c>
      <c r="K492" s="110">
        <f>IF(I492="","",J492*I492)</f>
        <v>40000</v>
      </c>
      <c r="L492" s="111" t="str">
        <f>IF(A492=1,K492,"")</f>
        <v/>
      </c>
      <c r="M492" s="111">
        <f>IF(A492=2,K492,"")</f>
        <v>40000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/>
      <c r="R492" s="102"/>
    </row>
    <row r="493" spans="1:18" ht="27" customHeight="1">
      <c r="A493" s="103">
        <v>2</v>
      </c>
      <c r="B493" s="104"/>
      <c r="C493" s="105" t="s">
        <v>789</v>
      </c>
      <c r="D493" s="105"/>
      <c r="E493" s="105"/>
      <c r="F493" s="106"/>
      <c r="G493" s="107">
        <v>5.8</v>
      </c>
      <c r="H493" s="108" t="s">
        <v>791</v>
      </c>
      <c r="I493" s="109">
        <v>4</v>
      </c>
      <c r="J493" s="110">
        <v>10000</v>
      </c>
      <c r="K493" s="110">
        <f>IF(I493="","",J493*I493)</f>
        <v>40000</v>
      </c>
      <c r="L493" s="111" t="str">
        <f>IF(A493=1,K493,"")</f>
        <v/>
      </c>
      <c r="M493" s="111">
        <f>IF(A493=2,K493,"")</f>
        <v>40000</v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/>
      <c r="R493" s="102"/>
    </row>
    <row r="494" spans="1:18" ht="27" customHeight="1">
      <c r="A494" s="103">
        <v>2</v>
      </c>
      <c r="B494" s="104"/>
      <c r="C494" s="105" t="s">
        <v>897</v>
      </c>
      <c r="D494" s="105"/>
      <c r="E494" s="105"/>
      <c r="F494" s="113"/>
      <c r="G494" s="107">
        <v>1.2</v>
      </c>
      <c r="H494" s="108" t="s">
        <v>791</v>
      </c>
      <c r="I494" s="109">
        <v>4</v>
      </c>
      <c r="J494" s="110">
        <v>3200</v>
      </c>
      <c r="K494" s="110">
        <f>IF(I494="","",J494*I494)</f>
        <v>12800</v>
      </c>
      <c r="L494" s="111" t="str">
        <f>IF(A494=1,K494,"")</f>
        <v/>
      </c>
      <c r="M494" s="111">
        <f>IF(A494=2,K494,"")</f>
        <v>12800</v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>
        <v>2</v>
      </c>
      <c r="B495" s="104"/>
      <c r="C495" s="105" t="s">
        <v>898</v>
      </c>
      <c r="D495" s="105"/>
      <c r="E495" s="105"/>
      <c r="F495" s="106"/>
      <c r="G495" s="107">
        <v>1</v>
      </c>
      <c r="H495" s="108" t="s">
        <v>900</v>
      </c>
      <c r="I495" s="109">
        <v>4</v>
      </c>
      <c r="J495" s="110">
        <v>980</v>
      </c>
      <c r="K495" s="110">
        <f>IF(I495="","",J495*I495)</f>
        <v>3920</v>
      </c>
      <c r="L495" s="111" t="str">
        <f>IF(A495=1,K495,"")</f>
        <v/>
      </c>
      <c r="M495" s="111">
        <f>IF(A495=2,K495,"")</f>
        <v>3920</v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>
        <v>2</v>
      </c>
      <c r="B496" s="104"/>
      <c r="C496" s="105" t="s">
        <v>892</v>
      </c>
      <c r="D496" s="105"/>
      <c r="E496" s="105"/>
      <c r="F496" s="113"/>
      <c r="G496" s="107"/>
      <c r="H496" s="108" t="s">
        <v>792</v>
      </c>
      <c r="I496" s="109">
        <v>4</v>
      </c>
      <c r="J496" s="110">
        <v>1000</v>
      </c>
      <c r="K496" s="110">
        <f>IF(I496="","",J496*I496)</f>
        <v>4000</v>
      </c>
      <c r="L496" s="111" t="str">
        <f>IF(A496=1,K496,"")</f>
        <v/>
      </c>
      <c r="M496" s="111">
        <f>IF(A496=2,K496,"")</f>
        <v>4000</v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>
        <v>2</v>
      </c>
      <c r="B497" s="104"/>
      <c r="C497" s="105" t="s">
        <v>784</v>
      </c>
      <c r="D497" s="105"/>
      <c r="E497" s="105"/>
      <c r="F497" s="114"/>
      <c r="G497" s="107"/>
      <c r="H497" s="108" t="s">
        <v>750</v>
      </c>
      <c r="I497" s="109">
        <v>8</v>
      </c>
      <c r="J497" s="110">
        <v>32000</v>
      </c>
      <c r="K497" s="110">
        <f>IF(I497="","",J497*I497)</f>
        <v>256000</v>
      </c>
      <c r="L497" s="111" t="str">
        <f>IF(A497=1,K497,"")</f>
        <v/>
      </c>
      <c r="M497" s="111">
        <f>IF(A497=2,K497,"")</f>
        <v>256000</v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>
        <v>2</v>
      </c>
      <c r="B498" s="104"/>
      <c r="C498" s="105" t="s">
        <v>785</v>
      </c>
      <c r="D498" s="105"/>
      <c r="E498" s="105"/>
      <c r="F498" s="113"/>
      <c r="G498" s="107"/>
      <c r="H498" s="108" t="s">
        <v>750</v>
      </c>
      <c r="I498" s="109">
        <v>8</v>
      </c>
      <c r="J498" s="110">
        <v>28200</v>
      </c>
      <c r="K498" s="110">
        <f>IF(I498="","",J498*I498)</f>
        <v>225600</v>
      </c>
      <c r="L498" s="111" t="str">
        <f>IF(A498=1,K498,"")</f>
        <v/>
      </c>
      <c r="M498" s="111">
        <f>IF(A498=2,K498,"")</f>
        <v>225600</v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>
        <v>2</v>
      </c>
      <c r="B499" s="104"/>
      <c r="C499" s="105" t="s">
        <v>786</v>
      </c>
      <c r="D499" s="105"/>
      <c r="E499" s="105"/>
      <c r="F499" s="113"/>
      <c r="G499" s="107"/>
      <c r="H499" s="108" t="s">
        <v>793</v>
      </c>
      <c r="I499" s="109">
        <v>516.79999999999995</v>
      </c>
      <c r="J499" s="110">
        <v>155</v>
      </c>
      <c r="K499" s="110">
        <f>IF(I499="","",J499*I499)</f>
        <v>80104</v>
      </c>
      <c r="L499" s="111" t="str">
        <f>IF(A499=1,K499,"")</f>
        <v/>
      </c>
      <c r="M499" s="111">
        <f>IF(A499=2,K499,"")</f>
        <v>80104</v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/>
      <c r="B500" s="104"/>
      <c r="C500" s="105"/>
      <c r="D500" s="105"/>
      <c r="E500" s="105"/>
      <c r="F500" s="113"/>
      <c r="G500" s="107"/>
      <c r="H500" s="108"/>
      <c r="I500" s="109"/>
      <c r="J500" s="110"/>
      <c r="K500" s="110" t="str">
        <f>IF(I500="","",J500*I500)</f>
        <v/>
      </c>
      <c r="L500" s="111" t="str">
        <f>IF(A500=1,K500,"")</f>
        <v/>
      </c>
      <c r="M500" s="111" t="str">
        <f>IF(A500=2,K500,"")</f>
        <v/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>
        <v>1</v>
      </c>
      <c r="B501" s="104"/>
      <c r="C501" s="105" t="s">
        <v>352</v>
      </c>
      <c r="D501" s="105"/>
      <c r="E501" s="105"/>
      <c r="F501" s="106"/>
      <c r="G501" s="107"/>
      <c r="H501" s="108" t="s">
        <v>68</v>
      </c>
      <c r="I501" s="109">
        <v>432.30599999999993</v>
      </c>
      <c r="J501" s="110">
        <v>1900</v>
      </c>
      <c r="K501" s="110">
        <f>IF(I501="","",J501*I501)</f>
        <v>821381.39999999991</v>
      </c>
      <c r="L501" s="111">
        <f>IF(A501=1,K501,"")</f>
        <v>821381.39999999991</v>
      </c>
      <c r="M501" s="111" t="str">
        <f>IF(A501=2,K501,"")</f>
        <v/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 t="s">
        <v>855</v>
      </c>
      <c r="R501" s="115"/>
    </row>
    <row r="502" spans="1:18" ht="27" customHeight="1">
      <c r="A502" s="103"/>
      <c r="B502" s="104"/>
      <c r="C502" s="105"/>
      <c r="D502" s="105"/>
      <c r="E502" s="105"/>
      <c r="F502" s="106"/>
      <c r="G502" s="107"/>
      <c r="H502" s="108"/>
      <c r="I502" s="109"/>
      <c r="J502" s="110"/>
      <c r="K502" s="110" t="str">
        <f>IF(I502="","",J502*I502)</f>
        <v/>
      </c>
      <c r="L502" s="111" t="str">
        <f>IF(A502=1,K502,"")</f>
        <v/>
      </c>
      <c r="M502" s="111" t="str">
        <f>IF(A502=2,K502,"")</f>
        <v/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>
        <v>2</v>
      </c>
      <c r="B503" s="104"/>
      <c r="C503" s="105" t="s">
        <v>941</v>
      </c>
      <c r="D503" s="105"/>
      <c r="E503" s="105"/>
      <c r="F503" s="106"/>
      <c r="G503" s="107"/>
      <c r="H503" s="108" t="s">
        <v>947</v>
      </c>
      <c r="I503" s="109">
        <v>0.08</v>
      </c>
      <c r="J503" s="110">
        <v>710424</v>
      </c>
      <c r="K503" s="110">
        <f>IF(I503="","",J503*I503)</f>
        <v>56833.919999999998</v>
      </c>
      <c r="L503" s="111" t="str">
        <f>IF(A503=1,K503,"")</f>
        <v/>
      </c>
      <c r="M503" s="111">
        <f>IF(A503=2,K503,"")</f>
        <v>56833.919999999998</v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/>
      <c r="B504" s="104"/>
      <c r="C504" s="105"/>
      <c r="D504" s="105"/>
      <c r="E504" s="105"/>
      <c r="F504" s="106"/>
      <c r="G504" s="107"/>
      <c r="H504" s="108"/>
      <c r="I504" s="109"/>
      <c r="J504" s="110"/>
      <c r="K504" s="110" t="str">
        <f>IF(I504="","",J504*I504)</f>
        <v/>
      </c>
      <c r="L504" s="111" t="str">
        <f>IF(A504=1,K504,"")</f>
        <v/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/>
      <c r="B505" s="104"/>
      <c r="C505" s="105"/>
      <c r="D505" s="105"/>
      <c r="E505" s="105"/>
      <c r="F505" s="114"/>
      <c r="G505" s="107"/>
      <c r="H505" s="108"/>
      <c r="I505" s="109"/>
      <c r="J505" s="110"/>
      <c r="K505" s="110" t="str">
        <f>IF(I505="","",J505*I505)</f>
        <v/>
      </c>
      <c r="L505" s="111" t="str">
        <f>IF(A505=1,K505,"")</f>
        <v/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/>
      <c r="B506" s="104"/>
      <c r="C506" s="105"/>
      <c r="D506" s="105"/>
      <c r="E506" s="105"/>
      <c r="F506" s="114"/>
      <c r="G506" s="107"/>
      <c r="H506" s="108"/>
      <c r="I506" s="109"/>
      <c r="J506" s="110"/>
      <c r="K506" s="110" t="str">
        <f>IF(I506="","",J506*I506)</f>
        <v/>
      </c>
      <c r="L506" s="111" t="str">
        <f>IF(A506=1,K506,"")</f>
        <v/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/>
      <c r="R506" s="115"/>
    </row>
    <row r="507" spans="1:18" ht="27" customHeight="1">
      <c r="A507" s="103"/>
      <c r="B507" s="104"/>
      <c r="C507" s="105"/>
      <c r="D507" s="105"/>
      <c r="E507" s="105"/>
      <c r="F507" s="113"/>
      <c r="G507" s="107"/>
      <c r="H507" s="108"/>
      <c r="I507" s="109"/>
      <c r="J507" s="110"/>
      <c r="K507" s="110" t="str">
        <f>IF(I507="","",J507*I507)</f>
        <v/>
      </c>
      <c r="L507" s="111" t="str">
        <f>IF(A507=1,K507,"")</f>
        <v/>
      </c>
      <c r="M507" s="111" t="str">
        <f>IF(A507=2,K507,"")</f>
        <v/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/>
      <c r="B509" s="104"/>
      <c r="C509" s="105"/>
      <c r="D509" s="105"/>
      <c r="E509" s="105"/>
      <c r="F509" s="114"/>
      <c r="G509" s="107"/>
      <c r="H509" s="108"/>
      <c r="I509" s="109"/>
      <c r="J509" s="110"/>
      <c r="K509" s="110" t="str">
        <f>IF(I509="","",J509*I509)</f>
        <v/>
      </c>
      <c r="L509" s="111" t="str">
        <f>IF(A509=1,K509,"")</f>
        <v/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1588639.3199999998</v>
      </c>
      <c r="L511" s="119">
        <f>SUM(L491:L510)</f>
        <v>821381.39999999991</v>
      </c>
      <c r="M511" s="119">
        <f>SUM(M491:M510)</f>
        <v>767257.92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1543.417196152725</v>
      </c>
      <c r="L512" s="126">
        <f>IF($I$4="","",L511/$I$4)</f>
        <v>16017.578003120123</v>
      </c>
      <c r="M512" s="126">
        <f>IF($I$4="","",M511/$I$4)</f>
        <v>14962.127925117005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24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1447</v>
      </c>
      <c r="C515" s="84"/>
      <c r="D515" s="84"/>
      <c r="E515" s="84"/>
      <c r="F515" s="84"/>
      <c r="G515" s="84"/>
      <c r="H515" s="85"/>
      <c r="I515" s="86"/>
      <c r="J515" s="87"/>
      <c r="K515" s="87" t="s">
        <v>1454</v>
      </c>
      <c r="L515" s="88"/>
      <c r="M515" s="88"/>
      <c r="N515" s="88"/>
      <c r="O515" s="88"/>
      <c r="P515" s="89">
        <v>100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1453</v>
      </c>
      <c r="C517" s="232"/>
      <c r="D517" s="232"/>
      <c r="E517" s="232"/>
      <c r="F517" s="232"/>
      <c r="G517" s="232"/>
      <c r="H517" s="97" t="s">
        <v>76</v>
      </c>
      <c r="I517" s="98">
        <v>552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/>
      <c r="B518" s="104"/>
      <c r="C518" s="105" t="s">
        <v>1455</v>
      </c>
      <c r="D518" s="105"/>
      <c r="E518" s="105"/>
      <c r="F518" s="106"/>
      <c r="G518" s="107"/>
      <c r="H518" s="108"/>
      <c r="I518" s="109"/>
      <c r="J518" s="110"/>
      <c r="K518" s="110" t="str">
        <f>IF(I518="","",J518*I518)</f>
        <v/>
      </c>
      <c r="L518" s="111" t="str">
        <f>IF(A518=1,K518,"")</f>
        <v/>
      </c>
      <c r="M518" s="111" t="str">
        <f>IF(A518=2,K518,"")</f>
        <v/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/>
      <c r="R518" s="102"/>
    </row>
    <row r="519" spans="1:18" ht="27" customHeight="1">
      <c r="A519" s="103">
        <v>2</v>
      </c>
      <c r="B519" s="104"/>
      <c r="C519" s="105" t="s">
        <v>1456</v>
      </c>
      <c r="D519" s="105"/>
      <c r="E519" s="105"/>
      <c r="F519" s="106" t="s">
        <v>1457</v>
      </c>
      <c r="G519" s="107"/>
      <c r="H519" s="108" t="s">
        <v>76</v>
      </c>
      <c r="I519" s="109">
        <v>552</v>
      </c>
      <c r="J519" s="110">
        <v>1000</v>
      </c>
      <c r="K519" s="110">
        <f>IF(I519="","",J519*I519)</f>
        <v>552000</v>
      </c>
      <c r="L519" s="111" t="str">
        <f>IF(A519=1,K519,"")</f>
        <v/>
      </c>
      <c r="M519" s="111">
        <f>IF(A519=2,K519,"")</f>
        <v>552000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/>
      <c r="R519" s="102"/>
    </row>
    <row r="520" spans="1:18" ht="27" customHeight="1">
      <c r="A520" s="103"/>
      <c r="B520" s="104"/>
      <c r="C520" s="105"/>
      <c r="D520" s="105"/>
      <c r="E520" s="105"/>
      <c r="F520" s="106"/>
      <c r="G520" s="107"/>
      <c r="H520" s="108"/>
      <c r="I520" s="109"/>
      <c r="J520" s="110"/>
      <c r="K520" s="110" t="str">
        <f>IF(I520="","",J520*I520)</f>
        <v/>
      </c>
      <c r="L520" s="111" t="str">
        <f>IF(A520=1,K520,"")</f>
        <v/>
      </c>
      <c r="M520" s="111" t="str">
        <f>IF(A520=2,K520,"")</f>
        <v/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/>
      <c r="R520" s="102"/>
    </row>
    <row r="521" spans="1:18" ht="27" customHeight="1">
      <c r="A521" s="103">
        <v>2</v>
      </c>
      <c r="B521" s="104"/>
      <c r="C521" s="105" t="s">
        <v>935</v>
      </c>
      <c r="D521" s="105"/>
      <c r="E521" s="105"/>
      <c r="F521" s="113"/>
      <c r="G521" s="107"/>
      <c r="H521" s="108" t="s">
        <v>110</v>
      </c>
      <c r="I521" s="109">
        <v>442.24</v>
      </c>
      <c r="J521" s="110">
        <v>0</v>
      </c>
      <c r="K521" s="110">
        <f>IF(I521="","",J521*I521)</f>
        <v>0</v>
      </c>
      <c r="L521" s="111" t="str">
        <f>IF(A521=1,K521,"")</f>
        <v/>
      </c>
      <c r="M521" s="111">
        <f>IF(A521=2,K521,"")</f>
        <v>0</v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 t="s">
        <v>948</v>
      </c>
      <c r="R521" s="102"/>
    </row>
    <row r="522" spans="1:18" ht="27" customHeight="1">
      <c r="A522" s="103">
        <v>2</v>
      </c>
      <c r="B522" s="104"/>
      <c r="C522" s="105" t="s">
        <v>1458</v>
      </c>
      <c r="D522" s="105"/>
      <c r="E522" s="105"/>
      <c r="F522" s="106"/>
      <c r="G522" s="107"/>
      <c r="H522" s="108" t="s">
        <v>110</v>
      </c>
      <c r="I522" s="109">
        <v>121.38</v>
      </c>
      <c r="J522" s="110">
        <v>150</v>
      </c>
      <c r="K522" s="110">
        <f>IF(I522="","",J522*I522)</f>
        <v>18207</v>
      </c>
      <c r="L522" s="111" t="str">
        <f>IF(A522=1,K522,"")</f>
        <v/>
      </c>
      <c r="M522" s="111">
        <f>IF(A522=2,K522,"")</f>
        <v>18207</v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>
        <v>2</v>
      </c>
      <c r="B523" s="104"/>
      <c r="C523" s="105" t="s">
        <v>1459</v>
      </c>
      <c r="D523" s="105"/>
      <c r="E523" s="105"/>
      <c r="F523" s="113"/>
      <c r="G523" s="107"/>
      <c r="H523" s="108" t="s">
        <v>76</v>
      </c>
      <c r="I523" s="109">
        <v>552</v>
      </c>
      <c r="J523" s="110">
        <v>200</v>
      </c>
      <c r="K523" s="110">
        <f>IF(I523="","",J523*I523)</f>
        <v>110400</v>
      </c>
      <c r="L523" s="111" t="str">
        <f>IF(A523=1,K523,"")</f>
        <v/>
      </c>
      <c r="M523" s="111">
        <f>IF(A523=2,K523,"")</f>
        <v>110400</v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/>
      <c r="B524" s="104"/>
      <c r="C524" s="105" t="s">
        <v>1460</v>
      </c>
      <c r="D524" s="105"/>
      <c r="E524" s="105"/>
      <c r="F524" s="114" t="s">
        <v>942</v>
      </c>
      <c r="G524" s="107"/>
      <c r="H524" s="108" t="s">
        <v>68</v>
      </c>
      <c r="I524" s="109">
        <v>55.2</v>
      </c>
      <c r="J524" s="110">
        <v>16295.471014492752</v>
      </c>
      <c r="K524" s="110">
        <f>IF(I524="","",J524*I524)</f>
        <v>899510</v>
      </c>
      <c r="L524" s="111">
        <v>0</v>
      </c>
      <c r="M524" s="111">
        <v>899510</v>
      </c>
      <c r="N524" s="111">
        <v>0</v>
      </c>
      <c r="O524" s="111" t="str">
        <f>IF(A524=4,K524,"")</f>
        <v/>
      </c>
      <c r="P524" s="111">
        <v>0</v>
      </c>
      <c r="Q524" s="112" t="s">
        <v>1465</v>
      </c>
      <c r="R524" s="82"/>
    </row>
    <row r="525" spans="1:18" ht="27" customHeight="1">
      <c r="A525" s="103">
        <v>2</v>
      </c>
      <c r="B525" s="104"/>
      <c r="C525" s="105" t="s">
        <v>1461</v>
      </c>
      <c r="D525" s="105"/>
      <c r="E525" s="105"/>
      <c r="F525" s="113"/>
      <c r="G525" s="107"/>
      <c r="H525" s="108" t="s">
        <v>76</v>
      </c>
      <c r="I525" s="109">
        <v>50.26</v>
      </c>
      <c r="J525" s="110">
        <v>400</v>
      </c>
      <c r="K525" s="110">
        <f>IF(I525="","",J525*I525)</f>
        <v>20104</v>
      </c>
      <c r="L525" s="111" t="str">
        <f>IF(A525=1,K525,"")</f>
        <v/>
      </c>
      <c r="M525" s="111">
        <f>IF(A525=2,K525,"")</f>
        <v>20104</v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>
        <v>2</v>
      </c>
      <c r="B526" s="104"/>
      <c r="C526" s="105" t="s">
        <v>1462</v>
      </c>
      <c r="D526" s="105"/>
      <c r="E526" s="105"/>
      <c r="F526" s="113"/>
      <c r="G526" s="107"/>
      <c r="H526" s="108" t="s">
        <v>76</v>
      </c>
      <c r="I526" s="109">
        <v>552</v>
      </c>
      <c r="J526" s="110">
        <v>100</v>
      </c>
      <c r="K526" s="110">
        <f>IF(I526="","",J526*I526)</f>
        <v>55200</v>
      </c>
      <c r="L526" s="111" t="str">
        <f>IF(A526=1,K526,"")</f>
        <v/>
      </c>
      <c r="M526" s="111">
        <f>IF(A526=2,K526,"")</f>
        <v>55200</v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/>
      <c r="B527" s="104"/>
      <c r="C527" s="105"/>
      <c r="D527" s="105"/>
      <c r="E527" s="105"/>
      <c r="F527" s="113"/>
      <c r="G527" s="107"/>
      <c r="H527" s="108"/>
      <c r="I527" s="109"/>
      <c r="J527" s="110"/>
      <c r="K527" s="110" t="str">
        <f>IF(I527="","",J527*I527)</f>
        <v/>
      </c>
      <c r="L527" s="111" t="str">
        <f>IF(A527=1,K527,"")</f>
        <v/>
      </c>
      <c r="M527" s="111" t="str">
        <f>IF(A527=2,K527,"")</f>
        <v/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/>
      <c r="B528" s="104"/>
      <c r="C528" s="105"/>
      <c r="D528" s="105"/>
      <c r="E528" s="105"/>
      <c r="F528" s="106"/>
      <c r="G528" s="107"/>
      <c r="H528" s="108"/>
      <c r="I528" s="109"/>
      <c r="J528" s="110"/>
      <c r="K528" s="110" t="str">
        <f>IF(I528="","",J528*I528)</f>
        <v/>
      </c>
      <c r="L528" s="111" t="str">
        <f>IF(A528=1,K528,"")</f>
        <v/>
      </c>
      <c r="M528" s="111" t="str">
        <f>IF(A528=2,K528,"")</f>
        <v/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>
        <v>1</v>
      </c>
      <c r="B529" s="104"/>
      <c r="C529" s="105" t="s">
        <v>627</v>
      </c>
      <c r="D529" s="105"/>
      <c r="E529" s="105"/>
      <c r="F529" s="106"/>
      <c r="G529" s="107"/>
      <c r="H529" s="108" t="s">
        <v>76</v>
      </c>
      <c r="I529" s="109">
        <v>60.31</v>
      </c>
      <c r="J529" s="110">
        <v>695</v>
      </c>
      <c r="K529" s="110">
        <f>IF(I529="","",J529*I529)</f>
        <v>41915.450000000004</v>
      </c>
      <c r="L529" s="111">
        <f>IF(A529=1,K529,"")</f>
        <v>41915.450000000004</v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 t="s">
        <v>1466</v>
      </c>
      <c r="R529" s="115"/>
    </row>
    <row r="530" spans="1:18" ht="27" customHeight="1">
      <c r="A530" s="103">
        <v>1</v>
      </c>
      <c r="B530" s="104"/>
      <c r="C530" s="105" t="s">
        <v>1463</v>
      </c>
      <c r="D530" s="105"/>
      <c r="E530" s="105"/>
      <c r="F530" s="106" t="s">
        <v>1248</v>
      </c>
      <c r="G530" s="107"/>
      <c r="H530" s="108" t="s">
        <v>643</v>
      </c>
      <c r="I530" s="109">
        <v>624</v>
      </c>
      <c r="J530" s="110">
        <v>180</v>
      </c>
      <c r="K530" s="110">
        <f>IF(I530="","",J530*I530)</f>
        <v>112320</v>
      </c>
      <c r="L530" s="111">
        <f>IF(A530=1,K530,"")</f>
        <v>112320</v>
      </c>
      <c r="M530" s="111" t="str">
        <f>IF(A530=2,K530,"")</f>
        <v/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>
        <v>1</v>
      </c>
      <c r="B531" s="104"/>
      <c r="C531" s="105" t="s">
        <v>1464</v>
      </c>
      <c r="D531" s="105"/>
      <c r="E531" s="105"/>
      <c r="F531" s="106" t="s">
        <v>942</v>
      </c>
      <c r="G531" s="107"/>
      <c r="H531" s="108" t="s">
        <v>76</v>
      </c>
      <c r="I531" s="109">
        <v>15.779400000000001</v>
      </c>
      <c r="J531" s="110">
        <v>1250</v>
      </c>
      <c r="K531" s="110">
        <f>IF(I531="","",J531*I531)</f>
        <v>19724.25</v>
      </c>
      <c r="L531" s="111">
        <f>IF(A531=1,K531,"")</f>
        <v>19724.25</v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>
        <v>1</v>
      </c>
      <c r="B532" s="104"/>
      <c r="C532" s="105" t="s">
        <v>936</v>
      </c>
      <c r="D532" s="105"/>
      <c r="E532" s="105"/>
      <c r="F532" s="114"/>
      <c r="G532" s="107"/>
      <c r="H532" s="108" t="s">
        <v>68</v>
      </c>
      <c r="I532" s="109">
        <v>60.720000000000006</v>
      </c>
      <c r="J532" s="110">
        <v>20800</v>
      </c>
      <c r="K532" s="110">
        <f>IF(I532="","",J532*I532)</f>
        <v>1262976.0000000002</v>
      </c>
      <c r="L532" s="111">
        <f>IF(A532=1,K532,"")</f>
        <v>1262976.0000000002</v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 t="s">
        <v>949</v>
      </c>
      <c r="R532" s="115"/>
    </row>
    <row r="533" spans="1:18" ht="27" customHeight="1">
      <c r="A533" s="103"/>
      <c r="B533" s="104"/>
      <c r="C533" s="105"/>
      <c r="D533" s="105"/>
      <c r="E533" s="105"/>
      <c r="F533" s="114"/>
      <c r="G533" s="107"/>
      <c r="H533" s="108"/>
      <c r="I533" s="109"/>
      <c r="J533" s="110"/>
      <c r="K533" s="110" t="str">
        <f>IF(I533="","",J533*I533)</f>
        <v/>
      </c>
      <c r="L533" s="111" t="str">
        <f>IF(A533=1,K533,"")</f>
        <v/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/>
      <c r="R533" s="115"/>
    </row>
    <row r="534" spans="1:18" ht="27" customHeight="1">
      <c r="A534" s="103">
        <v>2</v>
      </c>
      <c r="B534" s="104"/>
      <c r="C534" s="105" t="s">
        <v>941</v>
      </c>
      <c r="D534" s="105"/>
      <c r="E534" s="105"/>
      <c r="F534" s="113"/>
      <c r="G534" s="107"/>
      <c r="H534" s="108" t="s">
        <v>947</v>
      </c>
      <c r="I534" s="109">
        <v>0.08</v>
      </c>
      <c r="J534" s="110">
        <v>1920765</v>
      </c>
      <c r="K534" s="110">
        <f>IF(I534="","",J534*I534)</f>
        <v>153661.20000000001</v>
      </c>
      <c r="L534" s="111" t="str">
        <f>IF(A534=1,K534,"")</f>
        <v/>
      </c>
      <c r="M534" s="111">
        <f>IF(A534=2,K534,"")</f>
        <v>153661.20000000001</v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/>
      <c r="B536" s="104"/>
      <c r="C536" s="105"/>
      <c r="D536" s="105"/>
      <c r="E536" s="105"/>
      <c r="F536" s="114"/>
      <c r="G536" s="107"/>
      <c r="H536" s="108"/>
      <c r="I536" s="109"/>
      <c r="J536" s="110"/>
      <c r="K536" s="110" t="str">
        <f>IF(I536="","",J536*I536)</f>
        <v/>
      </c>
      <c r="L536" s="111" t="str">
        <f>IF(A536=1,K536,"")</f>
        <v/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3246017.9000000004</v>
      </c>
      <c r="L538" s="119">
        <f>SUM(L518:L537)</f>
        <v>1436935.7000000002</v>
      </c>
      <c r="M538" s="119">
        <f>SUM(M518:M537)</f>
        <v>1809082.2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5880.4672101449278</v>
      </c>
      <c r="L539" s="126">
        <f>IF($I$4="","",L538/$I$4)</f>
        <v>28021.367004680189</v>
      </c>
      <c r="M539" s="126">
        <f>IF($I$4="","",M538/$I$4)</f>
        <v>35278.514040561618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imeMode="hiragana" allowBlank="1" showInputMessage="1" showErrorMessage="1" sqref="H2:H3 C2:G2 B538:C540 B457:B463 C5:F24 C29:G29 D81:H81 D54:H54 B25:B31 C56:G56 B1:B4 H488:H489 D540:H540 C83:G83 H515:H516 Q2:Q27 H29:H30 B52:B58 D27:H27 B79:B85 C110:G110 H56:H57 D108:H108 C137:G137 C59:F78 C32:F51 D135:H135 B133:B139 C164:G164 B106:B112 H110:H111 D162:H162 B160:B166 C191:G191 C113:F132 H137:H138 D189:H189 B187:B193 C218:G218 C140:F159 H164:H165 D216:H216 C245:G245 C167:F186 Q110:Q135 D243:H243 B241:B247 C272:G272 B214:B220 H218:H219 D270:H270 C299:G299 C221:F240 Q218:Q243 H245:H246 B268:B274 D297:H297 B295:B301 C326:G326 H272:H273 D324:H324 C353:G353 C275:F294 C248:F267 D351:H351 B349:B355 C380:G380 B322:B328 H326:H327 D378:H378 C407:G407 C329:F348 Q326:Q351 D405:H405 B403:B409 C434:G434 B376:B382 H380:H381 D432:H432 C461:G461 C383:F402 Q380:Q405 D459:H459 B484:B490 C488:G488 B430:B436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DDE97777-0B73-4547-9583-2F8B8F67022C}"/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061C4C46-2CF5-4C4E-B8C5-2691E4D89D5F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46E39DDB-901D-4E25-80EF-F7A59F0CF219}">
      <formula1>単位</formula1>
    </dataValidation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900E151C-75C9-4F84-AC75-FC021AD9D775}"/>
    <dataValidation imeMode="disabled" allowBlank="1" showInputMessage="1" showErrorMessage="1" sqref="A538:A540 A430:A435 A403:A408 A457:A462 A1:A3 A484:A489 A25:A30 A52:A57 A79:A84 A106:A111 A133:A138 A160:A165 A187:A192 A214:A219 A241:A246 A268:A273 A295:A300 A322:A327 A349:A354 A376:A381 A511:A516" xr:uid="{DAE23BF2-BDA8-441E-A847-E10DE6DAE67B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519F71C5-EF2C-4A16-B5C0-F668C9992743}">
      <formula1>1</formula1>
      <formula2>6</formula2>
    </dataValidation>
    <dataValidation allowBlank="1" sqref="B5:B24 B464:B483 B491:B510 B32:B51 B59:B78 B86:B105 B113:B132 B140:B159 B167:B186 B194:B213 B221:B240 B248:B267 B275:B294 B302:B321 B329:B348 B356:B375 B383:B402 B410:B429 B437:B456 B518:B537" xr:uid="{55B71647-D91A-4F24-B15B-7C9DDA93E7DF}"/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B461F23C-0C1A-4C0E-B3FA-3841FE72DC78}">
      <formula1>1</formula1>
      <formula2>5</formula2>
    </dataValidation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22B46-B894-4E63-8E1A-566E1B58F223}">
  <sheetPr>
    <pageSetUpPr fitToPage="1"/>
  </sheetPr>
  <dimension ref="A1:R540"/>
  <sheetViews>
    <sheetView topLeftCell="F515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24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1447</v>
      </c>
      <c r="C2" s="84"/>
      <c r="D2" s="84"/>
      <c r="E2" s="84"/>
      <c r="F2" s="84"/>
      <c r="G2" s="84"/>
      <c r="H2" s="85"/>
      <c r="I2" s="86"/>
      <c r="J2" s="87"/>
      <c r="K2" s="87" t="s">
        <v>1468</v>
      </c>
      <c r="L2" s="88"/>
      <c r="M2" s="88"/>
      <c r="N2" s="88"/>
      <c r="O2" s="88"/>
      <c r="P2" s="89">
        <v>101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1467</v>
      </c>
      <c r="C4" s="232"/>
      <c r="D4" s="232"/>
      <c r="E4" s="232"/>
      <c r="F4" s="232"/>
      <c r="G4" s="232"/>
      <c r="H4" s="97" t="s">
        <v>110</v>
      </c>
      <c r="I4" s="98">
        <v>156.69999999999999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1</v>
      </c>
      <c r="B5" s="104"/>
      <c r="C5" s="105" t="s">
        <v>352</v>
      </c>
      <c r="D5" s="105"/>
      <c r="E5" s="105"/>
      <c r="F5" s="106"/>
      <c r="G5" s="107"/>
      <c r="H5" s="108" t="s">
        <v>68</v>
      </c>
      <c r="I5" s="109">
        <v>3.29</v>
      </c>
      <c r="J5" s="110">
        <v>1900</v>
      </c>
      <c r="K5" s="110">
        <f>IF(I5="","",J5*I5)</f>
        <v>6251</v>
      </c>
      <c r="L5" s="111">
        <f>IF(A5=1,K5,"")</f>
        <v>6251</v>
      </c>
      <c r="M5" s="111" t="str">
        <f>IF(A5=2,K5,"")</f>
        <v/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 t="s">
        <v>855</v>
      </c>
      <c r="R5" s="102"/>
    </row>
    <row r="6" spans="1:18" ht="27" customHeight="1">
      <c r="A6" s="103">
        <v>1</v>
      </c>
      <c r="B6" s="104"/>
      <c r="C6" s="105" t="s">
        <v>1469</v>
      </c>
      <c r="D6" s="105"/>
      <c r="E6" s="105"/>
      <c r="F6" s="106"/>
      <c r="G6" s="107"/>
      <c r="H6" s="108" t="s">
        <v>68</v>
      </c>
      <c r="I6" s="109">
        <v>0.47</v>
      </c>
      <c r="J6" s="110">
        <v>20000</v>
      </c>
      <c r="K6" s="110">
        <f>IF(I6="","",J6*I6)</f>
        <v>9400</v>
      </c>
      <c r="L6" s="111">
        <f>IF(A6=1,K6,"")</f>
        <v>9400</v>
      </c>
      <c r="M6" s="111" t="str">
        <f>IF(A6=2,K6,"")</f>
        <v/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/>
      <c r="R6" s="102"/>
    </row>
    <row r="7" spans="1:18" ht="27" customHeight="1">
      <c r="A7" s="103">
        <v>1</v>
      </c>
      <c r="B7" s="104"/>
      <c r="C7" s="105" t="s">
        <v>936</v>
      </c>
      <c r="D7" s="105"/>
      <c r="E7" s="105"/>
      <c r="F7" s="106"/>
      <c r="G7" s="107"/>
      <c r="H7" s="108" t="s">
        <v>68</v>
      </c>
      <c r="I7" s="109">
        <v>2.48</v>
      </c>
      <c r="J7" s="110">
        <v>20800</v>
      </c>
      <c r="K7" s="110">
        <f>IF(I7="","",J7*I7)</f>
        <v>51584</v>
      </c>
      <c r="L7" s="111">
        <f>IF(A7=1,K7,"")</f>
        <v>51584</v>
      </c>
      <c r="M7" s="111" t="str">
        <f>IF(A7=2,K7,"")</f>
        <v/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 t="s">
        <v>949</v>
      </c>
      <c r="R7" s="102"/>
    </row>
    <row r="8" spans="1:18" ht="27" customHeight="1">
      <c r="A8" s="103">
        <v>1</v>
      </c>
      <c r="B8" s="104"/>
      <c r="C8" s="105" t="s">
        <v>1470</v>
      </c>
      <c r="D8" s="105"/>
      <c r="E8" s="105"/>
      <c r="F8" s="113"/>
      <c r="G8" s="107"/>
      <c r="H8" s="108" t="s">
        <v>643</v>
      </c>
      <c r="I8" s="109">
        <v>261.17</v>
      </c>
      <c r="J8" s="110">
        <v>580</v>
      </c>
      <c r="K8" s="110">
        <f>IF(I8="","",J8*I8)</f>
        <v>151478.6</v>
      </c>
      <c r="L8" s="111">
        <f>IF(A8=1,K8,"")</f>
        <v>151478.6</v>
      </c>
      <c r="M8" s="111" t="str">
        <f>IF(A8=2,K8,"")</f>
        <v/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/>
      <c r="B9" s="104"/>
      <c r="C9" s="105"/>
      <c r="D9" s="105"/>
      <c r="E9" s="105"/>
      <c r="F9" s="106"/>
      <c r="G9" s="107"/>
      <c r="H9" s="108"/>
      <c r="I9" s="109"/>
      <c r="J9" s="110"/>
      <c r="K9" s="110" t="str">
        <f>IF(I9="","",J9*I9)</f>
        <v/>
      </c>
      <c r="L9" s="111" t="str">
        <f>IF(A9=1,K9,"")</f>
        <v/>
      </c>
      <c r="M9" s="111" t="str">
        <f>IF(A9=2,K9,"")</f>
        <v/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>
        <v>2</v>
      </c>
      <c r="B10" s="104"/>
      <c r="C10" s="105" t="s">
        <v>934</v>
      </c>
      <c r="D10" s="105"/>
      <c r="E10" s="105"/>
      <c r="F10" s="113"/>
      <c r="G10" s="107"/>
      <c r="H10" s="108" t="s">
        <v>76</v>
      </c>
      <c r="I10" s="109">
        <v>23.51</v>
      </c>
      <c r="J10" s="110">
        <v>500</v>
      </c>
      <c r="K10" s="110">
        <f>IF(I10="","",J10*I10)</f>
        <v>11755</v>
      </c>
      <c r="L10" s="111" t="str">
        <f>IF(A10=1,K10,"")</f>
        <v/>
      </c>
      <c r="M10" s="111">
        <f>IF(A10=2,K10,"")</f>
        <v>11755</v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>
        <v>2</v>
      </c>
      <c r="B11" s="104"/>
      <c r="C11" s="105" t="s">
        <v>1471</v>
      </c>
      <c r="D11" s="105"/>
      <c r="E11" s="105"/>
      <c r="F11" s="114"/>
      <c r="G11" s="107"/>
      <c r="H11" s="108" t="s">
        <v>76</v>
      </c>
      <c r="I11" s="109">
        <v>23.51</v>
      </c>
      <c r="J11" s="110">
        <v>700</v>
      </c>
      <c r="K11" s="110">
        <f>IF(I11="","",J11*I11)</f>
        <v>16457</v>
      </c>
      <c r="L11" s="111" t="str">
        <f>IF(A11=1,K11,"")</f>
        <v/>
      </c>
      <c r="M11" s="111">
        <f>IF(A11=2,K11,"")</f>
        <v>16457</v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>
        <v>2</v>
      </c>
      <c r="B12" s="104"/>
      <c r="C12" s="105" t="s">
        <v>1472</v>
      </c>
      <c r="D12" s="105"/>
      <c r="E12" s="105"/>
      <c r="F12" s="113"/>
      <c r="G12" s="107"/>
      <c r="H12" s="108" t="s">
        <v>76</v>
      </c>
      <c r="I12" s="109">
        <v>31.34</v>
      </c>
      <c r="J12" s="110">
        <v>5500</v>
      </c>
      <c r="K12" s="110">
        <f>IF(I12="","",J12*I12)</f>
        <v>172370</v>
      </c>
      <c r="L12" s="111" t="str">
        <f>IF(A12=1,K12,"")</f>
        <v/>
      </c>
      <c r="M12" s="111">
        <f>IF(A12=2,K12,"")</f>
        <v>172370</v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>
        <v>2</v>
      </c>
      <c r="B13" s="104"/>
      <c r="C13" s="105" t="s">
        <v>1473</v>
      </c>
      <c r="D13" s="105"/>
      <c r="E13" s="105"/>
      <c r="F13" s="113"/>
      <c r="G13" s="107"/>
      <c r="H13" s="108" t="s">
        <v>68</v>
      </c>
      <c r="I13" s="109">
        <v>2.35</v>
      </c>
      <c r="J13" s="110">
        <v>12000</v>
      </c>
      <c r="K13" s="110">
        <f>IF(I13="","",J13*I13)</f>
        <v>28200</v>
      </c>
      <c r="L13" s="111" t="str">
        <f>IF(A13=1,K13,"")</f>
        <v/>
      </c>
      <c r="M13" s="111">
        <f>IF(A13=2,K13,"")</f>
        <v>28200</v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>
        <v>2</v>
      </c>
      <c r="B14" s="104"/>
      <c r="C14" s="105" t="s">
        <v>1474</v>
      </c>
      <c r="D14" s="105"/>
      <c r="E14" s="105"/>
      <c r="F14" s="113"/>
      <c r="G14" s="107"/>
      <c r="H14" s="108" t="s">
        <v>110</v>
      </c>
      <c r="I14" s="109">
        <v>156.69999999999999</v>
      </c>
      <c r="J14" s="110">
        <v>700</v>
      </c>
      <c r="K14" s="110">
        <f>IF(I14="","",J14*I14)</f>
        <v>109689.99999999999</v>
      </c>
      <c r="L14" s="111" t="str">
        <f>IF(A14=1,K14,"")</f>
        <v/>
      </c>
      <c r="M14" s="111">
        <f>IF(A14=2,K14,"")</f>
        <v>109689.99999999999</v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/>
      <c r="B15" s="104"/>
      <c r="C15" s="105"/>
      <c r="D15" s="105"/>
      <c r="E15" s="105"/>
      <c r="F15" s="106"/>
      <c r="G15" s="107"/>
      <c r="H15" s="108"/>
      <c r="I15" s="109"/>
      <c r="J15" s="110"/>
      <c r="K15" s="110" t="str">
        <f>IF(I15="","",J15*I15)</f>
        <v/>
      </c>
      <c r="L15" s="111" t="str">
        <f>IF(A15=1,K15,"")</f>
        <v/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>
        <v>2</v>
      </c>
      <c r="B16" s="104"/>
      <c r="C16" s="105" t="s">
        <v>941</v>
      </c>
      <c r="D16" s="105"/>
      <c r="E16" s="105"/>
      <c r="F16" s="106"/>
      <c r="G16" s="107"/>
      <c r="H16" s="108" t="s">
        <v>947</v>
      </c>
      <c r="I16" s="109">
        <v>0.08</v>
      </c>
      <c r="J16" s="110">
        <v>338472</v>
      </c>
      <c r="K16" s="110">
        <f>IF(I16="","",J16*I16)</f>
        <v>27077.760000000002</v>
      </c>
      <c r="L16" s="111" t="str">
        <f>IF(A16=1,K16,"")</f>
        <v/>
      </c>
      <c r="M16" s="111">
        <f>IF(A16=2,K16,"")</f>
        <v>27077.760000000002</v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/>
      <c r="B17" s="104"/>
      <c r="C17" s="105"/>
      <c r="D17" s="105"/>
      <c r="E17" s="105"/>
      <c r="F17" s="106"/>
      <c r="G17" s="107"/>
      <c r="H17" s="108"/>
      <c r="I17" s="109"/>
      <c r="J17" s="110"/>
      <c r="K17" s="110" t="str">
        <f>IF(I17="","",J17*I17)</f>
        <v/>
      </c>
      <c r="L17" s="111" t="str">
        <f>IF(A17=1,K17,"")</f>
        <v/>
      </c>
      <c r="M17" s="111" t="str">
        <f>IF(A17=2,K17,"")</f>
        <v/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/>
      <c r="B18" s="104"/>
      <c r="C18" s="105"/>
      <c r="D18" s="105"/>
      <c r="E18" s="105"/>
      <c r="F18" s="106"/>
      <c r="G18" s="107"/>
      <c r="H18" s="108"/>
      <c r="I18" s="109"/>
      <c r="J18" s="110"/>
      <c r="K18" s="110" t="str">
        <f>IF(I18="","",J18*I18)</f>
        <v/>
      </c>
      <c r="L18" s="111" t="str">
        <f>IF(A18=1,K18,"")</f>
        <v/>
      </c>
      <c r="M18" s="111" t="str">
        <f>IF(A18=2,K18,"")</f>
        <v/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/>
      <c r="B19" s="104"/>
      <c r="C19" s="105"/>
      <c r="D19" s="105"/>
      <c r="E19" s="105"/>
      <c r="F19" s="114"/>
      <c r="G19" s="107"/>
      <c r="H19" s="108"/>
      <c r="I19" s="109"/>
      <c r="J19" s="110"/>
      <c r="K19" s="110" t="str">
        <f>IF(I19="","",J19*I19)</f>
        <v/>
      </c>
      <c r="L19" s="111" t="str">
        <f>IF(A19=1,K19,"")</f>
        <v/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/>
      <c r="B20" s="104"/>
      <c r="C20" s="105"/>
      <c r="D20" s="105"/>
      <c r="E20" s="105"/>
      <c r="F20" s="114"/>
      <c r="G20" s="107"/>
      <c r="H20" s="108"/>
      <c r="I20" s="109"/>
      <c r="J20" s="110"/>
      <c r="K20" s="110" t="str">
        <f>IF(I20="","",J20*I20)</f>
        <v/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/>
      <c r="B21" s="104"/>
      <c r="C21" s="105"/>
      <c r="D21" s="105"/>
      <c r="E21" s="105"/>
      <c r="F21" s="113"/>
      <c r="G21" s="107"/>
      <c r="H21" s="108"/>
      <c r="I21" s="109"/>
      <c r="J21" s="110"/>
      <c r="K21" s="110" t="str">
        <f>IF(I21="","",J21*I21)</f>
        <v/>
      </c>
      <c r="L21" s="111" t="str">
        <f>IF(A21=1,K21,"")</f>
        <v/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584263.36</v>
      </c>
      <c r="L25" s="119">
        <f>SUM(L5:L24)</f>
        <v>218713.60000000001</v>
      </c>
      <c r="M25" s="119">
        <f>SUM(M5:M24)</f>
        <v>365549.76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3728.5472878111041</v>
      </c>
      <c r="L26" s="126">
        <f>IF($I$4="","",L25/$I$4)</f>
        <v>1395.7472878111041</v>
      </c>
      <c r="M26" s="126">
        <f>IF($I$4="","",M25/$I$4)</f>
        <v>2332.8000000000002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24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1447</v>
      </c>
      <c r="C29" s="84"/>
      <c r="D29" s="84"/>
      <c r="E29" s="84"/>
      <c r="F29" s="84"/>
      <c r="G29" s="84"/>
      <c r="H29" s="85"/>
      <c r="I29" s="86"/>
      <c r="J29" s="87"/>
      <c r="K29" s="87" t="s">
        <v>1476</v>
      </c>
      <c r="L29" s="88"/>
      <c r="M29" s="88"/>
      <c r="N29" s="88"/>
      <c r="O29" s="88"/>
      <c r="P29" s="89">
        <v>102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1475</v>
      </c>
      <c r="C31" s="232"/>
      <c r="D31" s="232"/>
      <c r="E31" s="232"/>
      <c r="F31" s="232"/>
      <c r="G31" s="232"/>
      <c r="H31" s="97" t="s">
        <v>110</v>
      </c>
      <c r="I31" s="98">
        <v>156.69999999999999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2</v>
      </c>
      <c r="B32" s="104"/>
      <c r="C32" s="105" t="s">
        <v>1477</v>
      </c>
      <c r="D32" s="105"/>
      <c r="E32" s="105"/>
      <c r="F32" s="106"/>
      <c r="G32" s="107"/>
      <c r="H32" s="108" t="s">
        <v>110</v>
      </c>
      <c r="I32" s="109">
        <v>153.34</v>
      </c>
      <c r="J32" s="110">
        <v>5850</v>
      </c>
      <c r="K32" s="110">
        <f>IF(I32="","",J32*I32)</f>
        <v>897039</v>
      </c>
      <c r="L32" s="111" t="str">
        <f>IF(A32=1,K32,"")</f>
        <v/>
      </c>
      <c r="M32" s="111">
        <f>IF(A32=2,K32,"")</f>
        <v>897039</v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 t="s">
        <v>1479</v>
      </c>
      <c r="R32" s="102"/>
    </row>
    <row r="33" spans="1:18" ht="27" customHeight="1">
      <c r="A33" s="103">
        <v>2</v>
      </c>
      <c r="B33" s="104"/>
      <c r="C33" s="105" t="s">
        <v>1478</v>
      </c>
      <c r="D33" s="105"/>
      <c r="E33" s="105"/>
      <c r="F33" s="106"/>
      <c r="G33" s="107"/>
      <c r="H33" s="108" t="s">
        <v>110</v>
      </c>
      <c r="I33" s="109">
        <v>153.34</v>
      </c>
      <c r="J33" s="110">
        <v>585</v>
      </c>
      <c r="K33" s="110">
        <f>IF(I33="","",J33*I33)</f>
        <v>89703.900000000009</v>
      </c>
      <c r="L33" s="111" t="str">
        <f>IF(A33=1,K33,"")</f>
        <v/>
      </c>
      <c r="M33" s="111">
        <f>IF(A33=2,K33,"")</f>
        <v>89703.900000000009</v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/>
      <c r="R33" s="102"/>
    </row>
    <row r="34" spans="1:18" ht="27" customHeight="1">
      <c r="A34" s="103"/>
      <c r="B34" s="104"/>
      <c r="C34" s="105"/>
      <c r="D34" s="105"/>
      <c r="E34" s="105"/>
      <c r="F34" s="106"/>
      <c r="G34" s="107"/>
      <c r="H34" s="108"/>
      <c r="I34" s="109"/>
      <c r="J34" s="110"/>
      <c r="K34" s="110" t="str">
        <f>IF(I34="","",J34*I34)</f>
        <v/>
      </c>
      <c r="L34" s="111" t="str">
        <f>IF(A34=1,K34,"")</f>
        <v/>
      </c>
      <c r="M34" s="111" t="str">
        <f>IF(A34=2,K34,"")</f>
        <v/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/>
      <c r="B35" s="104"/>
      <c r="C35" s="105"/>
      <c r="D35" s="105"/>
      <c r="E35" s="105"/>
      <c r="F35" s="113"/>
      <c r="G35" s="107"/>
      <c r="H35" s="108"/>
      <c r="I35" s="109"/>
      <c r="J35" s="110"/>
      <c r="K35" s="110" t="str">
        <f>IF(I35="","",J35*I35)</f>
        <v/>
      </c>
      <c r="L35" s="111" t="str">
        <f>IF(A35=1,K35,"")</f>
        <v/>
      </c>
      <c r="M35" s="111" t="str">
        <f>IF(A35=2,K35,"")</f>
        <v/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/>
      <c r="B36" s="104"/>
      <c r="C36" s="105"/>
      <c r="D36" s="105"/>
      <c r="E36" s="105"/>
      <c r="F36" s="106"/>
      <c r="G36" s="107"/>
      <c r="H36" s="108"/>
      <c r="I36" s="109"/>
      <c r="J36" s="110"/>
      <c r="K36" s="110" t="str">
        <f>IF(I36="","",J36*I36)</f>
        <v/>
      </c>
      <c r="L36" s="111" t="str">
        <f>IF(A36=1,K36,"")</f>
        <v/>
      </c>
      <c r="M36" s="111" t="str">
        <f>IF(A36=2,K36,"")</f>
        <v/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/>
      <c r="B37" s="104"/>
      <c r="C37" s="105"/>
      <c r="D37" s="105"/>
      <c r="E37" s="105"/>
      <c r="F37" s="113"/>
      <c r="G37" s="107"/>
      <c r="H37" s="108"/>
      <c r="I37" s="109"/>
      <c r="J37" s="110"/>
      <c r="K37" s="110" t="str">
        <f>IF(I37="","",J37*I37)</f>
        <v/>
      </c>
      <c r="L37" s="111" t="str">
        <f>IF(A37=1,K37,"")</f>
        <v/>
      </c>
      <c r="M37" s="111" t="str">
        <f>IF(A37=2,K37,"")</f>
        <v/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/>
      <c r="B38" s="104"/>
      <c r="C38" s="105"/>
      <c r="D38" s="105"/>
      <c r="E38" s="105"/>
      <c r="F38" s="114"/>
      <c r="G38" s="107"/>
      <c r="H38" s="108"/>
      <c r="I38" s="109"/>
      <c r="J38" s="110"/>
      <c r="K38" s="110" t="str">
        <f>IF(I38="","",J38*I38)</f>
        <v/>
      </c>
      <c r="L38" s="111" t="str">
        <f>IF(A38=1,K38,"")</f>
        <v/>
      </c>
      <c r="M38" s="111" t="str">
        <f>IF(A38=2,K38,"")</f>
        <v/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/>
      <c r="B39" s="104"/>
      <c r="C39" s="105"/>
      <c r="D39" s="105"/>
      <c r="E39" s="105"/>
      <c r="F39" s="113"/>
      <c r="G39" s="107"/>
      <c r="H39" s="108"/>
      <c r="I39" s="109"/>
      <c r="J39" s="110"/>
      <c r="K39" s="110" t="str">
        <f>IF(I39="","",J39*I39)</f>
        <v/>
      </c>
      <c r="L39" s="111" t="str">
        <f>IF(A39=1,K39,"")</f>
        <v/>
      </c>
      <c r="M39" s="111" t="str">
        <f>IF(A39=2,K39,"")</f>
        <v/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/>
      <c r="B40" s="104"/>
      <c r="C40" s="105"/>
      <c r="D40" s="105"/>
      <c r="E40" s="105"/>
      <c r="F40" s="113"/>
      <c r="G40" s="107"/>
      <c r="H40" s="108"/>
      <c r="I40" s="109"/>
      <c r="J40" s="110"/>
      <c r="K40" s="110" t="str">
        <f>IF(I40="","",J40*I40)</f>
        <v/>
      </c>
      <c r="L40" s="111" t="str">
        <f>IF(A40=1,K40,"")</f>
        <v/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/>
      <c r="B41" s="104"/>
      <c r="C41" s="105"/>
      <c r="D41" s="105"/>
      <c r="E41" s="105"/>
      <c r="F41" s="113"/>
      <c r="G41" s="107"/>
      <c r="H41" s="108"/>
      <c r="I41" s="109"/>
      <c r="J41" s="110"/>
      <c r="K41" s="110" t="str">
        <f>IF(I41="","",J41*I41)</f>
        <v/>
      </c>
      <c r="L41" s="111" t="str">
        <f>IF(A41=1,K41,"")</f>
        <v/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/>
      <c r="B42" s="104"/>
      <c r="C42" s="105"/>
      <c r="D42" s="105"/>
      <c r="E42" s="105"/>
      <c r="F42" s="106"/>
      <c r="G42" s="107"/>
      <c r="H42" s="108"/>
      <c r="I42" s="109"/>
      <c r="J42" s="110"/>
      <c r="K42" s="110" t="str">
        <f>IF(I42="","",J42*I42)</f>
        <v/>
      </c>
      <c r="L42" s="111" t="str">
        <f>IF(A42=1,K42,"")</f>
        <v/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986742.9</v>
      </c>
      <c r="L52" s="119">
        <f>SUM(L32:L51)</f>
        <v>0</v>
      </c>
      <c r="M52" s="119">
        <f>SUM(M32:M51)</f>
        <v>986742.9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6297.0191448627957</v>
      </c>
      <c r="L53" s="126">
        <f>IF($I$4="","",L52/$I$4)</f>
        <v>0</v>
      </c>
      <c r="M53" s="126">
        <f>IF($I$4="","",M52/$I$4)</f>
        <v>6297.0191448627957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24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1447</v>
      </c>
      <c r="C56" s="84"/>
      <c r="D56" s="84"/>
      <c r="E56" s="84"/>
      <c r="F56" s="84"/>
      <c r="G56" s="84"/>
      <c r="H56" s="85"/>
      <c r="I56" s="86"/>
      <c r="J56" s="87"/>
      <c r="K56" s="87" t="s">
        <v>1481</v>
      </c>
      <c r="L56" s="88"/>
      <c r="M56" s="88"/>
      <c r="N56" s="88"/>
      <c r="O56" s="88"/>
      <c r="P56" s="89">
        <v>103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1480</v>
      </c>
      <c r="C58" s="232"/>
      <c r="D58" s="232"/>
      <c r="E58" s="232"/>
      <c r="F58" s="232"/>
      <c r="G58" s="232"/>
      <c r="H58" s="97" t="s">
        <v>76</v>
      </c>
      <c r="I58" s="98">
        <v>25.06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1</v>
      </c>
      <c r="B59" s="104"/>
      <c r="C59" s="105" t="s">
        <v>352</v>
      </c>
      <c r="D59" s="105"/>
      <c r="E59" s="105"/>
      <c r="F59" s="106"/>
      <c r="G59" s="107"/>
      <c r="H59" s="108" t="s">
        <v>68</v>
      </c>
      <c r="I59" s="109">
        <v>3.3</v>
      </c>
      <c r="J59" s="110">
        <v>1900</v>
      </c>
      <c r="K59" s="110">
        <f>IF(I59="","",J59*I59)</f>
        <v>6270</v>
      </c>
      <c r="L59" s="111">
        <f>IF(A59=1,K59,"")</f>
        <v>6270</v>
      </c>
      <c r="M59" s="111" t="str">
        <f>IF(A59=2,K59,"")</f>
        <v/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 t="s">
        <v>855</v>
      </c>
      <c r="R59" s="102"/>
    </row>
    <row r="60" spans="1:18" ht="27" customHeight="1">
      <c r="A60" s="103">
        <v>2</v>
      </c>
      <c r="B60" s="104"/>
      <c r="C60" s="105" t="s">
        <v>1451</v>
      </c>
      <c r="D60" s="105"/>
      <c r="E60" s="105"/>
      <c r="F60" s="106"/>
      <c r="G60" s="107">
        <v>6.3</v>
      </c>
      <c r="H60" s="108" t="s">
        <v>791</v>
      </c>
      <c r="I60" s="109">
        <v>0.1</v>
      </c>
      <c r="J60" s="110">
        <v>10000</v>
      </c>
      <c r="K60" s="110">
        <f>IF(I60="","",J60*I60)</f>
        <v>1000</v>
      </c>
      <c r="L60" s="111" t="str">
        <f>IF(A60=1,K60,"")</f>
        <v/>
      </c>
      <c r="M60" s="111">
        <f>IF(A60=2,K60,"")</f>
        <v>1000</v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/>
      <c r="R60" s="102"/>
    </row>
    <row r="61" spans="1:18" ht="27" customHeight="1">
      <c r="A61" s="103">
        <v>2</v>
      </c>
      <c r="B61" s="104"/>
      <c r="C61" s="105" t="s">
        <v>897</v>
      </c>
      <c r="D61" s="105"/>
      <c r="E61" s="105"/>
      <c r="F61" s="106"/>
      <c r="G61" s="107">
        <v>1.2</v>
      </c>
      <c r="H61" s="108" t="s">
        <v>791</v>
      </c>
      <c r="I61" s="109">
        <v>0.1</v>
      </c>
      <c r="J61" s="110">
        <v>3200</v>
      </c>
      <c r="K61" s="110">
        <f>IF(I61="","",J61*I61)</f>
        <v>320</v>
      </c>
      <c r="L61" s="111" t="str">
        <f>IF(A61=1,K61,"")</f>
        <v/>
      </c>
      <c r="M61" s="111">
        <f>IF(A61=2,K61,"")</f>
        <v>320</v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/>
      <c r="R61" s="102"/>
    </row>
    <row r="62" spans="1:18" ht="27" customHeight="1">
      <c r="A62" s="103">
        <v>2</v>
      </c>
      <c r="B62" s="104"/>
      <c r="C62" s="105" t="s">
        <v>1482</v>
      </c>
      <c r="D62" s="105"/>
      <c r="E62" s="105"/>
      <c r="F62" s="113"/>
      <c r="G62" s="107">
        <v>15</v>
      </c>
      <c r="H62" s="108" t="s">
        <v>648</v>
      </c>
      <c r="I62" s="109">
        <v>0.1</v>
      </c>
      <c r="J62" s="110">
        <v>4000</v>
      </c>
      <c r="K62" s="110">
        <f>IF(I62="","",J62*I62)</f>
        <v>400</v>
      </c>
      <c r="L62" s="111" t="str">
        <f>IF(A62=1,K62,"")</f>
        <v/>
      </c>
      <c r="M62" s="111">
        <f>IF(A62=2,K62,"")</f>
        <v>400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2</v>
      </c>
      <c r="B63" s="104"/>
      <c r="C63" s="105" t="s">
        <v>1483</v>
      </c>
      <c r="D63" s="105"/>
      <c r="E63" s="105"/>
      <c r="F63" s="106"/>
      <c r="G63" s="107">
        <v>15</v>
      </c>
      <c r="H63" s="108" t="s">
        <v>648</v>
      </c>
      <c r="I63" s="109">
        <v>0.1</v>
      </c>
      <c r="J63" s="110">
        <v>7000</v>
      </c>
      <c r="K63" s="110">
        <f>IF(I63="","",J63*I63)</f>
        <v>700</v>
      </c>
      <c r="L63" s="111" t="str">
        <f>IF(A63=1,K63,"")</f>
        <v/>
      </c>
      <c r="M63" s="111">
        <f>IF(A63=2,K63,"")</f>
        <v>700</v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>
        <v>2</v>
      </c>
      <c r="B64" s="104"/>
      <c r="C64" s="105" t="s">
        <v>786</v>
      </c>
      <c r="D64" s="105"/>
      <c r="E64" s="105"/>
      <c r="F64" s="113"/>
      <c r="G64" s="107"/>
      <c r="H64" s="108" t="s">
        <v>793</v>
      </c>
      <c r="I64" s="109">
        <v>4.5599999999999996</v>
      </c>
      <c r="J64" s="110">
        <v>120</v>
      </c>
      <c r="K64" s="110">
        <f>IF(I64="","",J64*I64)</f>
        <v>547.19999999999993</v>
      </c>
      <c r="L64" s="111" t="str">
        <f>IF(A64=1,K64,"")</f>
        <v/>
      </c>
      <c r="M64" s="111">
        <f>IF(A64=2,K64,"")</f>
        <v>547.19999999999993</v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>
        <v>2</v>
      </c>
      <c r="B65" s="104"/>
      <c r="C65" s="105" t="s">
        <v>786</v>
      </c>
      <c r="D65" s="105"/>
      <c r="E65" s="105"/>
      <c r="F65" s="114"/>
      <c r="G65" s="107"/>
      <c r="H65" s="108" t="s">
        <v>793</v>
      </c>
      <c r="I65" s="109">
        <v>0.28999999999999998</v>
      </c>
      <c r="J65" s="110">
        <v>140</v>
      </c>
      <c r="K65" s="110">
        <f>IF(I65="","",J65*I65)</f>
        <v>40.599999999999994</v>
      </c>
      <c r="L65" s="111" t="str">
        <f>IF(A65=1,K65,"")</f>
        <v/>
      </c>
      <c r="M65" s="111">
        <f>IF(A65=2,K65,"")</f>
        <v>40.599999999999994</v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>
        <v>2</v>
      </c>
      <c r="B66" s="104"/>
      <c r="C66" s="105" t="s">
        <v>820</v>
      </c>
      <c r="D66" s="105"/>
      <c r="E66" s="105"/>
      <c r="F66" s="113"/>
      <c r="G66" s="107">
        <v>1</v>
      </c>
      <c r="H66" s="108" t="s">
        <v>750</v>
      </c>
      <c r="I66" s="109">
        <v>0.1</v>
      </c>
      <c r="J66" s="110">
        <v>35800</v>
      </c>
      <c r="K66" s="110">
        <f>IF(I66="","",J66*I66)</f>
        <v>3580</v>
      </c>
      <c r="L66" s="111" t="str">
        <f>IF(A66=1,K66,"")</f>
        <v/>
      </c>
      <c r="M66" s="111">
        <f>IF(A66=2,K66,"")</f>
        <v>3580</v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>
        <v>2</v>
      </c>
      <c r="B67" s="104"/>
      <c r="C67" s="105" t="s">
        <v>784</v>
      </c>
      <c r="D67" s="105"/>
      <c r="E67" s="105"/>
      <c r="F67" s="113"/>
      <c r="G67" s="107">
        <v>2</v>
      </c>
      <c r="H67" s="108" t="s">
        <v>750</v>
      </c>
      <c r="I67" s="109">
        <v>0.2</v>
      </c>
      <c r="J67" s="110">
        <v>32000</v>
      </c>
      <c r="K67" s="110">
        <f>IF(I67="","",J67*I67)</f>
        <v>6400</v>
      </c>
      <c r="L67" s="111" t="str">
        <f>IF(A67=1,K67,"")</f>
        <v/>
      </c>
      <c r="M67" s="111">
        <f>IF(A67=2,K67,"")</f>
        <v>6400</v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>
        <v>2</v>
      </c>
      <c r="B68" s="104"/>
      <c r="C68" s="105" t="s">
        <v>790</v>
      </c>
      <c r="D68" s="105"/>
      <c r="E68" s="105"/>
      <c r="F68" s="113"/>
      <c r="G68" s="107">
        <v>1</v>
      </c>
      <c r="H68" s="108" t="s">
        <v>750</v>
      </c>
      <c r="I68" s="109">
        <v>0.1</v>
      </c>
      <c r="J68" s="110">
        <v>30600</v>
      </c>
      <c r="K68" s="110">
        <f>IF(I68="","",J68*I68)</f>
        <v>3060</v>
      </c>
      <c r="L68" s="111" t="str">
        <f>IF(A68=1,K68,"")</f>
        <v/>
      </c>
      <c r="M68" s="111">
        <f>IF(A68=2,K68,"")</f>
        <v>3060</v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>
        <v>2</v>
      </c>
      <c r="B69" s="104"/>
      <c r="C69" s="105" t="s">
        <v>785</v>
      </c>
      <c r="D69" s="105"/>
      <c r="E69" s="105"/>
      <c r="F69" s="106"/>
      <c r="G69" s="107">
        <v>1</v>
      </c>
      <c r="H69" s="108" t="s">
        <v>750</v>
      </c>
      <c r="I69" s="109">
        <v>0.1</v>
      </c>
      <c r="J69" s="110">
        <v>28200</v>
      </c>
      <c r="K69" s="110">
        <f>IF(I69="","",J69*I69)</f>
        <v>2820</v>
      </c>
      <c r="L69" s="111" t="str">
        <f>IF(A69=1,K69,"")</f>
        <v/>
      </c>
      <c r="M69" s="111">
        <f>IF(A69=2,K69,"")</f>
        <v>2820</v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/>
      <c r="B70" s="104"/>
      <c r="C70" s="105"/>
      <c r="D70" s="105"/>
      <c r="E70" s="105"/>
      <c r="F70" s="106"/>
      <c r="G70" s="107"/>
      <c r="H70" s="108"/>
      <c r="I70" s="109"/>
      <c r="J70" s="110"/>
      <c r="K70" s="110" t="str">
        <f>IF(I70="","",J70*I70)</f>
        <v/>
      </c>
      <c r="L70" s="111" t="str">
        <f>IF(A70=1,K70,"")</f>
        <v/>
      </c>
      <c r="M70" s="111" t="str">
        <f>IF(A70=2,K70,"")</f>
        <v/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>
        <v>2</v>
      </c>
      <c r="B71" s="104"/>
      <c r="C71" s="105" t="s">
        <v>941</v>
      </c>
      <c r="D71" s="105"/>
      <c r="E71" s="105"/>
      <c r="F71" s="106"/>
      <c r="G71" s="107"/>
      <c r="H71" s="108" t="s">
        <v>947</v>
      </c>
      <c r="I71" s="109">
        <v>0.08</v>
      </c>
      <c r="J71" s="110">
        <v>18867.8</v>
      </c>
      <c r="K71" s="110">
        <f>IF(I71="","",J71*I71)</f>
        <v>1509.424</v>
      </c>
      <c r="L71" s="111" t="str">
        <f>IF(A71=1,K71,"")</f>
        <v/>
      </c>
      <c r="M71" s="111">
        <f>IF(A71=2,K71,"")</f>
        <v>1509.424</v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/>
      <c r="B72" s="104"/>
      <c r="C72" s="105"/>
      <c r="D72" s="105"/>
      <c r="E72" s="105"/>
      <c r="F72" s="106"/>
      <c r="G72" s="107"/>
      <c r="H72" s="108"/>
      <c r="I72" s="109"/>
      <c r="J72" s="110"/>
      <c r="K72" s="110" t="str">
        <f>IF(I72="","",J72*I72)</f>
        <v/>
      </c>
      <c r="L72" s="111" t="str">
        <f>IF(A72=1,K72,"")</f>
        <v/>
      </c>
      <c r="M72" s="111" t="str">
        <f>IF(A72=2,K72,"")</f>
        <v/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/>
      <c r="B73" s="104"/>
      <c r="C73" s="105"/>
      <c r="D73" s="105"/>
      <c r="E73" s="105"/>
      <c r="F73" s="114"/>
      <c r="G73" s="107"/>
      <c r="H73" s="108"/>
      <c r="I73" s="109"/>
      <c r="J73" s="110"/>
      <c r="K73" s="110" t="str">
        <f>IF(I73="","",J73*I73)</f>
        <v/>
      </c>
      <c r="L73" s="111" t="str">
        <f>IF(A73=1,K73,"")</f>
        <v/>
      </c>
      <c r="M73" s="111" t="str">
        <f>IF(A73=2,K73,"")</f>
        <v/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/>
      <c r="B74" s="104"/>
      <c r="C74" s="105"/>
      <c r="D74" s="105"/>
      <c r="E74" s="105"/>
      <c r="F74" s="114"/>
      <c r="G74" s="107"/>
      <c r="H74" s="108"/>
      <c r="I74" s="109"/>
      <c r="J74" s="110"/>
      <c r="K74" s="110" t="str">
        <f>IF(I74="","",J74*I74)</f>
        <v/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/>
      <c r="B75" s="104"/>
      <c r="C75" s="105"/>
      <c r="D75" s="105"/>
      <c r="E75" s="105"/>
      <c r="F75" s="113"/>
      <c r="G75" s="107"/>
      <c r="H75" s="108"/>
      <c r="I75" s="109"/>
      <c r="J75" s="110"/>
      <c r="K75" s="110" t="str">
        <f>IF(I75="","",J75*I75)</f>
        <v/>
      </c>
      <c r="L75" s="111" t="str">
        <f>IF(A75=1,K75,"")</f>
        <v/>
      </c>
      <c r="M75" s="111" t="str">
        <f>IF(A75=2,K75,"")</f>
        <v/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26647.224000000002</v>
      </c>
      <c r="L79" s="119">
        <f>SUM(L59:L78)</f>
        <v>6270</v>
      </c>
      <c r="M79" s="119">
        <f>SUM(M59:M78)</f>
        <v>20377.223999999998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1063.3369513168398</v>
      </c>
      <c r="L80" s="126">
        <f>IF($I$4="","",L79/$I$4)</f>
        <v>40.012763241863439</v>
      </c>
      <c r="M80" s="126">
        <f>IF($I$4="","",M79/$I$4)</f>
        <v>130.039719208679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24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1447</v>
      </c>
      <c r="C83" s="84"/>
      <c r="D83" s="84"/>
      <c r="E83" s="84"/>
      <c r="F83" s="84"/>
      <c r="G83" s="84"/>
      <c r="H83" s="85"/>
      <c r="I83" s="86"/>
      <c r="J83" s="87"/>
      <c r="K83" s="87" t="s">
        <v>1485</v>
      </c>
      <c r="L83" s="88"/>
      <c r="M83" s="88"/>
      <c r="N83" s="88"/>
      <c r="O83" s="88"/>
      <c r="P83" s="89">
        <v>104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1484</v>
      </c>
      <c r="C85" s="232"/>
      <c r="D85" s="232"/>
      <c r="E85" s="232"/>
      <c r="F85" s="232"/>
      <c r="G85" s="232"/>
      <c r="H85" s="97" t="s">
        <v>76</v>
      </c>
      <c r="I85" s="98">
        <v>32.950000000000003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1</v>
      </c>
      <c r="B86" s="104"/>
      <c r="C86" s="105" t="s">
        <v>352</v>
      </c>
      <c r="D86" s="105"/>
      <c r="E86" s="105"/>
      <c r="F86" s="106"/>
      <c r="G86" s="107"/>
      <c r="H86" s="108" t="s">
        <v>68</v>
      </c>
      <c r="I86" s="109">
        <v>4.34</v>
      </c>
      <c r="J86" s="110">
        <v>1900</v>
      </c>
      <c r="K86" s="110">
        <f>IF(I86="","",J86*I86)</f>
        <v>8246</v>
      </c>
      <c r="L86" s="111">
        <f>IF(A86=1,K86,"")</f>
        <v>8246</v>
      </c>
      <c r="M86" s="111" t="str">
        <f>IF(A86=2,K86,"")</f>
        <v/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 t="s">
        <v>855</v>
      </c>
      <c r="R86" s="102"/>
    </row>
    <row r="87" spans="1:18" ht="27" customHeight="1">
      <c r="A87" s="103"/>
      <c r="B87" s="104"/>
      <c r="C87" s="105" t="s">
        <v>1451</v>
      </c>
      <c r="D87" s="105"/>
      <c r="E87" s="105"/>
      <c r="F87" s="106" t="s">
        <v>1486</v>
      </c>
      <c r="G87" s="107">
        <v>6.3</v>
      </c>
      <c r="H87" s="108" t="s">
        <v>791</v>
      </c>
      <c r="I87" s="109"/>
      <c r="J87" s="110">
        <v>10000</v>
      </c>
      <c r="K87" s="110" t="str">
        <f>IF(I87="","",J87*I87)</f>
        <v/>
      </c>
      <c r="L87" s="111" t="str">
        <f>IF(A87=1,K87,"")</f>
        <v/>
      </c>
      <c r="M87" s="111" t="str">
        <f>IF(A87=2,K87,"")</f>
        <v/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/>
      <c r="R87" s="102"/>
    </row>
    <row r="88" spans="1:18" ht="27" customHeight="1">
      <c r="A88" s="103">
        <v>2</v>
      </c>
      <c r="B88" s="104"/>
      <c r="C88" s="105" t="s">
        <v>897</v>
      </c>
      <c r="D88" s="105"/>
      <c r="E88" s="105"/>
      <c r="F88" s="106" t="s">
        <v>1487</v>
      </c>
      <c r="G88" s="107">
        <v>1.2</v>
      </c>
      <c r="H88" s="108" t="s">
        <v>791</v>
      </c>
      <c r="I88" s="109">
        <v>0.2</v>
      </c>
      <c r="J88" s="110">
        <v>3200</v>
      </c>
      <c r="K88" s="110">
        <f>IF(I88="","",J88*I88)</f>
        <v>640</v>
      </c>
      <c r="L88" s="111" t="str">
        <f>IF(A88=1,K88,"")</f>
        <v/>
      </c>
      <c r="M88" s="111">
        <f>IF(A88=2,K88,"")</f>
        <v>640</v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/>
      <c r="R88" s="102"/>
    </row>
    <row r="89" spans="1:18" ht="27" customHeight="1">
      <c r="A89" s="103">
        <v>2</v>
      </c>
      <c r="B89" s="104"/>
      <c r="C89" s="105" t="s">
        <v>1482</v>
      </c>
      <c r="D89" s="105"/>
      <c r="E89" s="105"/>
      <c r="F89" s="113"/>
      <c r="G89" s="107">
        <v>15</v>
      </c>
      <c r="H89" s="108" t="s">
        <v>648</v>
      </c>
      <c r="I89" s="109">
        <v>0.2</v>
      </c>
      <c r="J89" s="110">
        <v>4000</v>
      </c>
      <c r="K89" s="110">
        <f>IF(I89="","",J89*I89)</f>
        <v>800</v>
      </c>
      <c r="L89" s="111" t="str">
        <f>IF(A89=1,K89,"")</f>
        <v/>
      </c>
      <c r="M89" s="111">
        <f>IF(A89=2,K89,"")</f>
        <v>800</v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2</v>
      </c>
      <c r="B90" s="104"/>
      <c r="C90" s="105" t="s">
        <v>1483</v>
      </c>
      <c r="D90" s="105"/>
      <c r="E90" s="105"/>
      <c r="F90" s="106"/>
      <c r="G90" s="107">
        <v>15</v>
      </c>
      <c r="H90" s="108" t="s">
        <v>648</v>
      </c>
      <c r="I90" s="109">
        <v>0.08</v>
      </c>
      <c r="J90" s="110">
        <v>7000</v>
      </c>
      <c r="K90" s="110">
        <f>IF(I90="","",J90*I90)</f>
        <v>560</v>
      </c>
      <c r="L90" s="111" t="str">
        <f>IF(A90=1,K90,"")</f>
        <v/>
      </c>
      <c r="M90" s="111">
        <f>IF(A90=2,K90,"")</f>
        <v>560</v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>
        <v>2</v>
      </c>
      <c r="B91" s="104"/>
      <c r="C91" s="105" t="s">
        <v>786</v>
      </c>
      <c r="D91" s="105"/>
      <c r="E91" s="105"/>
      <c r="F91" s="113"/>
      <c r="G91" s="107"/>
      <c r="H91" s="108" t="s">
        <v>793</v>
      </c>
      <c r="I91" s="109">
        <v>6</v>
      </c>
      <c r="J91" s="110">
        <v>120</v>
      </c>
      <c r="K91" s="110">
        <f>IF(I91="","",J91*I91)</f>
        <v>720</v>
      </c>
      <c r="L91" s="111" t="str">
        <f>IF(A91=1,K91,"")</f>
        <v/>
      </c>
      <c r="M91" s="111">
        <f>IF(A91=2,K91,"")</f>
        <v>720</v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>
        <v>2</v>
      </c>
      <c r="B92" s="104"/>
      <c r="C92" s="105" t="s">
        <v>786</v>
      </c>
      <c r="D92" s="105"/>
      <c r="E92" s="105"/>
      <c r="F92" s="114"/>
      <c r="G92" s="107"/>
      <c r="H92" s="108" t="s">
        <v>793</v>
      </c>
      <c r="I92" s="109">
        <v>0.38</v>
      </c>
      <c r="J92" s="110">
        <v>140</v>
      </c>
      <c r="K92" s="110">
        <f>IF(I92="","",J92*I92)</f>
        <v>53.2</v>
      </c>
      <c r="L92" s="111" t="str">
        <f>IF(A92=1,K92,"")</f>
        <v/>
      </c>
      <c r="M92" s="111">
        <f>IF(A92=2,K92,"")</f>
        <v>53.2</v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/>
      <c r="R92" s="82"/>
    </row>
    <row r="93" spans="1:18" ht="27" customHeight="1">
      <c r="A93" s="103">
        <v>2</v>
      </c>
      <c r="B93" s="104"/>
      <c r="C93" s="105" t="s">
        <v>820</v>
      </c>
      <c r="D93" s="105"/>
      <c r="E93" s="105"/>
      <c r="F93" s="113"/>
      <c r="G93" s="107">
        <v>1</v>
      </c>
      <c r="H93" s="108" t="s">
        <v>750</v>
      </c>
      <c r="I93" s="109">
        <v>0.2</v>
      </c>
      <c r="J93" s="110">
        <v>35800</v>
      </c>
      <c r="K93" s="110">
        <f>IF(I93="","",J93*I93)</f>
        <v>7160</v>
      </c>
      <c r="L93" s="111" t="str">
        <f>IF(A93=1,K93,"")</f>
        <v/>
      </c>
      <c r="M93" s="111">
        <f>IF(A93=2,K93,"")</f>
        <v>7160</v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>
        <v>2</v>
      </c>
      <c r="B94" s="104"/>
      <c r="C94" s="105" t="s">
        <v>784</v>
      </c>
      <c r="D94" s="105"/>
      <c r="E94" s="105"/>
      <c r="F94" s="113"/>
      <c r="G94" s="107">
        <v>1</v>
      </c>
      <c r="H94" s="108" t="s">
        <v>750</v>
      </c>
      <c r="I94" s="109">
        <v>0.2</v>
      </c>
      <c r="J94" s="110">
        <v>32000</v>
      </c>
      <c r="K94" s="110">
        <f>IF(I94="","",J94*I94)</f>
        <v>6400</v>
      </c>
      <c r="L94" s="111" t="str">
        <f>IF(A94=1,K94,"")</f>
        <v/>
      </c>
      <c r="M94" s="111">
        <f>IF(A94=2,K94,"")</f>
        <v>6400</v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>
        <v>2</v>
      </c>
      <c r="B95" s="104"/>
      <c r="C95" s="105" t="s">
        <v>790</v>
      </c>
      <c r="D95" s="105"/>
      <c r="E95" s="105"/>
      <c r="F95" s="113"/>
      <c r="G95" s="107">
        <v>1</v>
      </c>
      <c r="H95" s="108" t="s">
        <v>750</v>
      </c>
      <c r="I95" s="109">
        <v>0.2</v>
      </c>
      <c r="J95" s="110">
        <v>30600</v>
      </c>
      <c r="K95" s="110">
        <f>IF(I95="","",J95*I95)</f>
        <v>6120</v>
      </c>
      <c r="L95" s="111" t="str">
        <f>IF(A95=1,K95,"")</f>
        <v/>
      </c>
      <c r="M95" s="111">
        <f>IF(A95=2,K95,"")</f>
        <v>6120</v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>
        <v>2</v>
      </c>
      <c r="B96" s="104"/>
      <c r="C96" s="105" t="s">
        <v>785</v>
      </c>
      <c r="D96" s="105"/>
      <c r="E96" s="105"/>
      <c r="F96" s="106"/>
      <c r="G96" s="107">
        <v>1</v>
      </c>
      <c r="H96" s="108" t="s">
        <v>750</v>
      </c>
      <c r="I96" s="109">
        <v>0.2</v>
      </c>
      <c r="J96" s="110">
        <v>28200</v>
      </c>
      <c r="K96" s="110">
        <f>IF(I96="","",J96*I96)</f>
        <v>5640</v>
      </c>
      <c r="L96" s="111" t="str">
        <f>IF(A96=1,K96,"")</f>
        <v/>
      </c>
      <c r="M96" s="111">
        <f>IF(A96=2,K96,"")</f>
        <v>5640</v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/>
      <c r="B97" s="104"/>
      <c r="C97" s="105"/>
      <c r="D97" s="105"/>
      <c r="E97" s="105"/>
      <c r="F97" s="106"/>
      <c r="G97" s="107"/>
      <c r="H97" s="108"/>
      <c r="I97" s="109"/>
      <c r="J97" s="110"/>
      <c r="K97" s="110" t="str">
        <f>IF(I97="","",J97*I97)</f>
        <v/>
      </c>
      <c r="L97" s="111" t="str">
        <f>IF(A97=1,K97,"")</f>
        <v/>
      </c>
      <c r="M97" s="111" t="str">
        <f>IF(A97=2,K97,"")</f>
        <v/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>
        <v>2</v>
      </c>
      <c r="B98" s="104"/>
      <c r="C98" s="105" t="s">
        <v>941</v>
      </c>
      <c r="D98" s="105"/>
      <c r="E98" s="105"/>
      <c r="F98" s="106"/>
      <c r="G98" s="107"/>
      <c r="H98" s="108" t="s">
        <v>947</v>
      </c>
      <c r="I98" s="109">
        <v>0.08</v>
      </c>
      <c r="J98" s="110">
        <v>28093.200000000001</v>
      </c>
      <c r="K98" s="110">
        <f>IF(I98="","",J98*I98)</f>
        <v>2247.4560000000001</v>
      </c>
      <c r="L98" s="111" t="str">
        <f>IF(A98=1,K98,"")</f>
        <v/>
      </c>
      <c r="M98" s="111">
        <f>IF(A98=2,K98,"")</f>
        <v>2247.4560000000001</v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/>
      <c r="B99" s="104"/>
      <c r="C99" s="105"/>
      <c r="D99" s="105"/>
      <c r="E99" s="105"/>
      <c r="F99" s="106"/>
      <c r="G99" s="107"/>
      <c r="H99" s="108"/>
      <c r="I99" s="109"/>
      <c r="J99" s="110"/>
      <c r="K99" s="110" t="str">
        <f>IF(I99="","",J99*I99)</f>
        <v/>
      </c>
      <c r="L99" s="111" t="str">
        <f>IF(A99=1,K99,"")</f>
        <v/>
      </c>
      <c r="M99" s="111" t="str">
        <f>IF(A99=2,K99,"")</f>
        <v/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/>
      <c r="B100" s="104"/>
      <c r="C100" s="105"/>
      <c r="D100" s="105"/>
      <c r="E100" s="105"/>
      <c r="F100" s="114"/>
      <c r="G100" s="107"/>
      <c r="H100" s="108"/>
      <c r="I100" s="109"/>
      <c r="J100" s="110"/>
      <c r="K100" s="110" t="str">
        <f>IF(I100="","",J100*I100)</f>
        <v/>
      </c>
      <c r="L100" s="111" t="str">
        <f>IF(A100=1,K100,"")</f>
        <v/>
      </c>
      <c r="M100" s="111" t="str">
        <f>IF(A100=2,K100,"")</f>
        <v/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/>
      <c r="B101" s="104"/>
      <c r="C101" s="105"/>
      <c r="D101" s="105"/>
      <c r="E101" s="105"/>
      <c r="F101" s="114"/>
      <c r="G101" s="107"/>
      <c r="H101" s="108"/>
      <c r="I101" s="109"/>
      <c r="J101" s="110"/>
      <c r="K101" s="110" t="str">
        <f>IF(I101="","",J101*I101)</f>
        <v/>
      </c>
      <c r="L101" s="111" t="str">
        <f>IF(A101=1,K101,"")</f>
        <v/>
      </c>
      <c r="M101" s="111" t="str">
        <f>IF(A101=2,K101,"")</f>
        <v/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/>
      <c r="B102" s="104"/>
      <c r="C102" s="105"/>
      <c r="D102" s="105"/>
      <c r="E102" s="105"/>
      <c r="F102" s="113"/>
      <c r="G102" s="107"/>
      <c r="H102" s="108"/>
      <c r="I102" s="109"/>
      <c r="J102" s="110"/>
      <c r="K102" s="110" t="str">
        <f>IF(I102="","",J102*I102)</f>
        <v/>
      </c>
      <c r="L102" s="111" t="str">
        <f>IF(A102=1,K102,"")</f>
        <v/>
      </c>
      <c r="M102" s="111" t="str">
        <f>IF(A102=2,K102,"")</f>
        <v/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/>
      <c r="B103" s="104"/>
      <c r="C103" s="105"/>
      <c r="D103" s="105"/>
      <c r="E103" s="105"/>
      <c r="F103" s="114"/>
      <c r="G103" s="107"/>
      <c r="H103" s="108"/>
      <c r="I103" s="109"/>
      <c r="J103" s="110"/>
      <c r="K103" s="110" t="str">
        <f>IF(I103="","",J103*I103)</f>
        <v/>
      </c>
      <c r="L103" s="111" t="str">
        <f>IF(A103=1,K103,"")</f>
        <v/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/>
      <c r="B104" s="104"/>
      <c r="C104" s="105"/>
      <c r="D104" s="105"/>
      <c r="E104" s="105"/>
      <c r="F104" s="114"/>
      <c r="G104" s="107"/>
      <c r="H104" s="108"/>
      <c r="I104" s="109"/>
      <c r="J104" s="110"/>
      <c r="K104" s="110" t="str">
        <f>IF(I104="","",J104*I104)</f>
        <v/>
      </c>
      <c r="L104" s="111" t="str">
        <f>IF(A104=1,K104,"")</f>
        <v/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/>
      <c r="B105" s="104"/>
      <c r="C105" s="105"/>
      <c r="D105" s="105"/>
      <c r="E105" s="105"/>
      <c r="F105" s="114"/>
      <c r="G105" s="107"/>
      <c r="H105" s="108"/>
      <c r="I105" s="109"/>
      <c r="J105" s="110"/>
      <c r="K105" s="110" t="str">
        <f>IF(I105="","",J105*I105)</f>
        <v/>
      </c>
      <c r="L105" s="111" t="str">
        <f>IF(A105=1,K105,"")</f>
        <v/>
      </c>
      <c r="M105" s="111" t="str">
        <f>IF(A105=2,K105,"")</f>
        <v/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38586.655999999995</v>
      </c>
      <c r="L106" s="119">
        <f>SUM(L86:L105)</f>
        <v>8246</v>
      </c>
      <c r="M106" s="119">
        <f>SUM(M86:M105)</f>
        <v>30340.656000000003</v>
      </c>
      <c r="N106" s="119">
        <f>SUM(N86:N105)</f>
        <v>0</v>
      </c>
      <c r="O106" s="119">
        <f>SUM(O86:O105)</f>
        <v>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7"/>
      <c r="E107" s="237"/>
      <c r="F107" s="237"/>
      <c r="G107" s="237"/>
      <c r="H107" s="123"/>
      <c r="I107" s="124"/>
      <c r="J107" s="125"/>
      <c r="K107" s="126">
        <f>IF(I85="","",K106/I85)</f>
        <v>1171.0669499241271</v>
      </c>
      <c r="L107" s="126">
        <f>IF($I$4="","",L106/$I$4)</f>
        <v>52.622846202935548</v>
      </c>
      <c r="M107" s="126">
        <f>IF($I$4="","",M106/$I$4)</f>
        <v>193.62256541161457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24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1488</v>
      </c>
      <c r="C110" s="84"/>
      <c r="D110" s="84"/>
      <c r="E110" s="84"/>
      <c r="F110" s="84"/>
      <c r="G110" s="84"/>
      <c r="H110" s="85"/>
      <c r="I110" s="86"/>
      <c r="J110" s="87"/>
      <c r="K110" s="87" t="s">
        <v>1490</v>
      </c>
      <c r="L110" s="88"/>
      <c r="M110" s="88"/>
      <c r="N110" s="88"/>
      <c r="O110" s="88"/>
      <c r="P110" s="89">
        <v>105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1489</v>
      </c>
      <c r="C112" s="232"/>
      <c r="D112" s="232"/>
      <c r="E112" s="232"/>
      <c r="F112" s="232"/>
      <c r="G112" s="232"/>
      <c r="H112" s="97" t="s">
        <v>110</v>
      </c>
      <c r="I112" s="98">
        <v>4.5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2</v>
      </c>
      <c r="B113" s="104"/>
      <c r="C113" s="105" t="s">
        <v>1391</v>
      </c>
      <c r="D113" s="105"/>
      <c r="E113" s="105"/>
      <c r="F113" s="106" t="s">
        <v>1067</v>
      </c>
      <c r="G113" s="107"/>
      <c r="H113" s="108" t="s">
        <v>68</v>
      </c>
      <c r="I113" s="109">
        <v>1.62</v>
      </c>
      <c r="J113" s="110">
        <v>800</v>
      </c>
      <c r="K113" s="110">
        <f>IF(I113="","",J113*I113)</f>
        <v>1296</v>
      </c>
      <c r="L113" s="111" t="str">
        <f>IF(A113=1,K113,"")</f>
        <v/>
      </c>
      <c r="M113" s="111">
        <f>IF(A113=2,K113,"")</f>
        <v>1296</v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/>
      <c r="R113" s="102"/>
    </row>
    <row r="114" spans="1:18" ht="27" customHeight="1">
      <c r="A114" s="103">
        <v>2</v>
      </c>
      <c r="B114" s="104"/>
      <c r="C114" s="105" t="s">
        <v>1392</v>
      </c>
      <c r="D114" s="105"/>
      <c r="E114" s="105"/>
      <c r="F114" s="106" t="s">
        <v>1491</v>
      </c>
      <c r="G114" s="107"/>
      <c r="H114" s="108" t="s">
        <v>68</v>
      </c>
      <c r="I114" s="109">
        <v>1.4</v>
      </c>
      <c r="J114" s="110">
        <v>1200</v>
      </c>
      <c r="K114" s="110">
        <f>IF(I114="","",J114*I114)</f>
        <v>1680</v>
      </c>
      <c r="L114" s="111" t="str">
        <f>IF(A114=1,K114,"")</f>
        <v/>
      </c>
      <c r="M114" s="111">
        <f>IF(A114=2,K114,"")</f>
        <v>1680</v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/>
      <c r="R114" s="102"/>
    </row>
    <row r="115" spans="1:18" ht="27" customHeight="1">
      <c r="A115" s="103">
        <v>1</v>
      </c>
      <c r="B115" s="104"/>
      <c r="C115" s="105" t="s">
        <v>1186</v>
      </c>
      <c r="D115" s="105"/>
      <c r="E115" s="105"/>
      <c r="F115" s="106"/>
      <c r="G115" s="107"/>
      <c r="H115" s="108" t="s">
        <v>68</v>
      </c>
      <c r="I115" s="109">
        <v>1.82</v>
      </c>
      <c r="J115" s="110">
        <v>3200</v>
      </c>
      <c r="K115" s="110">
        <f>IF(I115="","",J115*I115)</f>
        <v>5824</v>
      </c>
      <c r="L115" s="111">
        <f>IF(A115=1,K115,"")</f>
        <v>5824</v>
      </c>
      <c r="M115" s="111" t="str">
        <f>IF(A115=2,K115,"")</f>
        <v/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 t="s">
        <v>1196</v>
      </c>
      <c r="R115" s="102"/>
    </row>
    <row r="116" spans="1:18" ht="27" customHeight="1">
      <c r="A116" s="103">
        <v>2</v>
      </c>
      <c r="B116" s="104"/>
      <c r="C116" s="105" t="s">
        <v>1140</v>
      </c>
      <c r="D116" s="105"/>
      <c r="E116" s="105"/>
      <c r="F116" s="113"/>
      <c r="G116" s="107"/>
      <c r="H116" s="108" t="s">
        <v>68</v>
      </c>
      <c r="I116" s="109">
        <v>1.4</v>
      </c>
      <c r="J116" s="110">
        <v>600</v>
      </c>
      <c r="K116" s="110">
        <f>IF(I116="","",J116*I116)</f>
        <v>840</v>
      </c>
      <c r="L116" s="111" t="str">
        <f>IF(A116=1,K116,"")</f>
        <v/>
      </c>
      <c r="M116" s="111">
        <f>IF(A116=2,K116,"")</f>
        <v>840</v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/>
      <c r="B117" s="104"/>
      <c r="C117" s="105"/>
      <c r="D117" s="105"/>
      <c r="E117" s="105"/>
      <c r="F117" s="106"/>
      <c r="G117" s="107"/>
      <c r="H117" s="108"/>
      <c r="I117" s="109"/>
      <c r="J117" s="110"/>
      <c r="K117" s="110" t="str">
        <f>IF(I117="","",J117*I117)</f>
        <v/>
      </c>
      <c r="L117" s="111" t="str">
        <f>IF(A117=1,K117,"")</f>
        <v/>
      </c>
      <c r="M117" s="111" t="str">
        <f>IF(A117=2,K117,"")</f>
        <v/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/>
      <c r="B118" s="104"/>
      <c r="C118" s="105"/>
      <c r="D118" s="105"/>
      <c r="E118" s="105"/>
      <c r="F118" s="113"/>
      <c r="G118" s="107"/>
      <c r="H118" s="108"/>
      <c r="I118" s="109"/>
      <c r="J118" s="110"/>
      <c r="K118" s="110" t="str">
        <f>IF(I118="","",J118*I118)</f>
        <v/>
      </c>
      <c r="L118" s="111" t="str">
        <f>IF(A118=1,K118,"")</f>
        <v/>
      </c>
      <c r="M118" s="111" t="str">
        <f>IF(A118=2,K118,"")</f>
        <v/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>
        <v>2</v>
      </c>
      <c r="B119" s="104"/>
      <c r="C119" s="105" t="s">
        <v>1423</v>
      </c>
      <c r="D119" s="105"/>
      <c r="E119" s="105"/>
      <c r="F119" s="114" t="s">
        <v>942</v>
      </c>
      <c r="G119" s="107"/>
      <c r="H119" s="108" t="s">
        <v>648</v>
      </c>
      <c r="I119" s="109">
        <v>0.14000000000000001</v>
      </c>
      <c r="J119" s="110">
        <v>8000</v>
      </c>
      <c r="K119" s="110">
        <f>IF(I119="","",J119*I119)</f>
        <v>1120</v>
      </c>
      <c r="L119" s="111" t="str">
        <f>IF(A119=1,K119,"")</f>
        <v/>
      </c>
      <c r="M119" s="111">
        <f>IF(A119=2,K119,"")</f>
        <v>1120</v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/>
      <c r="R119" s="82"/>
    </row>
    <row r="120" spans="1:18" ht="27" customHeight="1">
      <c r="A120" s="103">
        <v>2</v>
      </c>
      <c r="B120" s="104"/>
      <c r="C120" s="105" t="s">
        <v>1424</v>
      </c>
      <c r="D120" s="105"/>
      <c r="E120" s="105"/>
      <c r="F120" s="113"/>
      <c r="G120" s="107"/>
      <c r="H120" s="108" t="s">
        <v>648</v>
      </c>
      <c r="I120" s="109">
        <v>0.14000000000000001</v>
      </c>
      <c r="J120" s="110">
        <v>12000</v>
      </c>
      <c r="K120" s="110">
        <f>IF(I120="","",J120*I120)</f>
        <v>1680.0000000000002</v>
      </c>
      <c r="L120" s="111" t="str">
        <f>IF(A120=1,K120,"")</f>
        <v/>
      </c>
      <c r="M120" s="111">
        <f>IF(A120=2,K120,"")</f>
        <v>1680.0000000000002</v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/>
      <c r="R120" s="82"/>
    </row>
    <row r="121" spans="1:18" ht="27" customHeight="1">
      <c r="A121" s="103">
        <v>2</v>
      </c>
      <c r="B121" s="104"/>
      <c r="C121" s="105" t="s">
        <v>892</v>
      </c>
      <c r="D121" s="105"/>
      <c r="E121" s="105"/>
      <c r="F121" s="113"/>
      <c r="G121" s="107"/>
      <c r="H121" s="108" t="s">
        <v>110</v>
      </c>
      <c r="I121" s="109">
        <v>4.5</v>
      </c>
      <c r="J121" s="110">
        <v>150</v>
      </c>
      <c r="K121" s="110">
        <f>IF(I121="","",J121*I121)</f>
        <v>675</v>
      </c>
      <c r="L121" s="111" t="str">
        <f>IF(A121=1,K121,"")</f>
        <v/>
      </c>
      <c r="M121" s="111">
        <f>IF(A121=2,K121,"")</f>
        <v>675</v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/>
      <c r="R121" s="82"/>
    </row>
    <row r="122" spans="1:18" ht="27" customHeight="1">
      <c r="A122" s="103">
        <v>2</v>
      </c>
      <c r="B122" s="104"/>
      <c r="C122" s="105" t="s">
        <v>785</v>
      </c>
      <c r="D122" s="105"/>
      <c r="E122" s="105"/>
      <c r="F122" s="113"/>
      <c r="G122" s="107"/>
      <c r="H122" s="108" t="s">
        <v>750</v>
      </c>
      <c r="I122" s="109">
        <v>0.27</v>
      </c>
      <c r="J122" s="110">
        <v>28200</v>
      </c>
      <c r="K122" s="110">
        <f>IF(I122="","",J122*I122)</f>
        <v>7614.0000000000009</v>
      </c>
      <c r="L122" s="111" t="str">
        <f>IF(A122=1,K122,"")</f>
        <v/>
      </c>
      <c r="M122" s="111">
        <f>IF(A122=2,K122,"")</f>
        <v>7614.0000000000009</v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>
        <v>2</v>
      </c>
      <c r="B123" s="104"/>
      <c r="C123" s="105" t="s">
        <v>784</v>
      </c>
      <c r="D123" s="105"/>
      <c r="E123" s="105"/>
      <c r="F123" s="106"/>
      <c r="G123" s="107"/>
      <c r="H123" s="108" t="s">
        <v>750</v>
      </c>
      <c r="I123" s="109">
        <v>0.14000000000000001</v>
      </c>
      <c r="J123" s="110">
        <v>32000</v>
      </c>
      <c r="K123" s="110">
        <f>IF(I123="","",J123*I123)</f>
        <v>4480</v>
      </c>
      <c r="L123" s="111" t="str">
        <f>IF(A123=1,K123,"")</f>
        <v/>
      </c>
      <c r="M123" s="111">
        <f>IF(A123=2,K123,"")</f>
        <v>4480</v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>
        <v>1</v>
      </c>
      <c r="B124" s="104"/>
      <c r="C124" s="105" t="s">
        <v>430</v>
      </c>
      <c r="D124" s="105"/>
      <c r="E124" s="105"/>
      <c r="F124" s="106"/>
      <c r="G124" s="107"/>
      <c r="H124" s="108" t="s">
        <v>643</v>
      </c>
      <c r="I124" s="109">
        <v>1.35</v>
      </c>
      <c r="J124" s="110">
        <v>26340</v>
      </c>
      <c r="K124" s="110">
        <f>IF(I124="","",J124*I124)</f>
        <v>35559</v>
      </c>
      <c r="L124" s="111">
        <f>IF(A124=1,K124,"")</f>
        <v>35559</v>
      </c>
      <c r="M124" s="111" t="str">
        <f>IF(A124=2,K124,"")</f>
        <v/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 t="s">
        <v>1492</v>
      </c>
      <c r="R124" s="115"/>
    </row>
    <row r="125" spans="1:18" ht="27" customHeight="1">
      <c r="A125" s="103"/>
      <c r="B125" s="104"/>
      <c r="C125" s="105"/>
      <c r="D125" s="105"/>
      <c r="E125" s="105"/>
      <c r="F125" s="106"/>
      <c r="G125" s="107"/>
      <c r="H125" s="108"/>
      <c r="I125" s="109"/>
      <c r="J125" s="110"/>
      <c r="K125" s="110" t="str">
        <f>IF(I125="","",J125*I125)</f>
        <v/>
      </c>
      <c r="L125" s="111" t="str">
        <f>IF(A125=1,K125,"")</f>
        <v/>
      </c>
      <c r="M125" s="111" t="str">
        <f>IF(A125=2,K125,"")</f>
        <v/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>
        <v>2</v>
      </c>
      <c r="B126" s="104"/>
      <c r="C126" s="105" t="s">
        <v>941</v>
      </c>
      <c r="D126" s="105"/>
      <c r="E126" s="105"/>
      <c r="F126" s="106"/>
      <c r="G126" s="107"/>
      <c r="H126" s="108" t="s">
        <v>947</v>
      </c>
      <c r="I126" s="109">
        <v>0.08</v>
      </c>
      <c r="J126" s="110">
        <v>19385</v>
      </c>
      <c r="K126" s="110">
        <f>IF(I126="","",J126*I126)</f>
        <v>1550.8</v>
      </c>
      <c r="L126" s="111" t="str">
        <f>IF(A126=1,K126,"")</f>
        <v/>
      </c>
      <c r="M126" s="111">
        <f>IF(A126=2,K126,"")</f>
        <v>1550.8</v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/>
      <c r="B127" s="104"/>
      <c r="C127" s="105"/>
      <c r="D127" s="105"/>
      <c r="E127" s="105"/>
      <c r="F127" s="114"/>
      <c r="G127" s="107"/>
      <c r="H127" s="108"/>
      <c r="I127" s="109"/>
      <c r="J127" s="110"/>
      <c r="K127" s="110" t="str">
        <f>IF(I127="","",J127*I127)</f>
        <v/>
      </c>
      <c r="L127" s="111" t="str">
        <f>IF(A127=1,K127,"")</f>
        <v/>
      </c>
      <c r="M127" s="111" t="str">
        <f>IF(A127=2,K127,"")</f>
        <v/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/>
      <c r="B128" s="104"/>
      <c r="C128" s="105"/>
      <c r="D128" s="105"/>
      <c r="E128" s="105"/>
      <c r="F128" s="114"/>
      <c r="G128" s="107"/>
      <c r="H128" s="108"/>
      <c r="I128" s="109"/>
      <c r="J128" s="110"/>
      <c r="K128" s="110" t="str">
        <f>IF(I128="","",J128*I128)</f>
        <v/>
      </c>
      <c r="L128" s="111" t="str">
        <f>IF(A128=1,K128,"")</f>
        <v/>
      </c>
      <c r="M128" s="111" t="str">
        <f>IF(A128=2,K128,"")</f>
        <v/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/>
      <c r="B129" s="104"/>
      <c r="C129" s="105"/>
      <c r="D129" s="105"/>
      <c r="E129" s="105"/>
      <c r="F129" s="113"/>
      <c r="G129" s="107"/>
      <c r="H129" s="108"/>
      <c r="I129" s="109"/>
      <c r="J129" s="110"/>
      <c r="K129" s="110" t="str">
        <f>IF(I129="","",J129*I129)</f>
        <v/>
      </c>
      <c r="L129" s="111" t="str">
        <f>IF(A129=1,K129,"")</f>
        <v/>
      </c>
      <c r="M129" s="111" t="str">
        <f>IF(A129=2,K129,"")</f>
        <v/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/>
      <c r="B131" s="104"/>
      <c r="C131" s="105"/>
      <c r="D131" s="105"/>
      <c r="E131" s="105"/>
      <c r="F131" s="114"/>
      <c r="G131" s="107"/>
      <c r="H131" s="108"/>
      <c r="I131" s="109"/>
      <c r="J131" s="110"/>
      <c r="K131" s="110" t="str">
        <f>IF(I131="","",J131*I131)</f>
        <v/>
      </c>
      <c r="L131" s="111" t="str">
        <f>IF(A131=1,K131,"")</f>
        <v/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/>
      <c r="B132" s="104"/>
      <c r="C132" s="105"/>
      <c r="D132" s="105"/>
      <c r="E132" s="105"/>
      <c r="F132" s="114"/>
      <c r="G132" s="107"/>
      <c r="H132" s="108"/>
      <c r="I132" s="109"/>
      <c r="J132" s="110"/>
      <c r="K132" s="110" t="str">
        <f>IF(I132="","",J132*I132)</f>
        <v/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62318.8</v>
      </c>
      <c r="L133" s="119">
        <f>SUM(L113:L132)</f>
        <v>41383</v>
      </c>
      <c r="M133" s="119">
        <f>SUM(M113:M132)</f>
        <v>20935.8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13848.622222222222</v>
      </c>
      <c r="L134" s="126">
        <f>IF($I$4="","",L133/$I$4)</f>
        <v>264.09061901723038</v>
      </c>
      <c r="M134" s="126">
        <f>IF($I$4="","",M133/$I$4)</f>
        <v>133.60433950223359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24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1488</v>
      </c>
      <c r="C137" s="84"/>
      <c r="D137" s="84"/>
      <c r="E137" s="84"/>
      <c r="F137" s="84"/>
      <c r="G137" s="84"/>
      <c r="H137" s="85"/>
      <c r="I137" s="86"/>
      <c r="J137" s="87"/>
      <c r="K137" s="87" t="s">
        <v>1494</v>
      </c>
      <c r="L137" s="88"/>
      <c r="M137" s="88"/>
      <c r="N137" s="88"/>
      <c r="O137" s="88"/>
      <c r="P137" s="89">
        <v>106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1493</v>
      </c>
      <c r="C139" s="232"/>
      <c r="D139" s="232"/>
      <c r="E139" s="232"/>
      <c r="F139" s="232"/>
      <c r="G139" s="232"/>
      <c r="H139" s="97" t="s">
        <v>110</v>
      </c>
      <c r="I139" s="98">
        <v>2.1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2</v>
      </c>
      <c r="B140" s="104"/>
      <c r="C140" s="105" t="s">
        <v>1391</v>
      </c>
      <c r="D140" s="105"/>
      <c r="E140" s="105"/>
      <c r="F140" s="106"/>
      <c r="G140" s="107"/>
      <c r="H140" s="108" t="s">
        <v>68</v>
      </c>
      <c r="I140" s="109">
        <v>1.36</v>
      </c>
      <c r="J140" s="110">
        <v>800</v>
      </c>
      <c r="K140" s="110">
        <f>IF(I140="","",J140*I140)</f>
        <v>1088</v>
      </c>
      <c r="L140" s="111" t="str">
        <f>IF(A140=1,K140,"")</f>
        <v/>
      </c>
      <c r="M140" s="111">
        <f>IF(A140=2,K140,"")</f>
        <v>1088</v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/>
      <c r="R140" s="102"/>
    </row>
    <row r="141" spans="1:18" ht="27" customHeight="1">
      <c r="A141" s="103">
        <v>2</v>
      </c>
      <c r="B141" s="104"/>
      <c r="C141" s="105" t="s">
        <v>1392</v>
      </c>
      <c r="D141" s="105"/>
      <c r="E141" s="105"/>
      <c r="F141" s="106" t="s">
        <v>1428</v>
      </c>
      <c r="G141" s="107"/>
      <c r="H141" s="108" t="s">
        <v>68</v>
      </c>
      <c r="I141" s="109">
        <v>1.1599999999999999</v>
      </c>
      <c r="J141" s="110">
        <v>1200</v>
      </c>
      <c r="K141" s="110">
        <f>IF(I141="","",J141*I141)</f>
        <v>1392</v>
      </c>
      <c r="L141" s="111" t="str">
        <f>IF(A141=1,K141,"")</f>
        <v/>
      </c>
      <c r="M141" s="111">
        <f>IF(A141=2,K141,"")</f>
        <v>1392</v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/>
      <c r="R141" s="102"/>
    </row>
    <row r="142" spans="1:18" ht="27" customHeight="1">
      <c r="A142" s="103">
        <v>1</v>
      </c>
      <c r="B142" s="104"/>
      <c r="C142" s="105" t="s">
        <v>1186</v>
      </c>
      <c r="D142" s="105"/>
      <c r="E142" s="105"/>
      <c r="F142" s="106"/>
      <c r="G142" s="107"/>
      <c r="H142" s="108" t="s">
        <v>68</v>
      </c>
      <c r="I142" s="109">
        <v>1.48</v>
      </c>
      <c r="J142" s="110">
        <v>3200</v>
      </c>
      <c r="K142" s="110">
        <f>IF(I142="","",J142*I142)</f>
        <v>4736</v>
      </c>
      <c r="L142" s="111">
        <f>IF(A142=1,K142,"")</f>
        <v>4736</v>
      </c>
      <c r="M142" s="111" t="str">
        <f>IF(A142=2,K142,"")</f>
        <v/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 t="s">
        <v>1196</v>
      </c>
      <c r="R142" s="102"/>
    </row>
    <row r="143" spans="1:18" ht="27" customHeight="1">
      <c r="A143" s="103">
        <v>2</v>
      </c>
      <c r="B143" s="104"/>
      <c r="C143" s="105" t="s">
        <v>1140</v>
      </c>
      <c r="D143" s="105"/>
      <c r="E143" s="105"/>
      <c r="F143" s="113"/>
      <c r="G143" s="107"/>
      <c r="H143" s="108" t="s">
        <v>68</v>
      </c>
      <c r="I143" s="109">
        <v>1.1599999999999999</v>
      </c>
      <c r="J143" s="110">
        <v>600</v>
      </c>
      <c r="K143" s="110">
        <f>IF(I143="","",J143*I143)</f>
        <v>696</v>
      </c>
      <c r="L143" s="111" t="str">
        <f>IF(A143=1,K143,"")</f>
        <v/>
      </c>
      <c r="M143" s="111">
        <f>IF(A143=2,K143,"")</f>
        <v>696</v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/>
      <c r="B144" s="104"/>
      <c r="C144" s="105"/>
      <c r="D144" s="105"/>
      <c r="E144" s="105"/>
      <c r="F144" s="106"/>
      <c r="G144" s="107"/>
      <c r="H144" s="108"/>
      <c r="I144" s="109"/>
      <c r="J144" s="110"/>
      <c r="K144" s="110" t="str">
        <f>IF(I144="","",J144*I144)</f>
        <v/>
      </c>
      <c r="L144" s="111" t="str">
        <f>IF(A144=1,K144,"")</f>
        <v/>
      </c>
      <c r="M144" s="111" t="str">
        <f>IF(A144=2,K144,"")</f>
        <v/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/>
      <c r="B145" s="104"/>
      <c r="C145" s="105"/>
      <c r="D145" s="105"/>
      <c r="E145" s="105"/>
      <c r="F145" s="113"/>
      <c r="G145" s="107"/>
      <c r="H145" s="108"/>
      <c r="I145" s="109"/>
      <c r="J145" s="110"/>
      <c r="K145" s="110" t="str">
        <f>IF(I145="","",J145*I145)</f>
        <v/>
      </c>
      <c r="L145" s="111" t="str">
        <f>IF(A145=1,K145,"")</f>
        <v/>
      </c>
      <c r="M145" s="111" t="str">
        <f>IF(A145=2,K145,"")</f>
        <v/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>
        <v>2</v>
      </c>
      <c r="B146" s="104"/>
      <c r="C146" s="105" t="s">
        <v>1423</v>
      </c>
      <c r="D146" s="105"/>
      <c r="E146" s="105"/>
      <c r="F146" s="114" t="s">
        <v>1436</v>
      </c>
      <c r="G146" s="107"/>
      <c r="H146" s="108" t="s">
        <v>648</v>
      </c>
      <c r="I146" s="109">
        <v>7.0000000000000007E-2</v>
      </c>
      <c r="J146" s="110">
        <v>8000</v>
      </c>
      <c r="K146" s="110">
        <f>IF(I146="","",J146*I146)</f>
        <v>560</v>
      </c>
      <c r="L146" s="111" t="str">
        <f>IF(A146=1,K146,"")</f>
        <v/>
      </c>
      <c r="M146" s="111">
        <f>IF(A146=2,K146,"")</f>
        <v>560</v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/>
      <c r="R146" s="82"/>
    </row>
    <row r="147" spans="1:18" ht="27" customHeight="1">
      <c r="A147" s="103">
        <v>2</v>
      </c>
      <c r="B147" s="104"/>
      <c r="C147" s="105"/>
      <c r="D147" s="105"/>
      <c r="E147" s="105"/>
      <c r="F147" s="113" t="s">
        <v>1437</v>
      </c>
      <c r="G147" s="107">
        <v>9.8000000000000007</v>
      </c>
      <c r="H147" s="108" t="s">
        <v>791</v>
      </c>
      <c r="I147" s="109">
        <v>7.0000000000000007E-2</v>
      </c>
      <c r="J147" s="110">
        <v>12000</v>
      </c>
      <c r="K147" s="110">
        <f>IF(I147="","",J147*I147)</f>
        <v>840.00000000000011</v>
      </c>
      <c r="L147" s="111" t="str">
        <f>IF(A147=1,K147,"")</f>
        <v/>
      </c>
      <c r="M147" s="111">
        <f>IF(A147=2,K147,"")</f>
        <v>840.00000000000011</v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/>
      <c r="R147" s="82"/>
    </row>
    <row r="148" spans="1:18" ht="27" customHeight="1">
      <c r="A148" s="103">
        <v>2</v>
      </c>
      <c r="B148" s="104"/>
      <c r="C148" s="105" t="s">
        <v>892</v>
      </c>
      <c r="D148" s="105"/>
      <c r="E148" s="105"/>
      <c r="F148" s="113"/>
      <c r="G148" s="107"/>
      <c r="H148" s="108" t="s">
        <v>110</v>
      </c>
      <c r="I148" s="109">
        <v>2.1</v>
      </c>
      <c r="J148" s="110">
        <v>150</v>
      </c>
      <c r="K148" s="110">
        <f>IF(I148="","",J148*I148)</f>
        <v>315</v>
      </c>
      <c r="L148" s="111" t="str">
        <f>IF(A148=1,K148,"")</f>
        <v/>
      </c>
      <c r="M148" s="111">
        <f>IF(A148=2,K148,"")</f>
        <v>315</v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>
        <v>2</v>
      </c>
      <c r="B149" s="104"/>
      <c r="C149" s="105" t="s">
        <v>784</v>
      </c>
      <c r="D149" s="105"/>
      <c r="E149" s="105"/>
      <c r="F149" s="113"/>
      <c r="G149" s="107"/>
      <c r="H149" s="108" t="s">
        <v>750</v>
      </c>
      <c r="I149" s="109">
        <v>7.0000000000000007E-2</v>
      </c>
      <c r="J149" s="110">
        <v>32000</v>
      </c>
      <c r="K149" s="110">
        <f>IF(I149="","",J149*I149)</f>
        <v>2240</v>
      </c>
      <c r="L149" s="111" t="str">
        <f>IF(A149=1,K149,"")</f>
        <v/>
      </c>
      <c r="M149" s="111">
        <f>IF(A149=2,K149,"")</f>
        <v>2240</v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>
        <v>2</v>
      </c>
      <c r="B150" s="104"/>
      <c r="C150" s="105" t="s">
        <v>785</v>
      </c>
      <c r="D150" s="105"/>
      <c r="E150" s="105"/>
      <c r="F150" s="106"/>
      <c r="G150" s="107"/>
      <c r="H150" s="108" t="s">
        <v>750</v>
      </c>
      <c r="I150" s="109">
        <v>0.14000000000000001</v>
      </c>
      <c r="J150" s="110">
        <v>28200</v>
      </c>
      <c r="K150" s="110">
        <f>IF(I150="","",J150*I150)</f>
        <v>3948.0000000000005</v>
      </c>
      <c r="L150" s="111" t="str">
        <f>IF(A150=1,K150,"")</f>
        <v/>
      </c>
      <c r="M150" s="111">
        <f>IF(A150=2,K150,"")</f>
        <v>3948.0000000000005</v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>
        <v>1</v>
      </c>
      <c r="B151" s="104"/>
      <c r="C151" s="105" t="s">
        <v>427</v>
      </c>
      <c r="D151" s="105"/>
      <c r="E151" s="105"/>
      <c r="F151" s="106" t="s">
        <v>1495</v>
      </c>
      <c r="G151" s="107"/>
      <c r="H151" s="108" t="s">
        <v>643</v>
      </c>
      <c r="I151" s="109">
        <v>0.34</v>
      </c>
      <c r="J151" s="110">
        <v>32290</v>
      </c>
      <c r="K151" s="110">
        <f>IF(I151="","",J151*I151)</f>
        <v>10978.6</v>
      </c>
      <c r="L151" s="111">
        <f>IF(A151=1,K151,"")</f>
        <v>10978.6</v>
      </c>
      <c r="M151" s="111" t="str">
        <f>IF(A151=2,K151,"")</f>
        <v/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 t="s">
        <v>1439</v>
      </c>
      <c r="R151" s="115"/>
    </row>
    <row r="152" spans="1:18" ht="27" customHeight="1">
      <c r="A152" s="103">
        <v>2</v>
      </c>
      <c r="B152" s="104"/>
      <c r="C152" s="105" t="s">
        <v>786</v>
      </c>
      <c r="D152" s="105"/>
      <c r="E152" s="105"/>
      <c r="F152" s="106"/>
      <c r="G152" s="107"/>
      <c r="H152" s="108" t="s">
        <v>793</v>
      </c>
      <c r="I152" s="109">
        <v>2.81</v>
      </c>
      <c r="J152" s="110">
        <v>155</v>
      </c>
      <c r="K152" s="110">
        <f>IF(I152="","",J152*I152)</f>
        <v>435.55</v>
      </c>
      <c r="L152" s="111" t="str">
        <f>IF(A152=1,K152,"")</f>
        <v/>
      </c>
      <c r="M152" s="111">
        <f>IF(A152=2,K152,"")</f>
        <v>435.55</v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/>
      <c r="B153" s="104"/>
      <c r="C153" s="105"/>
      <c r="D153" s="105"/>
      <c r="E153" s="105"/>
      <c r="F153" s="106"/>
      <c r="G153" s="107"/>
      <c r="H153" s="108"/>
      <c r="I153" s="109"/>
      <c r="J153" s="110"/>
      <c r="K153" s="110" t="str">
        <f>IF(I153="","",J153*I153)</f>
        <v/>
      </c>
      <c r="L153" s="111" t="str">
        <f>IF(A153=1,K153,"")</f>
        <v/>
      </c>
      <c r="M153" s="111" t="str">
        <f>IF(A153=2,K153,"")</f>
        <v/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>
        <v>2</v>
      </c>
      <c r="B154" s="104"/>
      <c r="C154" s="105" t="s">
        <v>941</v>
      </c>
      <c r="D154" s="105"/>
      <c r="E154" s="105"/>
      <c r="F154" s="114"/>
      <c r="G154" s="107"/>
      <c r="H154" s="108" t="s">
        <v>947</v>
      </c>
      <c r="I154" s="109">
        <v>0.08</v>
      </c>
      <c r="J154" s="110">
        <v>11514.55</v>
      </c>
      <c r="K154" s="110">
        <f>IF(I154="","",J154*I154)</f>
        <v>921.16399999999999</v>
      </c>
      <c r="L154" s="111" t="str">
        <f>IF(A154=1,K154,"")</f>
        <v/>
      </c>
      <c r="M154" s="111">
        <f>IF(A154=2,K154,"")</f>
        <v>921.16399999999999</v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/>
      <c r="B155" s="104"/>
      <c r="C155" s="105"/>
      <c r="D155" s="105"/>
      <c r="E155" s="105"/>
      <c r="F155" s="114"/>
      <c r="G155" s="107"/>
      <c r="H155" s="108"/>
      <c r="I155" s="109"/>
      <c r="J155" s="110"/>
      <c r="K155" s="110" t="str">
        <f>IF(I155="","",J155*I155)</f>
        <v/>
      </c>
      <c r="L155" s="111" t="str">
        <f>IF(A155=1,K155,"")</f>
        <v/>
      </c>
      <c r="M155" s="111" t="str">
        <f>IF(A155=2,K155,"")</f>
        <v/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/>
      <c r="B156" s="104"/>
      <c r="C156" s="105"/>
      <c r="D156" s="105"/>
      <c r="E156" s="105"/>
      <c r="F156" s="113"/>
      <c r="G156" s="107"/>
      <c r="H156" s="108"/>
      <c r="I156" s="109"/>
      <c r="J156" s="110"/>
      <c r="K156" s="110" t="str">
        <f>IF(I156="","",J156*I156)</f>
        <v/>
      </c>
      <c r="L156" s="111" t="str">
        <f>IF(A156=1,K156,"")</f>
        <v/>
      </c>
      <c r="M156" s="111" t="str">
        <f>IF(A156=2,K156,"")</f>
        <v/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/>
      <c r="B157" s="104"/>
      <c r="C157" s="105"/>
      <c r="D157" s="105"/>
      <c r="E157" s="105"/>
      <c r="F157" s="114"/>
      <c r="G157" s="107"/>
      <c r="H157" s="108"/>
      <c r="I157" s="109"/>
      <c r="J157" s="110"/>
      <c r="K157" s="110" t="str">
        <f>IF(I157="","",J157*I157)</f>
        <v/>
      </c>
      <c r="L157" s="111" t="str">
        <f>IF(A157=1,K157,"")</f>
        <v/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28150.313999999998</v>
      </c>
      <c r="L160" s="119">
        <f>SUM(L140:L159)</f>
        <v>15714.6</v>
      </c>
      <c r="M160" s="119">
        <f>SUM(M140:M159)</f>
        <v>12435.714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13404.911428571428</v>
      </c>
      <c r="L161" s="126">
        <f>IF($I$4="","",L160/$I$4)</f>
        <v>100.28462029355457</v>
      </c>
      <c r="M161" s="126">
        <f>IF($I$4="","",M160/$I$4)</f>
        <v>79.360012763241869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24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1488</v>
      </c>
      <c r="C164" s="84"/>
      <c r="D164" s="84"/>
      <c r="E164" s="84"/>
      <c r="F164" s="84"/>
      <c r="G164" s="84"/>
      <c r="H164" s="85"/>
      <c r="I164" s="86"/>
      <c r="J164" s="87"/>
      <c r="K164" s="87" t="s">
        <v>1497</v>
      </c>
      <c r="L164" s="88"/>
      <c r="M164" s="88"/>
      <c r="N164" s="88"/>
      <c r="O164" s="88"/>
      <c r="P164" s="89">
        <v>107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1496</v>
      </c>
      <c r="C166" s="232"/>
      <c r="D166" s="232"/>
      <c r="E166" s="232"/>
      <c r="F166" s="232"/>
      <c r="G166" s="232"/>
      <c r="H166" s="97" t="s">
        <v>110</v>
      </c>
      <c r="I166" s="98">
        <v>5.2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>
        <v>2</v>
      </c>
      <c r="B167" s="104"/>
      <c r="C167" s="105" t="s">
        <v>1391</v>
      </c>
      <c r="D167" s="105"/>
      <c r="E167" s="105"/>
      <c r="F167" s="106"/>
      <c r="G167" s="107"/>
      <c r="H167" s="108" t="s">
        <v>68</v>
      </c>
      <c r="I167" s="109">
        <v>3.5</v>
      </c>
      <c r="J167" s="110">
        <v>800</v>
      </c>
      <c r="K167" s="110">
        <f>IF(I167="","",J167*I167)</f>
        <v>2800</v>
      </c>
      <c r="L167" s="111" t="str">
        <f>IF(A167=1,K167,"")</f>
        <v/>
      </c>
      <c r="M167" s="111">
        <f>IF(A167=2,K167,"")</f>
        <v>2800</v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/>
      <c r="R167" s="102"/>
    </row>
    <row r="168" spans="1:18" ht="27" customHeight="1">
      <c r="A168" s="103">
        <v>2</v>
      </c>
      <c r="B168" s="104"/>
      <c r="C168" s="105" t="s">
        <v>1392</v>
      </c>
      <c r="D168" s="105"/>
      <c r="E168" s="105"/>
      <c r="F168" s="106" t="s">
        <v>1428</v>
      </c>
      <c r="G168" s="107"/>
      <c r="H168" s="108" t="s">
        <v>68</v>
      </c>
      <c r="I168" s="109">
        <v>2.84</v>
      </c>
      <c r="J168" s="110">
        <v>1200</v>
      </c>
      <c r="K168" s="110">
        <f>IF(I168="","",J168*I168)</f>
        <v>3408</v>
      </c>
      <c r="L168" s="111" t="str">
        <f>IF(A168=1,K168,"")</f>
        <v/>
      </c>
      <c r="M168" s="111">
        <f>IF(A168=2,K168,"")</f>
        <v>3408</v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/>
      <c r="R168" s="102"/>
    </row>
    <row r="169" spans="1:18" ht="27" customHeight="1">
      <c r="A169" s="103">
        <v>1</v>
      </c>
      <c r="B169" s="104"/>
      <c r="C169" s="105" t="s">
        <v>1186</v>
      </c>
      <c r="D169" s="105"/>
      <c r="E169" s="105"/>
      <c r="F169" s="106"/>
      <c r="G169" s="107"/>
      <c r="H169" s="108" t="s">
        <v>68</v>
      </c>
      <c r="I169" s="109">
        <v>3.7</v>
      </c>
      <c r="J169" s="110">
        <v>3200</v>
      </c>
      <c r="K169" s="110">
        <f>IF(I169="","",J169*I169)</f>
        <v>11840</v>
      </c>
      <c r="L169" s="111">
        <f>IF(A169=1,K169,"")</f>
        <v>11840</v>
      </c>
      <c r="M169" s="111" t="str">
        <f>IF(A169=2,K169,"")</f>
        <v/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 t="s">
        <v>1196</v>
      </c>
      <c r="R169" s="102"/>
    </row>
    <row r="170" spans="1:18" ht="27" customHeight="1">
      <c r="A170" s="103">
        <v>2</v>
      </c>
      <c r="B170" s="104"/>
      <c r="C170" s="105" t="s">
        <v>1140</v>
      </c>
      <c r="D170" s="105"/>
      <c r="E170" s="105"/>
      <c r="F170" s="113"/>
      <c r="G170" s="107"/>
      <c r="H170" s="108" t="s">
        <v>68</v>
      </c>
      <c r="I170" s="109">
        <v>2.84</v>
      </c>
      <c r="J170" s="110">
        <v>600</v>
      </c>
      <c r="K170" s="110">
        <f>IF(I170="","",J170*I170)</f>
        <v>1704</v>
      </c>
      <c r="L170" s="111" t="str">
        <f>IF(A170=1,K170,"")</f>
        <v/>
      </c>
      <c r="M170" s="111">
        <f>IF(A170=2,K170,"")</f>
        <v>1704</v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/>
      <c r="B171" s="104"/>
      <c r="C171" s="105"/>
      <c r="D171" s="105"/>
      <c r="E171" s="105"/>
      <c r="F171" s="106"/>
      <c r="G171" s="107"/>
      <c r="H171" s="108"/>
      <c r="I171" s="109"/>
      <c r="J171" s="110"/>
      <c r="K171" s="110" t="str">
        <f>IF(I171="","",J171*I171)</f>
        <v/>
      </c>
      <c r="L171" s="111" t="str">
        <f>IF(A171=1,K171,"")</f>
        <v/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/>
      <c r="B172" s="104"/>
      <c r="C172" s="105"/>
      <c r="D172" s="105"/>
      <c r="E172" s="105"/>
      <c r="F172" s="113"/>
      <c r="G172" s="107"/>
      <c r="H172" s="108"/>
      <c r="I172" s="109"/>
      <c r="J172" s="110"/>
      <c r="K172" s="110" t="str">
        <f>IF(I172="","",J172*I172)</f>
        <v/>
      </c>
      <c r="L172" s="111" t="str">
        <f>IF(A172=1,K172,"")</f>
        <v/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>
        <v>2</v>
      </c>
      <c r="B173" s="104"/>
      <c r="C173" s="105" t="s">
        <v>1423</v>
      </c>
      <c r="D173" s="105"/>
      <c r="E173" s="105"/>
      <c r="F173" s="114" t="s">
        <v>1442</v>
      </c>
      <c r="G173" s="107"/>
      <c r="H173" s="108" t="s">
        <v>648</v>
      </c>
      <c r="I173" s="109">
        <v>0.2</v>
      </c>
      <c r="J173" s="110">
        <v>8000</v>
      </c>
      <c r="K173" s="110">
        <f>IF(I173="","",J173*I173)</f>
        <v>1600</v>
      </c>
      <c r="L173" s="111" t="str">
        <f>IF(A173=1,K173,"")</f>
        <v/>
      </c>
      <c r="M173" s="111">
        <f>IF(A173=2,K173,"")</f>
        <v>1600</v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>
        <v>2</v>
      </c>
      <c r="B174" s="104"/>
      <c r="C174" s="105" t="s">
        <v>1424</v>
      </c>
      <c r="D174" s="105"/>
      <c r="E174" s="105"/>
      <c r="F174" s="113"/>
      <c r="G174" s="107">
        <v>9.8000000000000007</v>
      </c>
      <c r="H174" s="108" t="s">
        <v>648</v>
      </c>
      <c r="I174" s="109">
        <v>0.2</v>
      </c>
      <c r="J174" s="110">
        <v>15000</v>
      </c>
      <c r="K174" s="110">
        <f>IF(I174="","",J174*I174)</f>
        <v>3000</v>
      </c>
      <c r="L174" s="111" t="str">
        <f>IF(A174=1,K174,"")</f>
        <v/>
      </c>
      <c r="M174" s="111">
        <f>IF(A174=2,K174,"")</f>
        <v>3000</v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>
        <v>2</v>
      </c>
      <c r="B175" s="104"/>
      <c r="C175" s="105" t="s">
        <v>892</v>
      </c>
      <c r="D175" s="105"/>
      <c r="E175" s="105"/>
      <c r="F175" s="113"/>
      <c r="G175" s="107"/>
      <c r="H175" s="108" t="s">
        <v>110</v>
      </c>
      <c r="I175" s="109">
        <v>5.2</v>
      </c>
      <c r="J175" s="110">
        <v>50</v>
      </c>
      <c r="K175" s="110">
        <f>IF(I175="","",J175*I175)</f>
        <v>260</v>
      </c>
      <c r="L175" s="111" t="str">
        <f>IF(A175=1,K175,"")</f>
        <v/>
      </c>
      <c r="M175" s="111">
        <f>IF(A175=2,K175,"")</f>
        <v>260</v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>
        <v>2</v>
      </c>
      <c r="B176" s="104"/>
      <c r="C176" s="105" t="s">
        <v>785</v>
      </c>
      <c r="D176" s="105"/>
      <c r="E176" s="105"/>
      <c r="F176" s="113"/>
      <c r="G176" s="107"/>
      <c r="H176" s="108" t="s">
        <v>750</v>
      </c>
      <c r="I176" s="109">
        <v>0.39</v>
      </c>
      <c r="J176" s="110">
        <v>28200</v>
      </c>
      <c r="K176" s="110">
        <f>IF(I176="","",J176*I176)</f>
        <v>10998</v>
      </c>
      <c r="L176" s="111" t="str">
        <f>IF(A176=1,K176,"")</f>
        <v/>
      </c>
      <c r="M176" s="111">
        <f>IF(A176=2,K176,"")</f>
        <v>10998</v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>
        <v>2</v>
      </c>
      <c r="B177" s="104"/>
      <c r="C177" s="105" t="s">
        <v>784</v>
      </c>
      <c r="D177" s="105"/>
      <c r="E177" s="105"/>
      <c r="F177" s="106"/>
      <c r="G177" s="107"/>
      <c r="H177" s="108" t="s">
        <v>750</v>
      </c>
      <c r="I177" s="109">
        <v>0.2</v>
      </c>
      <c r="J177" s="110">
        <v>32000</v>
      </c>
      <c r="K177" s="110">
        <f>IF(I177="","",J177*I177)</f>
        <v>6400</v>
      </c>
      <c r="L177" s="111" t="str">
        <f>IF(A177=1,K177,"")</f>
        <v/>
      </c>
      <c r="M177" s="111">
        <f>IF(A177=2,K177,"")</f>
        <v>6400</v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>
        <v>2</v>
      </c>
      <c r="B178" s="104"/>
      <c r="C178" s="105" t="s">
        <v>427</v>
      </c>
      <c r="D178" s="105"/>
      <c r="E178" s="105"/>
      <c r="F178" s="106" t="s">
        <v>428</v>
      </c>
      <c r="G178" s="107"/>
      <c r="H178" s="108" t="s">
        <v>643</v>
      </c>
      <c r="I178" s="109">
        <v>1.3</v>
      </c>
      <c r="J178" s="110">
        <v>41570</v>
      </c>
      <c r="K178" s="110">
        <f>IF(I178="","",J178*I178)</f>
        <v>54041</v>
      </c>
      <c r="L178" s="111" t="str">
        <f>IF(A178=1,K178,"")</f>
        <v/>
      </c>
      <c r="M178" s="111">
        <f>IF(A178=2,K178,"")</f>
        <v>54041</v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 t="s">
        <v>1443</v>
      </c>
      <c r="R178" s="115"/>
    </row>
    <row r="179" spans="1:18" ht="27" customHeight="1">
      <c r="A179" s="103">
        <v>2</v>
      </c>
      <c r="B179" s="104"/>
      <c r="C179" s="105" t="s">
        <v>786</v>
      </c>
      <c r="D179" s="105"/>
      <c r="E179" s="105"/>
      <c r="F179" s="106"/>
      <c r="G179" s="107"/>
      <c r="H179" s="108" t="s">
        <v>793</v>
      </c>
      <c r="I179" s="109">
        <v>7.64</v>
      </c>
      <c r="J179" s="110">
        <v>155</v>
      </c>
      <c r="K179" s="110">
        <f>IF(I179="","",J179*I179)</f>
        <v>1184.2</v>
      </c>
      <c r="L179" s="111" t="str">
        <f>IF(A179=1,K179,"")</f>
        <v/>
      </c>
      <c r="M179" s="111">
        <f>IF(A179=2,K179,"")</f>
        <v>1184.2</v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>
        <v>2</v>
      </c>
      <c r="B180" s="104"/>
      <c r="C180" s="105" t="s">
        <v>941</v>
      </c>
      <c r="D180" s="105"/>
      <c r="E180" s="105"/>
      <c r="F180" s="106"/>
      <c r="G180" s="107"/>
      <c r="H180" s="108" t="s">
        <v>947</v>
      </c>
      <c r="I180" s="109">
        <v>0.08</v>
      </c>
      <c r="J180" s="110">
        <v>130962.16</v>
      </c>
      <c r="K180" s="110">
        <f>IF(I180="","",J180*I180)</f>
        <v>10476.972800000001</v>
      </c>
      <c r="L180" s="111" t="str">
        <f>IF(A180=1,K180,"")</f>
        <v/>
      </c>
      <c r="M180" s="111">
        <f>IF(A180=2,K180,"")</f>
        <v>10476.972800000001</v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/>
      <c r="B181" s="104"/>
      <c r="C181" s="105"/>
      <c r="D181" s="105"/>
      <c r="E181" s="105"/>
      <c r="F181" s="114"/>
      <c r="G181" s="107"/>
      <c r="H181" s="108"/>
      <c r="I181" s="109"/>
      <c r="J181" s="110"/>
      <c r="K181" s="110" t="str">
        <f>IF(I181="","",J181*I181)</f>
        <v/>
      </c>
      <c r="L181" s="111" t="str">
        <f>IF(A181=1,K181,"")</f>
        <v/>
      </c>
      <c r="M181" s="111" t="str">
        <f>IF(A181=2,K181,"")</f>
        <v/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/>
      <c r="B182" s="104"/>
      <c r="C182" s="105"/>
      <c r="D182" s="105"/>
      <c r="E182" s="105"/>
      <c r="F182" s="114"/>
      <c r="G182" s="107"/>
      <c r="H182" s="108"/>
      <c r="I182" s="109"/>
      <c r="J182" s="110"/>
      <c r="K182" s="110" t="str">
        <f>IF(I182="","",J182*I182)</f>
        <v/>
      </c>
      <c r="L182" s="111" t="str">
        <f>IF(A182=1,K182,"")</f>
        <v/>
      </c>
      <c r="M182" s="111" t="str">
        <f>IF(A182=2,K182,"")</f>
        <v/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/>
      <c r="B183" s="104"/>
      <c r="C183" s="105"/>
      <c r="D183" s="105"/>
      <c r="E183" s="105"/>
      <c r="F183" s="113"/>
      <c r="G183" s="107"/>
      <c r="H183" s="108"/>
      <c r="I183" s="109"/>
      <c r="J183" s="110"/>
      <c r="K183" s="110" t="str">
        <f>IF(I183="","",J183*I183)</f>
        <v/>
      </c>
      <c r="L183" s="111" t="str">
        <f>IF(A183=1,K183,"")</f>
        <v/>
      </c>
      <c r="M183" s="111" t="str">
        <f>IF(A183=2,K183,"")</f>
        <v/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/>
      <c r="B184" s="104"/>
      <c r="C184" s="105"/>
      <c r="D184" s="105"/>
      <c r="E184" s="105"/>
      <c r="F184" s="114"/>
      <c r="G184" s="107"/>
      <c r="H184" s="108"/>
      <c r="I184" s="109"/>
      <c r="J184" s="110"/>
      <c r="K184" s="110" t="str">
        <f>IF(I184="","",J184*I184)</f>
        <v/>
      </c>
      <c r="L184" s="111" t="str">
        <f>IF(A184=1,K184,"")</f>
        <v/>
      </c>
      <c r="M184" s="111" t="str">
        <f>IF(A184=2,K184,"")</f>
        <v/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/>
      <c r="B185" s="104"/>
      <c r="C185" s="105"/>
      <c r="D185" s="105"/>
      <c r="E185" s="105"/>
      <c r="F185" s="114"/>
      <c r="G185" s="107"/>
      <c r="H185" s="108"/>
      <c r="I185" s="109"/>
      <c r="J185" s="110"/>
      <c r="K185" s="110" t="str">
        <f>IF(I185="","",J185*I185)</f>
        <v/>
      </c>
      <c r="L185" s="111" t="str">
        <f>IF(A185=1,K185,"")</f>
        <v/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/>
      <c r="B186" s="104"/>
      <c r="C186" s="105"/>
      <c r="D186" s="105"/>
      <c r="E186" s="105"/>
      <c r="F186" s="114"/>
      <c r="G186" s="107"/>
      <c r="H186" s="108"/>
      <c r="I186" s="109"/>
      <c r="J186" s="110"/>
      <c r="K186" s="110" t="str">
        <f>IF(I186="","",J186*I186)</f>
        <v/>
      </c>
      <c r="L186" s="111" t="str">
        <f>IF(A186=1,K186,"")</f>
        <v/>
      </c>
      <c r="M186" s="111" t="str">
        <f>IF(A186=2,K186,"")</f>
        <v/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107712.1728</v>
      </c>
      <c r="L187" s="119">
        <f>SUM(L167:L186)</f>
        <v>11840</v>
      </c>
      <c r="M187" s="119">
        <f>SUM(M167:M186)</f>
        <v>95872.1728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20713.879384615382</v>
      </c>
      <c r="L188" s="126">
        <f>IF($I$4="","",L187/$I$4)</f>
        <v>75.558391831525213</v>
      </c>
      <c r="M188" s="126">
        <f>IF($I$4="","",M187/$I$4)</f>
        <v>611.81986470963625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24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1498</v>
      </c>
      <c r="C191" s="84"/>
      <c r="D191" s="84"/>
      <c r="E191" s="84"/>
      <c r="F191" s="84"/>
      <c r="G191" s="84"/>
      <c r="H191" s="85"/>
      <c r="I191" s="86"/>
      <c r="J191" s="87"/>
      <c r="K191" s="87" t="s">
        <v>1500</v>
      </c>
      <c r="L191" s="88"/>
      <c r="M191" s="88"/>
      <c r="N191" s="88"/>
      <c r="O191" s="88"/>
      <c r="P191" s="89">
        <v>108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1499</v>
      </c>
      <c r="C193" s="232"/>
      <c r="D193" s="232"/>
      <c r="E193" s="232"/>
      <c r="F193" s="232"/>
      <c r="G193" s="232"/>
      <c r="H193" s="97" t="s">
        <v>110</v>
      </c>
      <c r="I193" s="98">
        <v>5.68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>
        <v>2</v>
      </c>
      <c r="B194" s="104"/>
      <c r="C194" s="105" t="s">
        <v>1391</v>
      </c>
      <c r="D194" s="105"/>
      <c r="E194" s="105"/>
      <c r="F194" s="106" t="s">
        <v>964</v>
      </c>
      <c r="G194" s="107"/>
      <c r="H194" s="108" t="s">
        <v>68</v>
      </c>
      <c r="I194" s="109">
        <v>1.51</v>
      </c>
      <c r="J194" s="110">
        <v>800</v>
      </c>
      <c r="K194" s="110">
        <f>IF(I194="","",J194*I194)</f>
        <v>1208</v>
      </c>
      <c r="L194" s="111" t="str">
        <f>IF(A194=1,K194,"")</f>
        <v/>
      </c>
      <c r="M194" s="111">
        <f>IF(A194=2,K194,"")</f>
        <v>1208</v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/>
      <c r="R194" s="102"/>
    </row>
    <row r="195" spans="1:18" ht="27" customHeight="1">
      <c r="A195" s="103">
        <v>2</v>
      </c>
      <c r="B195" s="104"/>
      <c r="C195" s="105" t="s">
        <v>1392</v>
      </c>
      <c r="D195" s="105"/>
      <c r="E195" s="105"/>
      <c r="F195" s="106" t="s">
        <v>1428</v>
      </c>
      <c r="G195" s="107"/>
      <c r="H195" s="108" t="s">
        <v>68</v>
      </c>
      <c r="I195" s="109">
        <v>1.33</v>
      </c>
      <c r="J195" s="110">
        <v>1200</v>
      </c>
      <c r="K195" s="110">
        <f>IF(I195="","",J195*I195)</f>
        <v>1596</v>
      </c>
      <c r="L195" s="111" t="str">
        <f>IF(A195=1,K195,"")</f>
        <v/>
      </c>
      <c r="M195" s="111">
        <f>IF(A195=2,K195,"")</f>
        <v>1596</v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/>
      <c r="R195" s="102"/>
    </row>
    <row r="196" spans="1:18" ht="27" customHeight="1">
      <c r="A196" s="103">
        <v>1</v>
      </c>
      <c r="B196" s="104"/>
      <c r="C196" s="105" t="s">
        <v>1186</v>
      </c>
      <c r="D196" s="105"/>
      <c r="E196" s="105"/>
      <c r="F196" s="106"/>
      <c r="G196" s="107"/>
      <c r="H196" s="108" t="s">
        <v>68</v>
      </c>
      <c r="I196" s="109">
        <v>2.06</v>
      </c>
      <c r="J196" s="110">
        <v>3200</v>
      </c>
      <c r="K196" s="110">
        <f>IF(I196="","",J196*I196)</f>
        <v>6592</v>
      </c>
      <c r="L196" s="111">
        <f>IF(A196=1,K196,"")</f>
        <v>6592</v>
      </c>
      <c r="M196" s="111" t="str">
        <f>IF(A196=2,K196,"")</f>
        <v/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 t="s">
        <v>1196</v>
      </c>
      <c r="R196" s="102"/>
    </row>
    <row r="197" spans="1:18" ht="27" customHeight="1">
      <c r="A197" s="103">
        <v>2</v>
      </c>
      <c r="B197" s="104"/>
      <c r="C197" s="105" t="s">
        <v>1140</v>
      </c>
      <c r="D197" s="105"/>
      <c r="E197" s="105"/>
      <c r="F197" s="113"/>
      <c r="G197" s="107"/>
      <c r="H197" s="108" t="s">
        <v>68</v>
      </c>
      <c r="I197" s="109">
        <v>1.33</v>
      </c>
      <c r="J197" s="110">
        <v>600</v>
      </c>
      <c r="K197" s="110">
        <f>IF(I197="","",J197*I197)</f>
        <v>798</v>
      </c>
      <c r="L197" s="111" t="str">
        <f>IF(A197=1,K197,"")</f>
        <v/>
      </c>
      <c r="M197" s="111">
        <f>IF(A197=2,K197,"")</f>
        <v>798</v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/>
      <c r="B198" s="104"/>
      <c r="C198" s="105"/>
      <c r="D198" s="105"/>
      <c r="E198" s="105"/>
      <c r="F198" s="106"/>
      <c r="G198" s="107"/>
      <c r="H198" s="108"/>
      <c r="I198" s="109"/>
      <c r="J198" s="110"/>
      <c r="K198" s="110" t="str">
        <f>IF(I198="","",J198*I198)</f>
        <v/>
      </c>
      <c r="L198" s="111" t="str">
        <f>IF(A198=1,K198,"")</f>
        <v/>
      </c>
      <c r="M198" s="111" t="str">
        <f>IF(A198=2,K198,"")</f>
        <v/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/>
      <c r="B199" s="104"/>
      <c r="C199" s="105"/>
      <c r="D199" s="105"/>
      <c r="E199" s="105"/>
      <c r="F199" s="113"/>
      <c r="G199" s="107"/>
      <c r="H199" s="108"/>
      <c r="I199" s="109"/>
      <c r="J199" s="110"/>
      <c r="K199" s="110" t="str">
        <f>IF(I199="","",J199*I199)</f>
        <v/>
      </c>
      <c r="L199" s="111" t="str">
        <f>IF(A199=1,K199,"")</f>
        <v/>
      </c>
      <c r="M199" s="111" t="str">
        <f>IF(A199=2,K199,"")</f>
        <v/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>
        <v>2</v>
      </c>
      <c r="B200" s="104"/>
      <c r="C200" s="105" t="s">
        <v>1423</v>
      </c>
      <c r="D200" s="105"/>
      <c r="E200" s="105"/>
      <c r="F200" s="114" t="s">
        <v>1501</v>
      </c>
      <c r="G200" s="107"/>
      <c r="H200" s="108" t="s">
        <v>648</v>
      </c>
      <c r="I200" s="109">
        <v>0.11</v>
      </c>
      <c r="J200" s="110">
        <v>8000</v>
      </c>
      <c r="K200" s="110">
        <f>IF(I200="","",J200*I200)</f>
        <v>880</v>
      </c>
      <c r="L200" s="111" t="str">
        <f>IF(A200=1,K200,"")</f>
        <v/>
      </c>
      <c r="M200" s="111">
        <f>IF(A200=2,K200,"")</f>
        <v>880</v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>
        <v>2</v>
      </c>
      <c r="B201" s="104"/>
      <c r="C201" s="105" t="s">
        <v>1424</v>
      </c>
      <c r="D201" s="105"/>
      <c r="E201" s="105"/>
      <c r="F201" s="113"/>
      <c r="G201" s="107"/>
      <c r="H201" s="108" t="s">
        <v>648</v>
      </c>
      <c r="I201" s="109">
        <v>0.11</v>
      </c>
      <c r="J201" s="110">
        <v>12000</v>
      </c>
      <c r="K201" s="110">
        <f>IF(I201="","",J201*I201)</f>
        <v>1320</v>
      </c>
      <c r="L201" s="111" t="str">
        <f>IF(A201=1,K201,"")</f>
        <v/>
      </c>
      <c r="M201" s="111">
        <f>IF(A201=2,K201,"")</f>
        <v>1320</v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>
        <v>2</v>
      </c>
      <c r="B202" s="104"/>
      <c r="C202" s="105" t="s">
        <v>892</v>
      </c>
      <c r="D202" s="105"/>
      <c r="E202" s="105"/>
      <c r="F202" s="113"/>
      <c r="G202" s="107"/>
      <c r="H202" s="108" t="s">
        <v>110</v>
      </c>
      <c r="I202" s="109">
        <v>5.68</v>
      </c>
      <c r="J202" s="110">
        <v>150</v>
      </c>
      <c r="K202" s="110">
        <f>IF(I202="","",J202*I202)</f>
        <v>852</v>
      </c>
      <c r="L202" s="111" t="str">
        <f>IF(A202=1,K202,"")</f>
        <v/>
      </c>
      <c r="M202" s="111">
        <f>IF(A202=2,K202,"")</f>
        <v>852</v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>
        <v>2</v>
      </c>
      <c r="B203" s="104"/>
      <c r="C203" s="105" t="s">
        <v>785</v>
      </c>
      <c r="D203" s="105"/>
      <c r="E203" s="105"/>
      <c r="F203" s="113"/>
      <c r="G203" s="107"/>
      <c r="H203" s="108" t="s">
        <v>750</v>
      </c>
      <c r="I203" s="109">
        <v>0.23</v>
      </c>
      <c r="J203" s="110">
        <v>28200</v>
      </c>
      <c r="K203" s="110">
        <f>IF(I203="","",J203*I203)</f>
        <v>6486</v>
      </c>
      <c r="L203" s="111" t="str">
        <f>IF(A203=1,K203,"")</f>
        <v/>
      </c>
      <c r="M203" s="111">
        <f>IF(A203=2,K203,"")</f>
        <v>6486</v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>
        <v>2</v>
      </c>
      <c r="B204" s="104"/>
      <c r="C204" s="105" t="s">
        <v>784</v>
      </c>
      <c r="D204" s="105"/>
      <c r="E204" s="105"/>
      <c r="F204" s="106"/>
      <c r="G204" s="107"/>
      <c r="H204" s="108" t="s">
        <v>750</v>
      </c>
      <c r="I204" s="109">
        <v>0.11</v>
      </c>
      <c r="J204" s="110">
        <v>32000</v>
      </c>
      <c r="K204" s="110">
        <f>IF(I204="","",J204*I204)</f>
        <v>3520</v>
      </c>
      <c r="L204" s="111" t="str">
        <f>IF(A204=1,K204,"")</f>
        <v/>
      </c>
      <c r="M204" s="111">
        <f>IF(A204=2,K204,"")</f>
        <v>3520</v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>
        <v>1</v>
      </c>
      <c r="B205" s="104"/>
      <c r="C205" s="105" t="s">
        <v>432</v>
      </c>
      <c r="D205" s="105"/>
      <c r="E205" s="105"/>
      <c r="F205" s="106" t="s">
        <v>1502</v>
      </c>
      <c r="G205" s="107"/>
      <c r="H205" s="108" t="s">
        <v>643</v>
      </c>
      <c r="I205" s="109">
        <v>2</v>
      </c>
      <c r="J205" s="110">
        <v>11100</v>
      </c>
      <c r="K205" s="110">
        <f>IF(I205="","",J205*I205)</f>
        <v>22200</v>
      </c>
      <c r="L205" s="111">
        <f>IF(A205=1,K205,"")</f>
        <v>22200</v>
      </c>
      <c r="M205" s="111" t="str">
        <f>IF(A205=2,K205,"")</f>
        <v/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 t="s">
        <v>1503</v>
      </c>
      <c r="R205" s="115"/>
    </row>
    <row r="206" spans="1:18" ht="27" customHeight="1">
      <c r="A206" s="103"/>
      <c r="B206" s="104"/>
      <c r="C206" s="105"/>
      <c r="D206" s="105"/>
      <c r="E206" s="105"/>
      <c r="F206" s="106"/>
      <c r="G206" s="107"/>
      <c r="H206" s="108"/>
      <c r="I206" s="109"/>
      <c r="J206" s="110"/>
      <c r="K206" s="110" t="str">
        <f>IF(I206="","",J206*I206)</f>
        <v/>
      </c>
      <c r="L206" s="111" t="str">
        <f>IF(A206=1,K206,"")</f>
        <v/>
      </c>
      <c r="M206" s="111" t="str">
        <f>IF(A206=2,K206,"")</f>
        <v/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>
        <v>2</v>
      </c>
      <c r="B207" s="104"/>
      <c r="C207" s="105" t="s">
        <v>941</v>
      </c>
      <c r="D207" s="105"/>
      <c r="E207" s="105"/>
      <c r="F207" s="106"/>
      <c r="G207" s="107"/>
      <c r="H207" s="108" t="s">
        <v>947</v>
      </c>
      <c r="I207" s="109">
        <v>0.08</v>
      </c>
      <c r="J207" s="110">
        <v>16660</v>
      </c>
      <c r="K207" s="110">
        <f>IF(I207="","",J207*I207)</f>
        <v>1332.8</v>
      </c>
      <c r="L207" s="111" t="str">
        <f>IF(A207=1,K207,"")</f>
        <v/>
      </c>
      <c r="M207" s="111">
        <f>IF(A207=2,K207,"")</f>
        <v>1332.8</v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/>
      <c r="B208" s="104"/>
      <c r="C208" s="105"/>
      <c r="D208" s="105"/>
      <c r="E208" s="105"/>
      <c r="F208" s="114"/>
      <c r="G208" s="107"/>
      <c r="H208" s="108"/>
      <c r="I208" s="109"/>
      <c r="J208" s="110"/>
      <c r="K208" s="110" t="str">
        <f>IF(I208="","",J208*I208)</f>
        <v/>
      </c>
      <c r="L208" s="111" t="str">
        <f>IF(A208=1,K208,"")</f>
        <v/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/>
      <c r="B209" s="104"/>
      <c r="C209" s="105"/>
      <c r="D209" s="105"/>
      <c r="E209" s="105"/>
      <c r="F209" s="114"/>
      <c r="G209" s="107"/>
      <c r="H209" s="108"/>
      <c r="I209" s="109"/>
      <c r="J209" s="110"/>
      <c r="K209" s="110" t="str">
        <f>IF(I209="","",J209*I209)</f>
        <v/>
      </c>
      <c r="L209" s="111" t="str">
        <f>IF(A209=1,K209,"")</f>
        <v/>
      </c>
      <c r="M209" s="111" t="str">
        <f>IF(A209=2,K209,"")</f>
        <v/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/>
      <c r="B210" s="104"/>
      <c r="C210" s="105"/>
      <c r="D210" s="105"/>
      <c r="E210" s="105"/>
      <c r="F210" s="113"/>
      <c r="G210" s="107"/>
      <c r="H210" s="108"/>
      <c r="I210" s="109"/>
      <c r="J210" s="110"/>
      <c r="K210" s="110" t="str">
        <f>IF(I210="","",J210*I210)</f>
        <v/>
      </c>
      <c r="L210" s="111" t="str">
        <f>IF(A210=1,K210,"")</f>
        <v/>
      </c>
      <c r="M210" s="111" t="str">
        <f>IF(A210=2,K210,"")</f>
        <v/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/>
      <c r="B211" s="104"/>
      <c r="C211" s="105"/>
      <c r="D211" s="105"/>
      <c r="E211" s="105"/>
      <c r="F211" s="114"/>
      <c r="G211" s="107"/>
      <c r="H211" s="108"/>
      <c r="I211" s="109"/>
      <c r="J211" s="110"/>
      <c r="K211" s="110" t="str">
        <f>IF(I211="","",J211*I211)</f>
        <v/>
      </c>
      <c r="L211" s="111" t="str">
        <f>IF(A211=1,K211,"")</f>
        <v/>
      </c>
      <c r="M211" s="111" t="str">
        <f>IF(A211=2,K211,"")</f>
        <v/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/>
      <c r="B213" s="104"/>
      <c r="C213" s="105"/>
      <c r="D213" s="105"/>
      <c r="E213" s="105"/>
      <c r="F213" s="114"/>
      <c r="G213" s="107"/>
      <c r="H213" s="108"/>
      <c r="I213" s="109"/>
      <c r="J213" s="110"/>
      <c r="K213" s="110" t="str">
        <f>IF(I213="","",J213*I213)</f>
        <v/>
      </c>
      <c r="L213" s="111" t="str">
        <f>IF(A213=1,K213,"")</f>
        <v/>
      </c>
      <c r="M213" s="111" t="str">
        <f>IF(A213=2,K213,"")</f>
        <v/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46784.800000000003</v>
      </c>
      <c r="L214" s="119">
        <f>SUM(L194:L213)</f>
        <v>28792</v>
      </c>
      <c r="M214" s="119">
        <f>SUM(M194:M213)</f>
        <v>17992.8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8236.7605633802832</v>
      </c>
      <c r="L215" s="126">
        <f>IF($I$4="","",L214/$I$4)</f>
        <v>183.73962986598596</v>
      </c>
      <c r="M215" s="126">
        <f>IF($I$4="","",M214/$I$4)</f>
        <v>114.82322910019145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24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1498</v>
      </c>
      <c r="C218" s="84"/>
      <c r="D218" s="84"/>
      <c r="E218" s="84"/>
      <c r="F218" s="84"/>
      <c r="G218" s="84"/>
      <c r="H218" s="85"/>
      <c r="I218" s="86"/>
      <c r="J218" s="87"/>
      <c r="K218" s="87" t="s">
        <v>1505</v>
      </c>
      <c r="L218" s="88"/>
      <c r="M218" s="88"/>
      <c r="N218" s="88"/>
      <c r="O218" s="88"/>
      <c r="P218" s="89">
        <v>109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1504</v>
      </c>
      <c r="C220" s="232"/>
      <c r="D220" s="232"/>
      <c r="E220" s="232"/>
      <c r="F220" s="232"/>
      <c r="G220" s="232"/>
      <c r="H220" s="97" t="s">
        <v>110</v>
      </c>
      <c r="I220" s="98">
        <v>6.25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>
        <v>2</v>
      </c>
      <c r="B221" s="104"/>
      <c r="C221" s="105" t="s">
        <v>1391</v>
      </c>
      <c r="D221" s="105"/>
      <c r="E221" s="105"/>
      <c r="F221" s="106" t="s">
        <v>404</v>
      </c>
      <c r="G221" s="107"/>
      <c r="H221" s="108" t="s">
        <v>68</v>
      </c>
      <c r="I221" s="109">
        <v>2.25</v>
      </c>
      <c r="J221" s="110">
        <v>800</v>
      </c>
      <c r="K221" s="110">
        <f>IF(I221="","",J221*I221)</f>
        <v>1800</v>
      </c>
      <c r="L221" s="111" t="str">
        <f>IF(A221=1,K221,"")</f>
        <v/>
      </c>
      <c r="M221" s="111">
        <f>IF(A221=2,K221,"")</f>
        <v>1800</v>
      </c>
      <c r="N221" s="111" t="str">
        <f>IF(A221=3,K221,"")</f>
        <v/>
      </c>
      <c r="O221" s="111" t="str">
        <f>IF(A221=4,K221,"")</f>
        <v/>
      </c>
      <c r="P221" s="111" t="str">
        <f>IF(A221=5,K221,"")</f>
        <v/>
      </c>
      <c r="Q221" s="112"/>
      <c r="R221" s="102"/>
    </row>
    <row r="222" spans="1:18" ht="27" customHeight="1">
      <c r="A222" s="103">
        <v>2</v>
      </c>
      <c r="B222" s="104"/>
      <c r="C222" s="105" t="s">
        <v>1392</v>
      </c>
      <c r="D222" s="105"/>
      <c r="E222" s="105"/>
      <c r="F222" s="106" t="s">
        <v>1428</v>
      </c>
      <c r="G222" s="107"/>
      <c r="H222" s="108" t="s">
        <v>68</v>
      </c>
      <c r="I222" s="109">
        <v>1.94</v>
      </c>
      <c r="J222" s="110">
        <v>1200</v>
      </c>
      <c r="K222" s="110">
        <f>IF(I222="","",J222*I222)</f>
        <v>2328</v>
      </c>
      <c r="L222" s="111" t="str">
        <f>IF(A222=1,K222,"")</f>
        <v/>
      </c>
      <c r="M222" s="111">
        <f>IF(A222=2,K222,"")</f>
        <v>2328</v>
      </c>
      <c r="N222" s="111" t="str">
        <f>IF(A222=3,K222,"")</f>
        <v/>
      </c>
      <c r="O222" s="111" t="str">
        <f>IF(A222=4,K222,"")</f>
        <v/>
      </c>
      <c r="P222" s="111" t="str">
        <f>IF(A222=5,K222,"")</f>
        <v/>
      </c>
      <c r="Q222" s="112"/>
      <c r="R222" s="102"/>
    </row>
    <row r="223" spans="1:18" ht="27" customHeight="1">
      <c r="A223" s="103">
        <v>1</v>
      </c>
      <c r="B223" s="104"/>
      <c r="C223" s="105" t="s">
        <v>1186</v>
      </c>
      <c r="D223" s="105"/>
      <c r="E223" s="105"/>
      <c r="F223" s="106"/>
      <c r="G223" s="107"/>
      <c r="H223" s="108" t="s">
        <v>68</v>
      </c>
      <c r="I223" s="109">
        <v>2.5299999999999998</v>
      </c>
      <c r="J223" s="110">
        <v>3200</v>
      </c>
      <c r="K223" s="110">
        <f>IF(I223="","",J223*I223)</f>
        <v>8095.9999999999991</v>
      </c>
      <c r="L223" s="111">
        <f>IF(A223=1,K223,"")</f>
        <v>8095.9999999999991</v>
      </c>
      <c r="M223" s="111" t="str">
        <f>IF(A223=2,K223,"")</f>
        <v/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 t="s">
        <v>1196</v>
      </c>
      <c r="R223" s="102"/>
    </row>
    <row r="224" spans="1:18" ht="27" customHeight="1">
      <c r="A224" s="103">
        <v>2</v>
      </c>
      <c r="B224" s="104"/>
      <c r="C224" s="105" t="s">
        <v>1140</v>
      </c>
      <c r="D224" s="105"/>
      <c r="E224" s="105"/>
      <c r="F224" s="113"/>
      <c r="G224" s="107"/>
      <c r="H224" s="108" t="s">
        <v>68</v>
      </c>
      <c r="I224" s="109">
        <v>1.94</v>
      </c>
      <c r="J224" s="110">
        <v>600</v>
      </c>
      <c r="K224" s="110">
        <f>IF(I224="","",J224*I224)</f>
        <v>1164</v>
      </c>
      <c r="L224" s="111" t="str">
        <f>IF(A224=1,K224,"")</f>
        <v/>
      </c>
      <c r="M224" s="111">
        <f>IF(A224=2,K224,"")</f>
        <v>1164</v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/>
      <c r="R224" s="102"/>
    </row>
    <row r="225" spans="1:18" ht="27" customHeight="1">
      <c r="A225" s="103"/>
      <c r="B225" s="104"/>
      <c r="C225" s="105"/>
      <c r="D225" s="105"/>
      <c r="E225" s="105"/>
      <c r="F225" s="106"/>
      <c r="G225" s="107"/>
      <c r="H225" s="108"/>
      <c r="I225" s="109"/>
      <c r="J225" s="110"/>
      <c r="K225" s="110" t="str">
        <f>IF(I225="","",J225*I225)</f>
        <v/>
      </c>
      <c r="L225" s="111" t="str">
        <f>IF(A225=1,K225,"")</f>
        <v/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/>
      <c r="B226" s="104"/>
      <c r="C226" s="105"/>
      <c r="D226" s="105"/>
      <c r="E226" s="105"/>
      <c r="F226" s="113"/>
      <c r="G226" s="107"/>
      <c r="H226" s="108"/>
      <c r="I226" s="109"/>
      <c r="J226" s="110"/>
      <c r="K226" s="110" t="str">
        <f>IF(I226="","",J226*I226)</f>
        <v/>
      </c>
      <c r="L226" s="111" t="str">
        <f>IF(A226=1,K226,"")</f>
        <v/>
      </c>
      <c r="M226" s="111" t="str">
        <f>IF(A226=2,K226,"")</f>
        <v/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>
        <v>2</v>
      </c>
      <c r="B227" s="104"/>
      <c r="C227" s="105" t="s">
        <v>1423</v>
      </c>
      <c r="D227" s="105"/>
      <c r="E227" s="105"/>
      <c r="F227" s="114" t="s">
        <v>1429</v>
      </c>
      <c r="G227" s="107"/>
      <c r="H227" s="108" t="s">
        <v>648</v>
      </c>
      <c r="I227" s="109">
        <v>0.19</v>
      </c>
      <c r="J227" s="110">
        <v>8000</v>
      </c>
      <c r="K227" s="110">
        <f>IF(I227="","",J227*I227)</f>
        <v>1520</v>
      </c>
      <c r="L227" s="111" t="str">
        <f>IF(A227=1,K227,"")</f>
        <v/>
      </c>
      <c r="M227" s="111">
        <f>IF(A227=2,K227,"")</f>
        <v>1520</v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>
        <v>2</v>
      </c>
      <c r="B228" s="104"/>
      <c r="C228" s="105" t="s">
        <v>1424</v>
      </c>
      <c r="D228" s="105"/>
      <c r="E228" s="105"/>
      <c r="F228" s="113"/>
      <c r="G228" s="107"/>
      <c r="H228" s="108" t="s">
        <v>648</v>
      </c>
      <c r="I228" s="109">
        <v>0.19</v>
      </c>
      <c r="J228" s="110">
        <v>12000</v>
      </c>
      <c r="K228" s="110">
        <f>IF(I228="","",J228*I228)</f>
        <v>2280</v>
      </c>
      <c r="L228" s="111" t="str">
        <f>IF(A228=1,K228,"")</f>
        <v/>
      </c>
      <c r="M228" s="111">
        <f>IF(A228=2,K228,"")</f>
        <v>2280</v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>
        <v>2</v>
      </c>
      <c r="B229" s="104"/>
      <c r="C229" s="105" t="s">
        <v>892</v>
      </c>
      <c r="D229" s="105"/>
      <c r="E229" s="105"/>
      <c r="F229" s="113"/>
      <c r="G229" s="107"/>
      <c r="H229" s="108" t="s">
        <v>110</v>
      </c>
      <c r="I229" s="109">
        <v>6.25</v>
      </c>
      <c r="J229" s="110">
        <v>150</v>
      </c>
      <c r="K229" s="110">
        <f>IF(I229="","",J229*I229)</f>
        <v>937.5</v>
      </c>
      <c r="L229" s="111" t="str">
        <f>IF(A229=1,K229,"")</f>
        <v/>
      </c>
      <c r="M229" s="111">
        <f>IF(A229=2,K229,"")</f>
        <v>937.5</v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>
        <v>2</v>
      </c>
      <c r="B230" s="104"/>
      <c r="C230" s="105" t="s">
        <v>785</v>
      </c>
      <c r="D230" s="105"/>
      <c r="E230" s="105"/>
      <c r="F230" s="113"/>
      <c r="G230" s="107"/>
      <c r="H230" s="108" t="s">
        <v>750</v>
      </c>
      <c r="I230" s="109">
        <v>0.38</v>
      </c>
      <c r="J230" s="110">
        <v>28200</v>
      </c>
      <c r="K230" s="110">
        <f>IF(I230="","",J230*I230)</f>
        <v>10716</v>
      </c>
      <c r="L230" s="111" t="str">
        <f>IF(A230=1,K230,"")</f>
        <v/>
      </c>
      <c r="M230" s="111">
        <f>IF(A230=2,K230,"")</f>
        <v>10716</v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>
        <v>2</v>
      </c>
      <c r="B231" s="104"/>
      <c r="C231" s="105" t="s">
        <v>784</v>
      </c>
      <c r="D231" s="105"/>
      <c r="E231" s="105"/>
      <c r="F231" s="106"/>
      <c r="G231" s="107"/>
      <c r="H231" s="108" t="s">
        <v>750</v>
      </c>
      <c r="I231" s="109">
        <v>0.19</v>
      </c>
      <c r="J231" s="110">
        <v>32000</v>
      </c>
      <c r="K231" s="110">
        <f>IF(I231="","",J231*I231)</f>
        <v>6080</v>
      </c>
      <c r="L231" s="111" t="str">
        <f>IF(A231=1,K231,"")</f>
        <v/>
      </c>
      <c r="M231" s="111">
        <f>IF(A231=2,K231,"")</f>
        <v>6080</v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>
        <v>1</v>
      </c>
      <c r="B232" s="104"/>
      <c r="C232" s="239" t="s">
        <v>1506</v>
      </c>
      <c r="D232" s="105"/>
      <c r="E232" s="105"/>
      <c r="F232" s="106" t="s">
        <v>1507</v>
      </c>
      <c r="G232" s="107"/>
      <c r="H232" s="108" t="s">
        <v>643</v>
      </c>
      <c r="I232" s="109">
        <v>1.88</v>
      </c>
      <c r="J232" s="110">
        <v>16700</v>
      </c>
      <c r="K232" s="110">
        <f>IF(I232="","",J232*I232)</f>
        <v>31396</v>
      </c>
      <c r="L232" s="111">
        <f>IF(A232=1,K232,"")</f>
        <v>31396</v>
      </c>
      <c r="M232" s="111" t="str">
        <f>IF(A232=2,K232,"")</f>
        <v/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 t="s">
        <v>1508</v>
      </c>
      <c r="R232" s="115"/>
    </row>
    <row r="233" spans="1:18" ht="27" customHeight="1">
      <c r="A233" s="103"/>
      <c r="B233" s="104"/>
      <c r="C233" s="105"/>
      <c r="D233" s="105"/>
      <c r="E233" s="105"/>
      <c r="F233" s="106"/>
      <c r="G233" s="107"/>
      <c r="H233" s="108"/>
      <c r="I233" s="109"/>
      <c r="J233" s="110"/>
      <c r="K233" s="110" t="str">
        <f>IF(I233="","",J233*I233)</f>
        <v/>
      </c>
      <c r="L233" s="111" t="str">
        <f>IF(A233=1,K233,"")</f>
        <v/>
      </c>
      <c r="M233" s="111" t="str">
        <f>IF(A233=2,K233,"")</f>
        <v/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>
        <v>2</v>
      </c>
      <c r="B234" s="104"/>
      <c r="C234" s="105" t="s">
        <v>941</v>
      </c>
      <c r="D234" s="105"/>
      <c r="E234" s="105"/>
      <c r="F234" s="106"/>
      <c r="G234" s="107"/>
      <c r="H234" s="108" t="s">
        <v>947</v>
      </c>
      <c r="I234" s="109">
        <v>0.08</v>
      </c>
      <c r="J234" s="110">
        <v>42497.25</v>
      </c>
      <c r="K234" s="110">
        <f>IF(I234="","",J234*I234)</f>
        <v>3399.78</v>
      </c>
      <c r="L234" s="111" t="str">
        <f>IF(A234=1,K234,"")</f>
        <v/>
      </c>
      <c r="M234" s="111">
        <f>IF(A234=2,K234,"")</f>
        <v>3399.78</v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/>
      <c r="B235" s="104"/>
      <c r="C235" s="105"/>
      <c r="D235" s="105"/>
      <c r="E235" s="105"/>
      <c r="F235" s="114"/>
      <c r="G235" s="107"/>
      <c r="H235" s="108"/>
      <c r="I235" s="109"/>
      <c r="J235" s="110"/>
      <c r="K235" s="110" t="str">
        <f>IF(I235="","",J235*I235)</f>
        <v/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/>
      <c r="B236" s="104"/>
      <c r="C236" s="105"/>
      <c r="D236" s="105"/>
      <c r="E236" s="105"/>
      <c r="F236" s="114"/>
      <c r="G236" s="107"/>
      <c r="H236" s="108"/>
      <c r="I236" s="109"/>
      <c r="J236" s="110"/>
      <c r="K236" s="110" t="str">
        <f>IF(I236="","",J236*I236)</f>
        <v/>
      </c>
      <c r="L236" s="111" t="str">
        <f>IF(A236=1,K236,"")</f>
        <v/>
      </c>
      <c r="M236" s="111" t="str">
        <f>IF(A236=2,K236,"")</f>
        <v/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/>
      <c r="B237" s="104"/>
      <c r="C237" s="105"/>
      <c r="D237" s="105"/>
      <c r="E237" s="105"/>
      <c r="F237" s="113"/>
      <c r="G237" s="107"/>
      <c r="H237" s="108"/>
      <c r="I237" s="109"/>
      <c r="J237" s="110"/>
      <c r="K237" s="110" t="str">
        <f>IF(I237="","",J237*I237)</f>
        <v/>
      </c>
      <c r="L237" s="111" t="str">
        <f>IF(A237=1,K237,"")</f>
        <v/>
      </c>
      <c r="M237" s="111" t="str">
        <f>IF(A237=2,K237,"")</f>
        <v/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/>
      <c r="B238" s="104"/>
      <c r="C238" s="105"/>
      <c r="D238" s="105"/>
      <c r="E238" s="105"/>
      <c r="F238" s="114"/>
      <c r="G238" s="107"/>
      <c r="H238" s="108"/>
      <c r="I238" s="109"/>
      <c r="J238" s="110"/>
      <c r="K238" s="110" t="str">
        <f>IF(I238="","",J238*I238)</f>
        <v/>
      </c>
      <c r="L238" s="111" t="str">
        <f>IF(A238=1,K238,"")</f>
        <v/>
      </c>
      <c r="M238" s="111" t="str">
        <f>IF(A238=2,K238,"")</f>
        <v/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/>
      <c r="B240" s="104"/>
      <c r="C240" s="105"/>
      <c r="D240" s="105"/>
      <c r="E240" s="105"/>
      <c r="F240" s="114"/>
      <c r="G240" s="107"/>
      <c r="H240" s="108"/>
      <c r="I240" s="109"/>
      <c r="J240" s="110"/>
      <c r="K240" s="110" t="str">
        <f>IF(I240="","",J240*I240)</f>
        <v/>
      </c>
      <c r="L240" s="111" t="str">
        <f>IF(A240=1,K240,"")</f>
        <v/>
      </c>
      <c r="M240" s="111" t="str">
        <f>IF(A240=2,K240,"")</f>
        <v/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69717.279999999999</v>
      </c>
      <c r="L241" s="119">
        <f>SUM(L221:L240)</f>
        <v>39492</v>
      </c>
      <c r="M241" s="119">
        <f>SUM(M221:M240)</f>
        <v>30225.279999999999</v>
      </c>
      <c r="N241" s="119">
        <f>SUM(N221:N240)</f>
        <v>0</v>
      </c>
      <c r="O241" s="119">
        <f>SUM(O221:O240)</f>
        <v>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11154.764799999999</v>
      </c>
      <c r="L242" s="126">
        <f>IF($I$4="","",L241/$I$4)</f>
        <v>252.02297383535421</v>
      </c>
      <c r="M242" s="126">
        <f>IF($I$4="","",M241/$I$4)</f>
        <v>192.88627951499683</v>
      </c>
      <c r="N242" s="126">
        <f>IF($I$4="","",N241/$I$4)</f>
        <v>0</v>
      </c>
      <c r="O242" s="126">
        <f>IF($I$4="","",O241/$I$4)</f>
        <v>0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24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1509</v>
      </c>
      <c r="C245" s="84"/>
      <c r="D245" s="84"/>
      <c r="E245" s="84"/>
      <c r="F245" s="84"/>
      <c r="G245" s="84"/>
      <c r="H245" s="85"/>
      <c r="I245" s="86"/>
      <c r="J245" s="87"/>
      <c r="K245" s="87" t="s">
        <v>1511</v>
      </c>
      <c r="L245" s="88"/>
      <c r="M245" s="88"/>
      <c r="N245" s="88"/>
      <c r="O245" s="88"/>
      <c r="P245" s="89">
        <v>110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1510</v>
      </c>
      <c r="C247" s="232"/>
      <c r="D247" s="232"/>
      <c r="E247" s="232"/>
      <c r="F247" s="232"/>
      <c r="G247" s="232"/>
      <c r="H247" s="97" t="s">
        <v>1184</v>
      </c>
      <c r="I247" s="98">
        <v>1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/>
      <c r="B248" s="104"/>
      <c r="C248" s="105" t="s">
        <v>1185</v>
      </c>
      <c r="D248" s="105"/>
      <c r="E248" s="105"/>
      <c r="F248" s="106"/>
      <c r="G248" s="107"/>
      <c r="H248" s="108"/>
      <c r="I248" s="109"/>
      <c r="J248" s="110"/>
      <c r="K248" s="110" t="str">
        <f>IF(I248="","",J248*I248)</f>
        <v/>
      </c>
      <c r="L248" s="111" t="str">
        <f>IF(A248=1,K248,"")</f>
        <v/>
      </c>
      <c r="M248" s="111" t="str">
        <f>IF(A248=2,K248,"")</f>
        <v/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/>
      <c r="R248" s="102"/>
    </row>
    <row r="249" spans="1:18" ht="27" customHeight="1">
      <c r="A249" s="103">
        <v>1</v>
      </c>
      <c r="B249" s="104"/>
      <c r="C249" s="105" t="s">
        <v>352</v>
      </c>
      <c r="D249" s="105"/>
      <c r="E249" s="105"/>
      <c r="F249" s="106"/>
      <c r="G249" s="107"/>
      <c r="H249" s="108" t="s">
        <v>68</v>
      </c>
      <c r="I249" s="109">
        <v>0.25</v>
      </c>
      <c r="J249" s="110">
        <v>1900</v>
      </c>
      <c r="K249" s="110">
        <f>IF(I249="","",J249*I249)</f>
        <v>475</v>
      </c>
      <c r="L249" s="111">
        <f>IF(A249=1,K249,"")</f>
        <v>475</v>
      </c>
      <c r="M249" s="111" t="str">
        <f>IF(A249=2,K249,"")</f>
        <v/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 t="s">
        <v>855</v>
      </c>
      <c r="R249" s="102"/>
    </row>
    <row r="250" spans="1:18" ht="27" customHeight="1">
      <c r="A250" s="103">
        <v>1</v>
      </c>
      <c r="B250" s="104"/>
      <c r="C250" s="105" t="s">
        <v>1186</v>
      </c>
      <c r="D250" s="105"/>
      <c r="E250" s="105"/>
      <c r="F250" s="106"/>
      <c r="G250" s="107"/>
      <c r="H250" s="108" t="s">
        <v>68</v>
      </c>
      <c r="I250" s="109">
        <v>0.06</v>
      </c>
      <c r="J250" s="110">
        <v>3200</v>
      </c>
      <c r="K250" s="110">
        <f>IF(I250="","",J250*I250)</f>
        <v>192</v>
      </c>
      <c r="L250" s="111">
        <f>IF(A250=1,K250,"")</f>
        <v>192</v>
      </c>
      <c r="M250" s="111" t="str">
        <f>IF(A250=2,K250,"")</f>
        <v/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 t="s">
        <v>1196</v>
      </c>
      <c r="R250" s="102"/>
    </row>
    <row r="251" spans="1:18" ht="27" customHeight="1">
      <c r="A251" s="103">
        <v>1</v>
      </c>
      <c r="B251" s="104"/>
      <c r="C251" s="105" t="s">
        <v>1512</v>
      </c>
      <c r="D251" s="105"/>
      <c r="E251" s="105"/>
      <c r="F251" s="113"/>
      <c r="G251" s="107"/>
      <c r="H251" s="108" t="s">
        <v>1184</v>
      </c>
      <c r="I251" s="109">
        <v>1</v>
      </c>
      <c r="J251" s="110">
        <v>72900</v>
      </c>
      <c r="K251" s="110">
        <f>IF(I251="","",J251*I251)</f>
        <v>72900</v>
      </c>
      <c r="L251" s="111">
        <f>IF(A251=1,K251,"")</f>
        <v>72900</v>
      </c>
      <c r="M251" s="111" t="str">
        <f>IF(A251=2,K251,"")</f>
        <v/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 t="s">
        <v>1513</v>
      </c>
      <c r="R251" s="102"/>
    </row>
    <row r="252" spans="1:18" ht="27" customHeight="1">
      <c r="A252" s="103"/>
      <c r="B252" s="104"/>
      <c r="C252" s="105"/>
      <c r="D252" s="105"/>
      <c r="E252" s="105"/>
      <c r="F252" s="106"/>
      <c r="G252" s="107"/>
      <c r="H252" s="108"/>
      <c r="I252" s="109"/>
      <c r="J252" s="110"/>
      <c r="K252" s="110" t="str">
        <f>IF(I252="","",J252*I252)</f>
        <v/>
      </c>
      <c r="L252" s="111" t="str">
        <f>IF(A252=1,K252,"")</f>
        <v/>
      </c>
      <c r="M252" s="111" t="str">
        <f>IF(A252=2,K252,"")</f>
        <v/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/>
      <c r="R252" s="102"/>
    </row>
    <row r="253" spans="1:18" ht="27" customHeight="1">
      <c r="A253" s="103"/>
      <c r="B253" s="104"/>
      <c r="C253" s="105" t="s">
        <v>1188</v>
      </c>
      <c r="D253" s="105"/>
      <c r="E253" s="105"/>
      <c r="F253" s="113"/>
      <c r="G253" s="107"/>
      <c r="H253" s="108"/>
      <c r="I253" s="109"/>
      <c r="J253" s="110"/>
      <c r="K253" s="110" t="str">
        <f>IF(I253="","",J253*I253)</f>
        <v/>
      </c>
      <c r="L253" s="111" t="str">
        <f>IF(A253=1,K253,"")</f>
        <v/>
      </c>
      <c r="M253" s="111" t="str">
        <f>IF(A253=2,K253,"")</f>
        <v/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>
        <v>2</v>
      </c>
      <c r="B254" s="104"/>
      <c r="C254" s="105" t="s">
        <v>934</v>
      </c>
      <c r="D254" s="105"/>
      <c r="E254" s="105"/>
      <c r="F254" s="114"/>
      <c r="G254" s="107"/>
      <c r="H254" s="108" t="s">
        <v>76</v>
      </c>
      <c r="I254" s="109">
        <v>1.2</v>
      </c>
      <c r="J254" s="110">
        <v>600</v>
      </c>
      <c r="K254" s="110">
        <f>IF(I254="","",J254*I254)</f>
        <v>720</v>
      </c>
      <c r="L254" s="111" t="str">
        <f>IF(A254=1,K254,"")</f>
        <v/>
      </c>
      <c r="M254" s="111">
        <f>IF(A254=2,K254,"")</f>
        <v>720</v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>
        <v>2</v>
      </c>
      <c r="B255" s="104"/>
      <c r="C255" s="105" t="s">
        <v>1189</v>
      </c>
      <c r="D255" s="105"/>
      <c r="E255" s="105"/>
      <c r="F255" s="113"/>
      <c r="G255" s="107"/>
      <c r="H255" s="108" t="s">
        <v>76</v>
      </c>
      <c r="I255" s="109">
        <v>1.2</v>
      </c>
      <c r="J255" s="110">
        <v>800</v>
      </c>
      <c r="K255" s="110">
        <f>IF(I255="","",J255*I255)</f>
        <v>960</v>
      </c>
      <c r="L255" s="111" t="str">
        <f>IF(A255=1,K255,"")</f>
        <v/>
      </c>
      <c r="M255" s="111">
        <f>IF(A255=2,K255,"")</f>
        <v>960</v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>
        <v>2</v>
      </c>
      <c r="B256" s="104"/>
      <c r="C256" s="105" t="s">
        <v>1202</v>
      </c>
      <c r="D256" s="105"/>
      <c r="E256" s="105"/>
      <c r="F256" s="113"/>
      <c r="G256" s="107"/>
      <c r="H256" s="108" t="s">
        <v>1184</v>
      </c>
      <c r="I256" s="109">
        <v>1</v>
      </c>
      <c r="J256" s="110">
        <v>16226</v>
      </c>
      <c r="K256" s="110">
        <f>IF(I256="","",J256*I256)</f>
        <v>16226</v>
      </c>
      <c r="L256" s="111" t="str">
        <f>IF(A256=1,K256,"")</f>
        <v/>
      </c>
      <c r="M256" s="111">
        <f>IF(A256=2,K256,"")</f>
        <v>16226</v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/>
      <c r="B257" s="104"/>
      <c r="C257" s="105"/>
      <c r="D257" s="105"/>
      <c r="E257" s="105"/>
      <c r="F257" s="113"/>
      <c r="G257" s="107"/>
      <c r="H257" s="108"/>
      <c r="I257" s="109"/>
      <c r="J257" s="110"/>
      <c r="K257" s="110" t="str">
        <f>IF(I257="","",J257*I257)</f>
        <v/>
      </c>
      <c r="L257" s="111" t="str">
        <f>IF(A257=1,K257,"")</f>
        <v/>
      </c>
      <c r="M257" s="111" t="str">
        <f>IF(A257=2,K257,"")</f>
        <v/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/>
      <c r="B258" s="104"/>
      <c r="C258" s="105"/>
      <c r="D258" s="105"/>
      <c r="E258" s="105"/>
      <c r="F258" s="106"/>
      <c r="G258" s="107"/>
      <c r="H258" s="108"/>
      <c r="I258" s="109"/>
      <c r="J258" s="110"/>
      <c r="K258" s="110" t="str">
        <f>IF(I258="","",J258*I258)</f>
        <v/>
      </c>
      <c r="L258" s="111" t="str">
        <f>IF(A258=1,K258,"")</f>
        <v/>
      </c>
      <c r="M258" s="111" t="str">
        <f>IF(A258=2,K258,"")</f>
        <v/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>
        <v>2</v>
      </c>
      <c r="B259" s="104"/>
      <c r="C259" s="105" t="s">
        <v>1191</v>
      </c>
      <c r="D259" s="105"/>
      <c r="E259" s="105"/>
      <c r="F259" s="106"/>
      <c r="G259" s="107"/>
      <c r="H259" s="108" t="s">
        <v>634</v>
      </c>
      <c r="I259" s="109">
        <v>1</v>
      </c>
      <c r="J259" s="110">
        <v>1200</v>
      </c>
      <c r="K259" s="110">
        <f>IF(I259="","",J259*I259)</f>
        <v>1200</v>
      </c>
      <c r="L259" s="111" t="str">
        <f>IF(A259=1,K259,"")</f>
        <v/>
      </c>
      <c r="M259" s="111">
        <f>IF(A259=2,K259,"")</f>
        <v>1200</v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>
        <v>2</v>
      </c>
      <c r="B260" s="104"/>
      <c r="C260" s="105" t="s">
        <v>1192</v>
      </c>
      <c r="D260" s="105"/>
      <c r="E260" s="105"/>
      <c r="F260" s="106"/>
      <c r="G260" s="107"/>
      <c r="H260" s="108" t="s">
        <v>1195</v>
      </c>
      <c r="I260" s="109">
        <v>2</v>
      </c>
      <c r="J260" s="110">
        <v>2000</v>
      </c>
      <c r="K260" s="110">
        <f>IF(I260="","",J260*I260)</f>
        <v>4000</v>
      </c>
      <c r="L260" s="111" t="str">
        <f>IF(A260=1,K260,"")</f>
        <v/>
      </c>
      <c r="M260" s="111">
        <f>IF(A260=2,K260,"")</f>
        <v>4000</v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/>
      <c r="B261" s="104"/>
      <c r="C261" s="105"/>
      <c r="D261" s="105"/>
      <c r="E261" s="105"/>
      <c r="F261" s="106"/>
      <c r="G261" s="107"/>
      <c r="H261" s="108"/>
      <c r="I261" s="109"/>
      <c r="J261" s="110"/>
      <c r="K261" s="110" t="str">
        <f>IF(I261="","",J261*I261)</f>
        <v/>
      </c>
      <c r="L261" s="111" t="str">
        <f>IF(A261=1,K261,"")</f>
        <v/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/>
      <c r="B262" s="104"/>
      <c r="C262" s="105" t="s">
        <v>1193</v>
      </c>
      <c r="D262" s="105"/>
      <c r="E262" s="105"/>
      <c r="F262" s="114"/>
      <c r="G262" s="107"/>
      <c r="H262" s="108" t="s">
        <v>1184</v>
      </c>
      <c r="I262" s="109">
        <v>1</v>
      </c>
      <c r="J262" s="110"/>
      <c r="K262" s="110">
        <v>0</v>
      </c>
      <c r="L262" s="111" t="str">
        <f>IF(A262=1,K262,"")</f>
        <v/>
      </c>
      <c r="M262" s="111" t="str">
        <f>IF(A262=2,K262,"")</f>
        <v/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>
        <v>2</v>
      </c>
      <c r="B263" s="104"/>
      <c r="C263" s="105" t="s">
        <v>1137</v>
      </c>
      <c r="D263" s="105"/>
      <c r="E263" s="105"/>
      <c r="F263" s="114"/>
      <c r="G263" s="107"/>
      <c r="H263" s="108" t="s">
        <v>68</v>
      </c>
      <c r="I263" s="109">
        <v>1.78</v>
      </c>
      <c r="J263" s="110">
        <v>1000</v>
      </c>
      <c r="K263" s="110">
        <f>IF(I263="","",J263*I263)</f>
        <v>1780</v>
      </c>
      <c r="L263" s="111" t="str">
        <f>IF(A263=1,K263,"")</f>
        <v/>
      </c>
      <c r="M263" s="111">
        <f>IF(A263=2,K263,"")</f>
        <v>1780</v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>
        <v>2</v>
      </c>
      <c r="B264" s="104"/>
      <c r="C264" s="105" t="s">
        <v>1139</v>
      </c>
      <c r="D264" s="105"/>
      <c r="E264" s="105"/>
      <c r="F264" s="113"/>
      <c r="G264" s="107"/>
      <c r="H264" s="108" t="s">
        <v>68</v>
      </c>
      <c r="I264" s="109">
        <v>0.92</v>
      </c>
      <c r="J264" s="110">
        <v>2000</v>
      </c>
      <c r="K264" s="110">
        <f>IF(I264="","",J264*I264)</f>
        <v>1840</v>
      </c>
      <c r="L264" s="111" t="str">
        <f>IF(A264=1,K264,"")</f>
        <v/>
      </c>
      <c r="M264" s="111">
        <f>IF(A264=2,K264,"")</f>
        <v>1840</v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>
        <v>2</v>
      </c>
      <c r="B265" s="104"/>
      <c r="C265" s="105" t="s">
        <v>1194</v>
      </c>
      <c r="D265" s="105"/>
      <c r="E265" s="105"/>
      <c r="F265" s="114"/>
      <c r="G265" s="107"/>
      <c r="H265" s="108" t="s">
        <v>68</v>
      </c>
      <c r="I265" s="109">
        <v>0.75</v>
      </c>
      <c r="J265" s="110">
        <v>800</v>
      </c>
      <c r="K265" s="110">
        <f>IF(I265="","",J265*I265)</f>
        <v>600</v>
      </c>
      <c r="L265" s="111" t="str">
        <f>IF(A265=1,K265,"")</f>
        <v/>
      </c>
      <c r="M265" s="111">
        <f>IF(A265=2,K265,"")</f>
        <v>600</v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>
        <v>2</v>
      </c>
      <c r="B267" s="104"/>
      <c r="C267" s="105" t="s">
        <v>941</v>
      </c>
      <c r="D267" s="105"/>
      <c r="E267" s="105"/>
      <c r="F267" s="114"/>
      <c r="G267" s="107"/>
      <c r="H267" s="108" t="s">
        <v>947</v>
      </c>
      <c r="I267" s="109">
        <v>0.08</v>
      </c>
      <c r="J267" s="110">
        <v>27326</v>
      </c>
      <c r="K267" s="110">
        <f>IF(I267="","",J267*I267)</f>
        <v>2186.08</v>
      </c>
      <c r="L267" s="111" t="str">
        <f>IF(A267=1,K267,"")</f>
        <v/>
      </c>
      <c r="M267" s="111">
        <f>IF(A267=2,K267,"")</f>
        <v>2186.08</v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103079.08</v>
      </c>
      <c r="L268" s="119">
        <f>SUM(L248:L267)</f>
        <v>73567</v>
      </c>
      <c r="M268" s="119">
        <f>SUM(M248:M267)</f>
        <v>29512.080000000002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103079.08</v>
      </c>
      <c r="L269" s="126">
        <f>IF($I$4="","",L268/$I$4)</f>
        <v>469.47670708359925</v>
      </c>
      <c r="M269" s="126">
        <f>IF($I$4="","",M268/$I$4)</f>
        <v>188.3349074664965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24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1509</v>
      </c>
      <c r="C272" s="84"/>
      <c r="D272" s="84"/>
      <c r="E272" s="84"/>
      <c r="F272" s="84"/>
      <c r="G272" s="84"/>
      <c r="H272" s="85"/>
      <c r="I272" s="86"/>
      <c r="J272" s="87"/>
      <c r="K272" s="87" t="s">
        <v>1515</v>
      </c>
      <c r="L272" s="88"/>
      <c r="M272" s="88"/>
      <c r="N272" s="88"/>
      <c r="O272" s="88"/>
      <c r="P272" s="89">
        <v>111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1514</v>
      </c>
      <c r="C274" s="232"/>
      <c r="D274" s="232"/>
      <c r="E274" s="232"/>
      <c r="F274" s="232"/>
      <c r="G274" s="232"/>
      <c r="H274" s="97" t="s">
        <v>1184</v>
      </c>
      <c r="I274" s="98">
        <v>1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/>
      <c r="B275" s="104"/>
      <c r="C275" s="105" t="s">
        <v>1185</v>
      </c>
      <c r="D275" s="105"/>
      <c r="E275" s="105"/>
      <c r="F275" s="106"/>
      <c r="G275" s="107"/>
      <c r="H275" s="108"/>
      <c r="I275" s="109"/>
      <c r="J275" s="110"/>
      <c r="K275" s="110" t="str">
        <f>IF(I275="","",J275*I275)</f>
        <v/>
      </c>
      <c r="L275" s="111" t="str">
        <f>IF(A275=1,K275,"")</f>
        <v/>
      </c>
      <c r="M275" s="111" t="str">
        <f>IF(A275=2,K275,"")</f>
        <v/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>
        <v>1</v>
      </c>
      <c r="B276" s="104"/>
      <c r="C276" s="105" t="s">
        <v>352</v>
      </c>
      <c r="D276" s="105"/>
      <c r="E276" s="105"/>
      <c r="F276" s="106"/>
      <c r="G276" s="107"/>
      <c r="H276" s="108" t="s">
        <v>68</v>
      </c>
      <c r="I276" s="109">
        <v>0.3</v>
      </c>
      <c r="J276" s="110">
        <v>1900</v>
      </c>
      <c r="K276" s="110">
        <f>IF(I276="","",J276*I276)</f>
        <v>570</v>
      </c>
      <c r="L276" s="111">
        <f>IF(A276=1,K276,"")</f>
        <v>570</v>
      </c>
      <c r="M276" s="111" t="str">
        <f>IF(A276=2,K276,"")</f>
        <v/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 t="s">
        <v>855</v>
      </c>
      <c r="R276" s="102"/>
    </row>
    <row r="277" spans="1:18" ht="27" customHeight="1">
      <c r="A277" s="103">
        <v>1</v>
      </c>
      <c r="B277" s="104"/>
      <c r="C277" s="105" t="s">
        <v>1186</v>
      </c>
      <c r="D277" s="105"/>
      <c r="E277" s="105"/>
      <c r="F277" s="106"/>
      <c r="G277" s="107"/>
      <c r="H277" s="108" t="s">
        <v>68</v>
      </c>
      <c r="I277" s="109">
        <v>0.03</v>
      </c>
      <c r="J277" s="110">
        <v>3200</v>
      </c>
      <c r="K277" s="110">
        <f>IF(I277="","",J277*I277)</f>
        <v>96</v>
      </c>
      <c r="L277" s="111">
        <f>IF(A277=1,K277,"")</f>
        <v>96</v>
      </c>
      <c r="M277" s="111" t="str">
        <f>IF(A277=2,K277,"")</f>
        <v/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 t="s">
        <v>1196</v>
      </c>
      <c r="R277" s="102"/>
    </row>
    <row r="278" spans="1:18" ht="27" customHeight="1">
      <c r="A278" s="103">
        <v>1</v>
      </c>
      <c r="B278" s="104"/>
      <c r="C278" s="105" t="s">
        <v>1516</v>
      </c>
      <c r="D278" s="105"/>
      <c r="E278" s="105"/>
      <c r="F278" s="113" t="s">
        <v>1517</v>
      </c>
      <c r="G278" s="107"/>
      <c r="H278" s="108" t="s">
        <v>1184</v>
      </c>
      <c r="I278" s="109">
        <v>1</v>
      </c>
      <c r="J278" s="110">
        <v>110000</v>
      </c>
      <c r="K278" s="110">
        <f>IF(I278="","",J278*I278)</f>
        <v>110000</v>
      </c>
      <c r="L278" s="111">
        <f>IF(A278=1,K278,"")</f>
        <v>110000</v>
      </c>
      <c r="M278" s="111" t="str">
        <f>IF(A278=2,K278,"")</f>
        <v/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 t="s">
        <v>1519</v>
      </c>
      <c r="R278" s="102"/>
    </row>
    <row r="279" spans="1:18" ht="27" customHeight="1">
      <c r="A279" s="103"/>
      <c r="B279" s="104"/>
      <c r="C279" s="105"/>
      <c r="D279" s="105"/>
      <c r="E279" s="105"/>
      <c r="F279" s="106"/>
      <c r="G279" s="107"/>
      <c r="H279" s="108"/>
      <c r="I279" s="109"/>
      <c r="J279" s="110"/>
      <c r="K279" s="110" t="str">
        <f>IF(I279="","",J279*I279)</f>
        <v/>
      </c>
      <c r="L279" s="111" t="str">
        <f>IF(A279=1,K279,"")</f>
        <v/>
      </c>
      <c r="M279" s="111" t="str">
        <f>IF(A279=2,K279,"")</f>
        <v/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/>
      <c r="B280" s="104"/>
      <c r="C280" s="105" t="s">
        <v>1188</v>
      </c>
      <c r="D280" s="105"/>
      <c r="E280" s="105"/>
      <c r="F280" s="113"/>
      <c r="G280" s="107"/>
      <c r="H280" s="108"/>
      <c r="I280" s="109"/>
      <c r="J280" s="110"/>
      <c r="K280" s="110" t="str">
        <f>IF(I280="","",J280*I280)</f>
        <v/>
      </c>
      <c r="L280" s="111" t="str">
        <f>IF(A280=1,K280,"")</f>
        <v/>
      </c>
      <c r="M280" s="111" t="str">
        <f>IF(A280=2,K280,"")</f>
        <v/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>
        <v>2</v>
      </c>
      <c r="B281" s="104"/>
      <c r="C281" s="105" t="s">
        <v>934</v>
      </c>
      <c r="D281" s="105"/>
      <c r="E281" s="105"/>
      <c r="F281" s="114"/>
      <c r="G281" s="107"/>
      <c r="H281" s="108" t="s">
        <v>76</v>
      </c>
      <c r="I281" s="109">
        <v>1.43</v>
      </c>
      <c r="J281" s="110">
        <v>2000</v>
      </c>
      <c r="K281" s="110">
        <f>IF(I281="","",J281*I281)</f>
        <v>2860</v>
      </c>
      <c r="L281" s="111" t="str">
        <f>IF(A281=1,K281,"")</f>
        <v/>
      </c>
      <c r="M281" s="111">
        <f>IF(A281=2,K281,"")</f>
        <v>2860</v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>
        <v>2</v>
      </c>
      <c r="B282" s="104"/>
      <c r="C282" s="105" t="s">
        <v>1189</v>
      </c>
      <c r="D282" s="105"/>
      <c r="E282" s="105"/>
      <c r="F282" s="113"/>
      <c r="G282" s="107"/>
      <c r="H282" s="108" t="s">
        <v>76</v>
      </c>
      <c r="I282" s="109">
        <v>1.43</v>
      </c>
      <c r="J282" s="110">
        <v>800</v>
      </c>
      <c r="K282" s="110">
        <f>IF(I282="","",J282*I282)</f>
        <v>1144</v>
      </c>
      <c r="L282" s="111" t="str">
        <f>IF(A282=1,K282,"")</f>
        <v/>
      </c>
      <c r="M282" s="111">
        <f>IF(A282=2,K282,"")</f>
        <v>1144</v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>
        <v>2</v>
      </c>
      <c r="B283" s="104"/>
      <c r="C283" s="105" t="s">
        <v>1518</v>
      </c>
      <c r="D283" s="105"/>
      <c r="E283" s="105"/>
      <c r="F283" s="113"/>
      <c r="G283" s="107"/>
      <c r="H283" s="108" t="s">
        <v>1184</v>
      </c>
      <c r="I283" s="109">
        <v>1</v>
      </c>
      <c r="J283" s="110">
        <v>25743</v>
      </c>
      <c r="K283" s="110">
        <f>IF(I283="","",J283*I283)</f>
        <v>25743</v>
      </c>
      <c r="L283" s="111" t="str">
        <f>IF(A283=1,K283,"")</f>
        <v/>
      </c>
      <c r="M283" s="111">
        <f>IF(A283=2,K283,"")</f>
        <v>25743</v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/>
      <c r="B285" s="104"/>
      <c r="C285" s="105"/>
      <c r="D285" s="105"/>
      <c r="E285" s="105"/>
      <c r="F285" s="106"/>
      <c r="G285" s="107"/>
      <c r="H285" s="108"/>
      <c r="I285" s="109"/>
      <c r="J285" s="110"/>
      <c r="K285" s="110" t="str">
        <f>IF(I285="","",J285*I285)</f>
        <v/>
      </c>
      <c r="L285" s="111" t="str">
        <f>IF(A285=1,K285,"")</f>
        <v/>
      </c>
      <c r="M285" s="111" t="str">
        <f>IF(A285=2,K285,"")</f>
        <v/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>
        <v>2</v>
      </c>
      <c r="B286" s="104"/>
      <c r="C286" s="105" t="s">
        <v>1191</v>
      </c>
      <c r="D286" s="105"/>
      <c r="E286" s="105"/>
      <c r="F286" s="106"/>
      <c r="G286" s="107"/>
      <c r="H286" s="108" t="s">
        <v>634</v>
      </c>
      <c r="I286" s="109">
        <v>1</v>
      </c>
      <c r="J286" s="110">
        <v>1400</v>
      </c>
      <c r="K286" s="110">
        <f>IF(I286="","",J286*I286)</f>
        <v>1400</v>
      </c>
      <c r="L286" s="111" t="str">
        <f>IF(A286=1,K286,"")</f>
        <v/>
      </c>
      <c r="M286" s="111">
        <f>IF(A286=2,K286,"")</f>
        <v>1400</v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>
        <v>2</v>
      </c>
      <c r="B287" s="104"/>
      <c r="C287" s="105" t="s">
        <v>1192</v>
      </c>
      <c r="D287" s="105"/>
      <c r="E287" s="105"/>
      <c r="F287" s="106"/>
      <c r="G287" s="107"/>
      <c r="H287" s="108" t="s">
        <v>1195</v>
      </c>
      <c r="I287" s="109">
        <v>2</v>
      </c>
      <c r="J287" s="110">
        <v>4000</v>
      </c>
      <c r="K287" s="110">
        <f>IF(I287="","",J287*I287)</f>
        <v>8000</v>
      </c>
      <c r="L287" s="111" t="str">
        <f>IF(A287=1,K287,"")</f>
        <v/>
      </c>
      <c r="M287" s="111">
        <f>IF(A287=2,K287,"")</f>
        <v>8000</v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 t="s">
        <v>1193</v>
      </c>
      <c r="D289" s="105"/>
      <c r="E289" s="105"/>
      <c r="F289" s="114" t="s">
        <v>1203</v>
      </c>
      <c r="G289" s="107"/>
      <c r="H289" s="108" t="s">
        <v>1184</v>
      </c>
      <c r="I289" s="109">
        <v>1</v>
      </c>
      <c r="J289" s="110"/>
      <c r="K289" s="110">
        <v>0</v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>
        <v>2</v>
      </c>
      <c r="B290" s="104"/>
      <c r="C290" s="105" t="s">
        <v>1137</v>
      </c>
      <c r="D290" s="105"/>
      <c r="E290" s="105"/>
      <c r="F290" s="114"/>
      <c r="G290" s="107"/>
      <c r="H290" s="108" t="s">
        <v>68</v>
      </c>
      <c r="I290" s="109">
        <v>2.5479999999999996</v>
      </c>
      <c r="J290" s="110">
        <v>1000</v>
      </c>
      <c r="K290" s="110">
        <f>IF(I290="","",J290*I290)</f>
        <v>2547.9999999999995</v>
      </c>
      <c r="L290" s="111" t="str">
        <f>IF(A290=1,K290,"")</f>
        <v/>
      </c>
      <c r="M290" s="111">
        <f>IF(A290=2,K290,"")</f>
        <v>2547.9999999999995</v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>
        <v>2</v>
      </c>
      <c r="B291" s="104"/>
      <c r="C291" s="105" t="s">
        <v>1139</v>
      </c>
      <c r="D291" s="105"/>
      <c r="E291" s="105"/>
      <c r="F291" s="113"/>
      <c r="G291" s="107"/>
      <c r="H291" s="108" t="s">
        <v>68</v>
      </c>
      <c r="I291" s="109">
        <v>1.2479999999999996</v>
      </c>
      <c r="J291" s="110">
        <v>2000</v>
      </c>
      <c r="K291" s="110">
        <f>IF(I291="","",J291*I291)</f>
        <v>2495.9999999999991</v>
      </c>
      <c r="L291" s="111" t="str">
        <f>IF(A291=1,K291,"")</f>
        <v/>
      </c>
      <c r="M291" s="111">
        <f>IF(A291=2,K291,"")</f>
        <v>2495.9999999999991</v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>
        <v>2</v>
      </c>
      <c r="B292" s="104"/>
      <c r="C292" s="105" t="s">
        <v>1194</v>
      </c>
      <c r="D292" s="105"/>
      <c r="E292" s="105"/>
      <c r="F292" s="114"/>
      <c r="G292" s="107"/>
      <c r="H292" s="108" t="s">
        <v>68</v>
      </c>
      <c r="I292" s="109">
        <v>1.1613333333333336</v>
      </c>
      <c r="J292" s="110">
        <v>800</v>
      </c>
      <c r="K292" s="110">
        <f>IF(I292="","",J292*I292)</f>
        <v>929.06666666666683</v>
      </c>
      <c r="L292" s="111" t="str">
        <f>IF(A292=1,K292,"")</f>
        <v/>
      </c>
      <c r="M292" s="111">
        <f>IF(A292=2,K292,"")</f>
        <v>929.06666666666683</v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>
        <v>2</v>
      </c>
      <c r="B294" s="104"/>
      <c r="C294" s="105" t="s">
        <v>941</v>
      </c>
      <c r="D294" s="105"/>
      <c r="E294" s="105"/>
      <c r="F294" s="114"/>
      <c r="G294" s="107"/>
      <c r="H294" s="108" t="s">
        <v>947</v>
      </c>
      <c r="I294" s="109">
        <v>0.08</v>
      </c>
      <c r="J294" s="110">
        <v>45120.066666666666</v>
      </c>
      <c r="K294" s="110">
        <f>IF(I294="","",J294*I294)</f>
        <v>3609.6053333333334</v>
      </c>
      <c r="L294" s="111" t="str">
        <f>IF(A294=1,K294,"")</f>
        <v/>
      </c>
      <c r="M294" s="111">
        <f>IF(A294=2,K294,"")</f>
        <v>3609.6053333333334</v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159395.67200000002</v>
      </c>
      <c r="L295" s="119">
        <f>SUM(L275:L294)</f>
        <v>110666</v>
      </c>
      <c r="M295" s="119">
        <f>SUM(M275:M294)</f>
        <v>48729.671999999999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159395.67200000002</v>
      </c>
      <c r="L296" s="126">
        <f>IF($I$4="","",L295/$I$4)</f>
        <v>706.22846202935546</v>
      </c>
      <c r="M296" s="126">
        <f>IF($I$4="","",M295/$I$4)</f>
        <v>310.97429483088706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24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1509</v>
      </c>
      <c r="C299" s="84"/>
      <c r="D299" s="84"/>
      <c r="E299" s="84"/>
      <c r="F299" s="84"/>
      <c r="G299" s="84"/>
      <c r="H299" s="85"/>
      <c r="I299" s="86"/>
      <c r="J299" s="87"/>
      <c r="K299" s="87" t="s">
        <v>1521</v>
      </c>
      <c r="L299" s="88"/>
      <c r="M299" s="88"/>
      <c r="N299" s="88"/>
      <c r="O299" s="88"/>
      <c r="P299" s="89">
        <v>112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1520</v>
      </c>
      <c r="C301" s="232"/>
      <c r="D301" s="232"/>
      <c r="E301" s="232"/>
      <c r="F301" s="232"/>
      <c r="G301" s="232"/>
      <c r="H301" s="97" t="s">
        <v>1184</v>
      </c>
      <c r="I301" s="98">
        <v>1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/>
      <c r="B302" s="104"/>
      <c r="C302" s="105" t="s">
        <v>1185</v>
      </c>
      <c r="D302" s="105"/>
      <c r="E302" s="105"/>
      <c r="F302" s="106"/>
      <c r="G302" s="107"/>
      <c r="H302" s="108"/>
      <c r="I302" s="109"/>
      <c r="J302" s="110"/>
      <c r="K302" s="110" t="str">
        <f>IF(I302="","",J302*I302)</f>
        <v/>
      </c>
      <c r="L302" s="111" t="str">
        <f>IF(A302=1,K302,"")</f>
        <v/>
      </c>
      <c r="M302" s="111" t="str">
        <f>IF(A302=2,K302,"")</f>
        <v/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>
        <v>1</v>
      </c>
      <c r="B303" s="104"/>
      <c r="C303" s="105" t="s">
        <v>352</v>
      </c>
      <c r="D303" s="105"/>
      <c r="E303" s="105"/>
      <c r="F303" s="106"/>
      <c r="G303" s="107"/>
      <c r="H303" s="108" t="s">
        <v>68</v>
      </c>
      <c r="I303" s="109">
        <v>0.20159999999999997</v>
      </c>
      <c r="J303" s="110">
        <v>1900</v>
      </c>
      <c r="K303" s="110">
        <f>IF(I303="","",J303*I303)</f>
        <v>383.03999999999996</v>
      </c>
      <c r="L303" s="111">
        <f>IF(A303=1,K303,"")</f>
        <v>383.03999999999996</v>
      </c>
      <c r="M303" s="111" t="str">
        <f>IF(A303=2,K303,"")</f>
        <v/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 t="s">
        <v>855</v>
      </c>
      <c r="R303" s="102"/>
    </row>
    <row r="304" spans="1:18" ht="27" customHeight="1">
      <c r="A304" s="103">
        <v>1</v>
      </c>
      <c r="B304" s="104"/>
      <c r="C304" s="105" t="s">
        <v>1186</v>
      </c>
      <c r="D304" s="105"/>
      <c r="E304" s="105"/>
      <c r="F304" s="106"/>
      <c r="G304" s="107"/>
      <c r="H304" s="108" t="s">
        <v>68</v>
      </c>
      <c r="I304" s="109">
        <v>0.03</v>
      </c>
      <c r="J304" s="110">
        <v>3200</v>
      </c>
      <c r="K304" s="110">
        <f>IF(I304="","",J304*I304)</f>
        <v>96</v>
      </c>
      <c r="L304" s="111">
        <f>IF(A304=1,K304,"")</f>
        <v>96</v>
      </c>
      <c r="M304" s="111" t="str">
        <f>IF(A304=2,K304,"")</f>
        <v/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 t="s">
        <v>1196</v>
      </c>
      <c r="R304" s="102"/>
    </row>
    <row r="305" spans="1:18" ht="27" customHeight="1">
      <c r="A305" s="103">
        <v>1</v>
      </c>
      <c r="B305" s="104"/>
      <c r="C305" s="105" t="s">
        <v>1522</v>
      </c>
      <c r="D305" s="105"/>
      <c r="E305" s="105"/>
      <c r="F305" s="113" t="s">
        <v>479</v>
      </c>
      <c r="G305" s="107"/>
      <c r="H305" s="108" t="s">
        <v>1184</v>
      </c>
      <c r="I305" s="109">
        <v>1</v>
      </c>
      <c r="J305" s="110">
        <v>117000</v>
      </c>
      <c r="K305" s="110">
        <f>IF(I305="","",J305*I305)</f>
        <v>117000</v>
      </c>
      <c r="L305" s="111">
        <f>IF(A305=1,K305,"")</f>
        <v>117000</v>
      </c>
      <c r="M305" s="111" t="str">
        <f>IF(A305=2,K305,"")</f>
        <v/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 t="s">
        <v>1524</v>
      </c>
      <c r="R305" s="102"/>
    </row>
    <row r="306" spans="1:18" ht="27" customHeight="1">
      <c r="A306" s="103"/>
      <c r="B306" s="104"/>
      <c r="C306" s="105"/>
      <c r="D306" s="105"/>
      <c r="E306" s="105"/>
      <c r="F306" s="106"/>
      <c r="G306" s="107"/>
      <c r="H306" s="108"/>
      <c r="I306" s="109"/>
      <c r="J306" s="110"/>
      <c r="K306" s="110" t="str">
        <f>IF(I306="","",J306*I306)</f>
        <v/>
      </c>
      <c r="L306" s="111" t="str">
        <f>IF(A306=1,K306,"")</f>
        <v/>
      </c>
      <c r="M306" s="111" t="str">
        <f>IF(A306=2,K306,"")</f>
        <v/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/>
      <c r="B307" s="104"/>
      <c r="C307" s="105" t="s">
        <v>1188</v>
      </c>
      <c r="D307" s="105"/>
      <c r="E307" s="105"/>
      <c r="F307" s="113"/>
      <c r="G307" s="107"/>
      <c r="H307" s="108"/>
      <c r="I307" s="109"/>
      <c r="J307" s="110"/>
      <c r="K307" s="110" t="str">
        <f>IF(I307="","",J307*I307)</f>
        <v/>
      </c>
      <c r="L307" s="111" t="str">
        <f>IF(A307=1,K307,"")</f>
        <v/>
      </c>
      <c r="M307" s="111" t="str">
        <f>IF(A307=2,K307,"")</f>
        <v/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>
        <v>2</v>
      </c>
      <c r="B308" s="104"/>
      <c r="C308" s="105" t="s">
        <v>934</v>
      </c>
      <c r="D308" s="105"/>
      <c r="E308" s="105"/>
      <c r="F308" s="114"/>
      <c r="G308" s="107"/>
      <c r="H308" s="108" t="s">
        <v>76</v>
      </c>
      <c r="I308" s="109">
        <v>1.44</v>
      </c>
      <c r="J308" s="110">
        <v>2000</v>
      </c>
      <c r="K308" s="110">
        <f>IF(I308="","",J308*I308)</f>
        <v>2880</v>
      </c>
      <c r="L308" s="111" t="str">
        <f>IF(A308=1,K308,"")</f>
        <v/>
      </c>
      <c r="M308" s="111">
        <f>IF(A308=2,K308,"")</f>
        <v>2880</v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>
        <v>2</v>
      </c>
      <c r="B309" s="104"/>
      <c r="C309" s="105" t="s">
        <v>1189</v>
      </c>
      <c r="D309" s="105"/>
      <c r="E309" s="105"/>
      <c r="F309" s="113"/>
      <c r="G309" s="107"/>
      <c r="H309" s="108" t="s">
        <v>76</v>
      </c>
      <c r="I309" s="109">
        <v>1.44</v>
      </c>
      <c r="J309" s="110">
        <v>800</v>
      </c>
      <c r="K309" s="110">
        <f>IF(I309="","",J309*I309)</f>
        <v>1152</v>
      </c>
      <c r="L309" s="111" t="str">
        <f>IF(A309=1,K309,"")</f>
        <v/>
      </c>
      <c r="M309" s="111">
        <f>IF(A309=2,K309,"")</f>
        <v>1152</v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>
        <v>2</v>
      </c>
      <c r="B310" s="104"/>
      <c r="C310" s="105" t="s">
        <v>1523</v>
      </c>
      <c r="D310" s="105"/>
      <c r="E310" s="105"/>
      <c r="F310" s="113"/>
      <c r="G310" s="107"/>
      <c r="H310" s="108" t="s">
        <v>1184</v>
      </c>
      <c r="I310" s="109">
        <v>1</v>
      </c>
      <c r="J310" s="110">
        <v>33743</v>
      </c>
      <c r="K310" s="110">
        <f>IF(I310="","",J310*I310)</f>
        <v>33743</v>
      </c>
      <c r="L310" s="111" t="str">
        <f>IF(A310=1,K310,"")</f>
        <v/>
      </c>
      <c r="M310" s="111">
        <f>IF(A310=2,K310,"")</f>
        <v>33743</v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/>
      <c r="B311" s="104"/>
      <c r="C311" s="105"/>
      <c r="D311" s="105"/>
      <c r="E311" s="105"/>
      <c r="F311" s="113"/>
      <c r="G311" s="107"/>
      <c r="H311" s="108"/>
      <c r="I311" s="109"/>
      <c r="J311" s="110"/>
      <c r="K311" s="110" t="str">
        <f>IF(I311="","",J311*I311)</f>
        <v/>
      </c>
      <c r="L311" s="111" t="str">
        <f>IF(A311=1,K311,"")</f>
        <v/>
      </c>
      <c r="M311" s="111" t="str">
        <f>IF(A311=2,K311,"")</f>
        <v/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>
        <v>2</v>
      </c>
      <c r="B313" s="104"/>
      <c r="C313" s="105" t="s">
        <v>1191</v>
      </c>
      <c r="D313" s="105"/>
      <c r="E313" s="105"/>
      <c r="F313" s="106"/>
      <c r="G313" s="107"/>
      <c r="H313" s="108" t="s">
        <v>634</v>
      </c>
      <c r="I313" s="109">
        <v>1</v>
      </c>
      <c r="J313" s="110">
        <v>1600</v>
      </c>
      <c r="K313" s="110">
        <f>IF(I313="","",J313*I313)</f>
        <v>1600</v>
      </c>
      <c r="L313" s="111" t="str">
        <f>IF(A313=1,K313,"")</f>
        <v/>
      </c>
      <c r="M313" s="111">
        <f>IF(A313=2,K313,"")</f>
        <v>1600</v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>
        <v>2</v>
      </c>
      <c r="B314" s="104"/>
      <c r="C314" s="105" t="s">
        <v>1192</v>
      </c>
      <c r="D314" s="105"/>
      <c r="E314" s="105"/>
      <c r="F314" s="106"/>
      <c r="G314" s="107"/>
      <c r="H314" s="108" t="s">
        <v>1195</v>
      </c>
      <c r="I314" s="109">
        <v>2</v>
      </c>
      <c r="J314" s="110">
        <v>4000</v>
      </c>
      <c r="K314" s="110">
        <f>IF(I314="","",J314*I314)</f>
        <v>8000</v>
      </c>
      <c r="L314" s="111" t="str">
        <f>IF(A314=1,K314,"")</f>
        <v/>
      </c>
      <c r="M314" s="111">
        <f>IF(A314=2,K314,"")</f>
        <v>8000</v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 t="s">
        <v>1193</v>
      </c>
      <c r="D316" s="105"/>
      <c r="E316" s="105"/>
      <c r="F316" s="114" t="s">
        <v>1203</v>
      </c>
      <c r="G316" s="107"/>
      <c r="H316" s="108" t="s">
        <v>1184</v>
      </c>
      <c r="I316" s="109">
        <v>1</v>
      </c>
      <c r="J316" s="110"/>
      <c r="K316" s="110">
        <v>0</v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>
        <v>2</v>
      </c>
      <c r="B317" s="104"/>
      <c r="C317" s="105" t="s">
        <v>1137</v>
      </c>
      <c r="D317" s="105"/>
      <c r="E317" s="105"/>
      <c r="F317" s="114"/>
      <c r="G317" s="107"/>
      <c r="H317" s="108" t="s">
        <v>68</v>
      </c>
      <c r="I317" s="109">
        <v>2.3625000000000003</v>
      </c>
      <c r="J317" s="110">
        <v>1000</v>
      </c>
      <c r="K317" s="110">
        <f>IF(I317="","",J317*I317)</f>
        <v>2362.5000000000005</v>
      </c>
      <c r="L317" s="111" t="str">
        <f>IF(A317=1,K317,"")</f>
        <v/>
      </c>
      <c r="M317" s="111">
        <f>IF(A317=2,K317,"")</f>
        <v>2362.5000000000005</v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>
        <v>2</v>
      </c>
      <c r="B318" s="104"/>
      <c r="C318" s="105" t="s">
        <v>1139</v>
      </c>
      <c r="D318" s="105"/>
      <c r="E318" s="105"/>
      <c r="F318" s="113"/>
      <c r="G318" s="107"/>
      <c r="H318" s="108" t="s">
        <v>68</v>
      </c>
      <c r="I318" s="109">
        <v>1.0920000000000001</v>
      </c>
      <c r="J318" s="110">
        <v>2000</v>
      </c>
      <c r="K318" s="110">
        <f>IF(I318="","",J318*I318)</f>
        <v>2184</v>
      </c>
      <c r="L318" s="111" t="str">
        <f>IF(A318=1,K318,"")</f>
        <v/>
      </c>
      <c r="M318" s="111">
        <f>IF(A318=2,K318,"")</f>
        <v>2184</v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>
        <v>2</v>
      </c>
      <c r="B319" s="104"/>
      <c r="C319" s="105" t="s">
        <v>1194</v>
      </c>
      <c r="D319" s="105"/>
      <c r="E319" s="105"/>
      <c r="F319" s="114"/>
      <c r="G319" s="107"/>
      <c r="H319" s="108" t="s">
        <v>68</v>
      </c>
      <c r="I319" s="109">
        <v>1.1491666666666669</v>
      </c>
      <c r="J319" s="110">
        <v>800</v>
      </c>
      <c r="K319" s="110">
        <f>IF(I319="","",J319*I319)</f>
        <v>919.33333333333348</v>
      </c>
      <c r="L319" s="111" t="str">
        <f>IF(A319=1,K319,"")</f>
        <v/>
      </c>
      <c r="M319" s="111">
        <f>IF(A319=2,K319,"")</f>
        <v>919.33333333333348</v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>
        <v>2</v>
      </c>
      <c r="B321" s="104"/>
      <c r="C321" s="105" t="s">
        <v>941</v>
      </c>
      <c r="D321" s="105"/>
      <c r="E321" s="105"/>
      <c r="F321" s="114"/>
      <c r="G321" s="107"/>
      <c r="H321" s="108" t="s">
        <v>947</v>
      </c>
      <c r="I321" s="109">
        <v>0.08</v>
      </c>
      <c r="J321" s="110">
        <v>52840.833333333336</v>
      </c>
      <c r="K321" s="110">
        <f>IF(I321="","",J321*I321)</f>
        <v>4227.2666666666673</v>
      </c>
      <c r="L321" s="111" t="str">
        <f>IF(A321=1,K321,"")</f>
        <v/>
      </c>
      <c r="M321" s="111">
        <f>IF(A321=2,K321,"")</f>
        <v>4227.2666666666673</v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174547.13999999998</v>
      </c>
      <c r="L322" s="119">
        <f>SUM(L302:L321)</f>
        <v>117479.03999999999</v>
      </c>
      <c r="M322" s="119">
        <f>SUM(M302:M321)</f>
        <v>57068.100000000006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174547.13999999998</v>
      </c>
      <c r="L323" s="126">
        <f>IF($I$4="","",L322/$I$4)</f>
        <v>749.70670070197832</v>
      </c>
      <c r="M323" s="126">
        <f>IF($I$4="","",M322/$I$4)</f>
        <v>364.18698149329936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24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1509</v>
      </c>
      <c r="C326" s="84"/>
      <c r="D326" s="84"/>
      <c r="E326" s="84"/>
      <c r="F326" s="84"/>
      <c r="G326" s="84"/>
      <c r="H326" s="85"/>
      <c r="I326" s="86"/>
      <c r="J326" s="87"/>
      <c r="K326" s="87" t="s">
        <v>1526</v>
      </c>
      <c r="L326" s="88"/>
      <c r="M326" s="88"/>
      <c r="N326" s="88"/>
      <c r="O326" s="88"/>
      <c r="P326" s="89">
        <v>113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1525</v>
      </c>
      <c r="C328" s="232"/>
      <c r="D328" s="232"/>
      <c r="E328" s="232"/>
      <c r="F328" s="232"/>
      <c r="G328" s="232"/>
      <c r="H328" s="97" t="s">
        <v>1184</v>
      </c>
      <c r="I328" s="98">
        <v>1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/>
      <c r="B329" s="104"/>
      <c r="C329" s="105" t="s">
        <v>1185</v>
      </c>
      <c r="D329" s="105"/>
      <c r="E329" s="105"/>
      <c r="F329" s="106"/>
      <c r="G329" s="107"/>
      <c r="H329" s="108"/>
      <c r="I329" s="109"/>
      <c r="J329" s="110"/>
      <c r="K329" s="110" t="str">
        <f>IF(I329="","",J329*I329)</f>
        <v/>
      </c>
      <c r="L329" s="111" t="str">
        <f>IF(A329=1,K329,"")</f>
        <v/>
      </c>
      <c r="M329" s="111" t="str">
        <f>IF(A329=2,K329,"")</f>
        <v/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>
        <v>1</v>
      </c>
      <c r="B330" s="104"/>
      <c r="C330" s="105" t="s">
        <v>352</v>
      </c>
      <c r="D330" s="105"/>
      <c r="E330" s="105"/>
      <c r="F330" s="106"/>
      <c r="G330" s="107"/>
      <c r="H330" s="108" t="s">
        <v>68</v>
      </c>
      <c r="I330" s="109">
        <v>0.2</v>
      </c>
      <c r="J330" s="110">
        <v>1900</v>
      </c>
      <c r="K330" s="110">
        <f>IF(I330="","",J330*I330)</f>
        <v>380</v>
      </c>
      <c r="L330" s="111">
        <f>IF(A330=1,K330,"")</f>
        <v>380</v>
      </c>
      <c r="M330" s="111" t="str">
        <f>IF(A330=2,K330,"")</f>
        <v/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 t="s">
        <v>855</v>
      </c>
      <c r="R330" s="102"/>
    </row>
    <row r="331" spans="1:18" ht="27" customHeight="1">
      <c r="A331" s="103">
        <v>1</v>
      </c>
      <c r="B331" s="104"/>
      <c r="C331" s="105" t="s">
        <v>1186</v>
      </c>
      <c r="D331" s="105"/>
      <c r="E331" s="105"/>
      <c r="F331" s="106"/>
      <c r="G331" s="107"/>
      <c r="H331" s="108" t="s">
        <v>68</v>
      </c>
      <c r="I331" s="109">
        <v>0.03</v>
      </c>
      <c r="J331" s="110">
        <v>3200</v>
      </c>
      <c r="K331" s="110">
        <f>IF(I331="","",J331*I331)</f>
        <v>96</v>
      </c>
      <c r="L331" s="111">
        <f>IF(A331=1,K331,"")</f>
        <v>96</v>
      </c>
      <c r="M331" s="111" t="str">
        <f>IF(A331=2,K331,"")</f>
        <v/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 t="s">
        <v>1196</v>
      </c>
      <c r="R331" s="102"/>
    </row>
    <row r="332" spans="1:18" ht="27" customHeight="1">
      <c r="A332" s="103">
        <v>1</v>
      </c>
      <c r="B332" s="104"/>
      <c r="C332" s="105" t="s">
        <v>1527</v>
      </c>
      <c r="D332" s="105"/>
      <c r="E332" s="105"/>
      <c r="F332" s="113" t="s">
        <v>1528</v>
      </c>
      <c r="G332" s="107"/>
      <c r="H332" s="108" t="s">
        <v>1184</v>
      </c>
      <c r="I332" s="109">
        <v>1</v>
      </c>
      <c r="J332" s="110">
        <v>144700</v>
      </c>
      <c r="K332" s="110">
        <f>IF(I332="","",J332*I332)</f>
        <v>144700</v>
      </c>
      <c r="L332" s="111">
        <f>IF(A332=1,K332,"")</f>
        <v>144700</v>
      </c>
      <c r="M332" s="111" t="str">
        <f>IF(A332=2,K332,"")</f>
        <v/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 t="s">
        <v>1531</v>
      </c>
      <c r="R332" s="102"/>
    </row>
    <row r="333" spans="1:18" ht="27" customHeight="1">
      <c r="A333" s="103">
        <v>1</v>
      </c>
      <c r="B333" s="104"/>
      <c r="C333" s="105" t="s">
        <v>1529</v>
      </c>
      <c r="D333" s="105"/>
      <c r="E333" s="105"/>
      <c r="F333" s="106" t="s">
        <v>942</v>
      </c>
      <c r="G333" s="107"/>
      <c r="H333" s="108" t="s">
        <v>1184</v>
      </c>
      <c r="I333" s="109">
        <v>1</v>
      </c>
      <c r="J333" s="110">
        <v>4788</v>
      </c>
      <c r="K333" s="110">
        <f>IF(I333="","",J333*I333)</f>
        <v>4788</v>
      </c>
      <c r="L333" s="111">
        <f>IF(A333=1,K333,"")</f>
        <v>4788</v>
      </c>
      <c r="M333" s="111" t="str">
        <f>IF(A333=2,K333,"")</f>
        <v/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/>
      <c r="B334" s="104"/>
      <c r="C334" s="105" t="s">
        <v>1188</v>
      </c>
      <c r="D334" s="105"/>
      <c r="E334" s="105"/>
      <c r="F334" s="113"/>
      <c r="G334" s="107"/>
      <c r="H334" s="108"/>
      <c r="I334" s="109"/>
      <c r="J334" s="110"/>
      <c r="K334" s="110" t="str">
        <f>IF(I334="","",J334*I334)</f>
        <v/>
      </c>
      <c r="L334" s="111" t="str">
        <f>IF(A334=1,K334,"")</f>
        <v/>
      </c>
      <c r="M334" s="111" t="str">
        <f>IF(A334=2,K334,"")</f>
        <v/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>
        <v>2</v>
      </c>
      <c r="B335" s="104"/>
      <c r="C335" s="105" t="s">
        <v>934</v>
      </c>
      <c r="D335" s="105"/>
      <c r="E335" s="105"/>
      <c r="F335" s="114"/>
      <c r="G335" s="107"/>
      <c r="H335" s="108" t="s">
        <v>76</v>
      </c>
      <c r="I335" s="109">
        <v>1.44</v>
      </c>
      <c r="J335" s="110">
        <v>2000</v>
      </c>
      <c r="K335" s="110">
        <f>IF(I335="","",J335*I335)</f>
        <v>2880</v>
      </c>
      <c r="L335" s="111" t="str">
        <f>IF(A335=1,K335,"")</f>
        <v/>
      </c>
      <c r="M335" s="111">
        <f>IF(A335=2,K335,"")</f>
        <v>2880</v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>
        <v>2</v>
      </c>
      <c r="B336" s="104"/>
      <c r="C336" s="105" t="s">
        <v>1189</v>
      </c>
      <c r="D336" s="105"/>
      <c r="E336" s="105"/>
      <c r="F336" s="113"/>
      <c r="G336" s="107"/>
      <c r="H336" s="108" t="s">
        <v>76</v>
      </c>
      <c r="I336" s="109">
        <v>1.44</v>
      </c>
      <c r="J336" s="110">
        <v>800</v>
      </c>
      <c r="K336" s="110">
        <f>IF(I336="","",J336*I336)</f>
        <v>1152</v>
      </c>
      <c r="L336" s="111" t="str">
        <f>IF(A336=1,K336,"")</f>
        <v/>
      </c>
      <c r="M336" s="111">
        <f>IF(A336=2,K336,"")</f>
        <v>1152</v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/>
      <c r="R336" s="82"/>
    </row>
    <row r="337" spans="1:18" ht="27" customHeight="1">
      <c r="A337" s="103">
        <v>2</v>
      </c>
      <c r="B337" s="104"/>
      <c r="C337" s="105" t="s">
        <v>1530</v>
      </c>
      <c r="D337" s="105"/>
      <c r="E337" s="105"/>
      <c r="F337" s="113"/>
      <c r="G337" s="107"/>
      <c r="H337" s="108" t="s">
        <v>1184</v>
      </c>
      <c r="I337" s="109">
        <v>1</v>
      </c>
      <c r="J337" s="110">
        <v>33843</v>
      </c>
      <c r="K337" s="110">
        <f>IF(I337="","",J337*I337)</f>
        <v>33843</v>
      </c>
      <c r="L337" s="111" t="str">
        <f>IF(A337=1,K337,"")</f>
        <v/>
      </c>
      <c r="M337" s="111">
        <f>IF(A337=2,K337,"")</f>
        <v>33843</v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/>
      <c r="B338" s="104"/>
      <c r="C338" s="105"/>
      <c r="D338" s="105"/>
      <c r="E338" s="105"/>
      <c r="F338" s="113"/>
      <c r="G338" s="107"/>
      <c r="H338" s="108"/>
      <c r="I338" s="109"/>
      <c r="J338" s="110"/>
      <c r="K338" s="110" t="str">
        <f>IF(I338="","",J338*I338)</f>
        <v/>
      </c>
      <c r="L338" s="111" t="str">
        <f>IF(A338=1,K338,"")</f>
        <v/>
      </c>
      <c r="M338" s="111" t="str">
        <f>IF(A338=2,K338,"")</f>
        <v/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/>
      <c r="B339" s="104"/>
      <c r="C339" s="105"/>
      <c r="D339" s="105"/>
      <c r="E339" s="105"/>
      <c r="F339" s="106"/>
      <c r="G339" s="107"/>
      <c r="H339" s="108"/>
      <c r="I339" s="109"/>
      <c r="J339" s="110"/>
      <c r="K339" s="110" t="str">
        <f>IF(I339="","",J339*I339)</f>
        <v/>
      </c>
      <c r="L339" s="111" t="str">
        <f>IF(A339=1,K339,"")</f>
        <v/>
      </c>
      <c r="M339" s="111" t="str">
        <f>IF(A339=2,K339,"")</f>
        <v/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>
        <v>2</v>
      </c>
      <c r="B340" s="104"/>
      <c r="C340" s="105" t="s">
        <v>1191</v>
      </c>
      <c r="D340" s="105"/>
      <c r="E340" s="105"/>
      <c r="F340" s="106"/>
      <c r="G340" s="107"/>
      <c r="H340" s="108" t="s">
        <v>634</v>
      </c>
      <c r="I340" s="109">
        <v>1</v>
      </c>
      <c r="J340" s="110">
        <v>1600</v>
      </c>
      <c r="K340" s="110">
        <f>IF(I340="","",J340*I340)</f>
        <v>1600</v>
      </c>
      <c r="L340" s="111" t="str">
        <f>IF(A340=1,K340,"")</f>
        <v/>
      </c>
      <c r="M340" s="111">
        <f>IF(A340=2,K340,"")</f>
        <v>1600</v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>
        <v>2</v>
      </c>
      <c r="B341" s="104"/>
      <c r="C341" s="105" t="s">
        <v>1192</v>
      </c>
      <c r="D341" s="105"/>
      <c r="E341" s="105"/>
      <c r="F341" s="106"/>
      <c r="G341" s="107"/>
      <c r="H341" s="108" t="s">
        <v>1195</v>
      </c>
      <c r="I341" s="109">
        <v>2</v>
      </c>
      <c r="J341" s="110">
        <v>4000</v>
      </c>
      <c r="K341" s="110">
        <f>IF(I341="","",J341*I341)</f>
        <v>8000</v>
      </c>
      <c r="L341" s="111" t="str">
        <f>IF(A341=1,K341,"")</f>
        <v/>
      </c>
      <c r="M341" s="111">
        <f>IF(A341=2,K341,"")</f>
        <v>8000</v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/>
      <c r="B342" s="104"/>
      <c r="C342" s="105"/>
      <c r="D342" s="105"/>
      <c r="E342" s="105"/>
      <c r="F342" s="106"/>
      <c r="G342" s="107"/>
      <c r="H342" s="108"/>
      <c r="I342" s="109"/>
      <c r="J342" s="110"/>
      <c r="K342" s="110" t="str">
        <f>IF(I342="","",J342*I342)</f>
        <v/>
      </c>
      <c r="L342" s="111" t="str">
        <f>IF(A342=1,K342,"")</f>
        <v/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/>
      <c r="B343" s="104"/>
      <c r="C343" s="105" t="s">
        <v>1193</v>
      </c>
      <c r="D343" s="105"/>
      <c r="E343" s="105"/>
      <c r="F343" s="114" t="s">
        <v>1203</v>
      </c>
      <c r="G343" s="107"/>
      <c r="H343" s="108" t="s">
        <v>1184</v>
      </c>
      <c r="I343" s="109">
        <v>1</v>
      </c>
      <c r="J343" s="110"/>
      <c r="K343" s="110">
        <v>0</v>
      </c>
      <c r="L343" s="111" t="str">
        <f>IF(A343=1,K343,"")</f>
        <v/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/>
      <c r="R343" s="115"/>
    </row>
    <row r="344" spans="1:18" ht="27" customHeight="1">
      <c r="A344" s="103">
        <v>2</v>
      </c>
      <c r="B344" s="104"/>
      <c r="C344" s="105" t="s">
        <v>1137</v>
      </c>
      <c r="D344" s="105"/>
      <c r="E344" s="105"/>
      <c r="F344" s="114"/>
      <c r="G344" s="107"/>
      <c r="H344" s="108" t="s">
        <v>68</v>
      </c>
      <c r="I344" s="109">
        <v>3.04</v>
      </c>
      <c r="J344" s="110">
        <v>1000</v>
      </c>
      <c r="K344" s="110">
        <f>IF(I344="","",J344*I344)</f>
        <v>3040</v>
      </c>
      <c r="L344" s="111" t="str">
        <f>IF(A344=1,K344,"")</f>
        <v/>
      </c>
      <c r="M344" s="111">
        <f>IF(A344=2,K344,"")</f>
        <v>3040</v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>
        <v>2</v>
      </c>
      <c r="B345" s="104"/>
      <c r="C345" s="105" t="s">
        <v>1139</v>
      </c>
      <c r="D345" s="105"/>
      <c r="E345" s="105"/>
      <c r="F345" s="113"/>
      <c r="G345" s="107"/>
      <c r="H345" s="108" t="s">
        <v>68</v>
      </c>
      <c r="I345" s="109">
        <v>1.4064999999999996</v>
      </c>
      <c r="J345" s="110">
        <v>2000</v>
      </c>
      <c r="K345" s="110">
        <f>IF(I345="","",J345*I345)</f>
        <v>2812.9999999999991</v>
      </c>
      <c r="L345" s="111" t="str">
        <f>IF(A345=1,K345,"")</f>
        <v/>
      </c>
      <c r="M345" s="111">
        <f>IF(A345=2,K345,"")</f>
        <v>2812.9999999999991</v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>
        <v>2</v>
      </c>
      <c r="B346" s="104"/>
      <c r="C346" s="105" t="s">
        <v>1194</v>
      </c>
      <c r="D346" s="105"/>
      <c r="E346" s="105"/>
      <c r="F346" s="114"/>
      <c r="G346" s="107"/>
      <c r="H346" s="108" t="s">
        <v>68</v>
      </c>
      <c r="I346" s="109">
        <v>1.4772222222222227</v>
      </c>
      <c r="J346" s="110">
        <v>800</v>
      </c>
      <c r="K346" s="110">
        <f>IF(I346="","",J346*I346)</f>
        <v>1181.7777777777781</v>
      </c>
      <c r="L346" s="111" t="str">
        <f>IF(A346=1,K346,"")</f>
        <v/>
      </c>
      <c r="M346" s="111">
        <f>IF(A346=2,K346,"")</f>
        <v>1181.7777777777781</v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/>
      <c r="B347" s="104"/>
      <c r="C347" s="105"/>
      <c r="D347" s="105"/>
      <c r="E347" s="105"/>
      <c r="F347" s="114"/>
      <c r="G347" s="107"/>
      <c r="H347" s="108"/>
      <c r="I347" s="109"/>
      <c r="J347" s="110"/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>
        <v>2</v>
      </c>
      <c r="B348" s="104"/>
      <c r="C348" s="105" t="s">
        <v>941</v>
      </c>
      <c r="D348" s="105"/>
      <c r="E348" s="105"/>
      <c r="F348" s="114"/>
      <c r="G348" s="107"/>
      <c r="H348" s="108" t="s">
        <v>947</v>
      </c>
      <c r="I348" s="109">
        <v>0.08</v>
      </c>
      <c r="J348" s="110">
        <v>54509.777777777781</v>
      </c>
      <c r="K348" s="110">
        <f>IF(I348="","",J348*I348)</f>
        <v>4360.7822222222221</v>
      </c>
      <c r="L348" s="111" t="str">
        <f>IF(A348=1,K348,"")</f>
        <v/>
      </c>
      <c r="M348" s="111">
        <f>IF(A348=2,K348,"")</f>
        <v>4360.7822222222221</v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208834.56</v>
      </c>
      <c r="L349" s="119">
        <f>SUM(L329:L348)</f>
        <v>149964</v>
      </c>
      <c r="M349" s="119">
        <f>SUM(M329:M348)</f>
        <v>58870.560000000005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208834.56</v>
      </c>
      <c r="L350" s="126">
        <f>IF($I$4="","",L349/$I$4)</f>
        <v>957.01340140395666</v>
      </c>
      <c r="M350" s="126">
        <f>IF($I$4="","",M349/$I$4)</f>
        <v>375.68959795788135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24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1509</v>
      </c>
      <c r="C353" s="84"/>
      <c r="D353" s="84"/>
      <c r="E353" s="84"/>
      <c r="F353" s="84"/>
      <c r="G353" s="84"/>
      <c r="H353" s="85"/>
      <c r="I353" s="86"/>
      <c r="J353" s="87"/>
      <c r="K353" s="87" t="s">
        <v>1533</v>
      </c>
      <c r="L353" s="88"/>
      <c r="M353" s="88"/>
      <c r="N353" s="88"/>
      <c r="O353" s="88"/>
      <c r="P353" s="89">
        <v>114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1532</v>
      </c>
      <c r="C355" s="232"/>
      <c r="D355" s="232"/>
      <c r="E355" s="232"/>
      <c r="F355" s="232"/>
      <c r="G355" s="232"/>
      <c r="H355" s="97" t="s">
        <v>1184</v>
      </c>
      <c r="I355" s="98">
        <v>2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/>
      <c r="B356" s="104"/>
      <c r="C356" s="105" t="s">
        <v>1193</v>
      </c>
      <c r="D356" s="105"/>
      <c r="E356" s="105"/>
      <c r="F356" s="106"/>
      <c r="G356" s="107"/>
      <c r="H356" s="108"/>
      <c r="I356" s="109"/>
      <c r="J356" s="110"/>
      <c r="K356" s="110" t="str">
        <f>IF(I356="","",J356*I356)</f>
        <v/>
      </c>
      <c r="L356" s="111" t="str">
        <f>IF(A356=1,K356,"")</f>
        <v/>
      </c>
      <c r="M356" s="111" t="str">
        <f>IF(A356=2,K356,"")</f>
        <v/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/>
      <c r="R356" s="102"/>
    </row>
    <row r="357" spans="1:18" ht="27" customHeight="1">
      <c r="A357" s="103">
        <v>2</v>
      </c>
      <c r="B357" s="104"/>
      <c r="C357" s="105" t="s">
        <v>1137</v>
      </c>
      <c r="D357" s="105"/>
      <c r="E357" s="105"/>
      <c r="F357" s="106"/>
      <c r="G357" s="107"/>
      <c r="H357" s="108" t="s">
        <v>68</v>
      </c>
      <c r="I357" s="109">
        <v>6</v>
      </c>
      <c r="J357" s="110">
        <v>800</v>
      </c>
      <c r="K357" s="110">
        <f>IF(I357="","",J357*I357)</f>
        <v>4800</v>
      </c>
      <c r="L357" s="111" t="str">
        <f>IF(A357=1,K357,"")</f>
        <v/>
      </c>
      <c r="M357" s="111">
        <f>IF(A357=2,K357,"")</f>
        <v>4800</v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/>
      <c r="R357" s="102"/>
    </row>
    <row r="358" spans="1:18" ht="27" customHeight="1">
      <c r="A358" s="103">
        <v>2</v>
      </c>
      <c r="B358" s="104"/>
      <c r="C358" s="105" t="s">
        <v>1139</v>
      </c>
      <c r="D358" s="105"/>
      <c r="E358" s="105"/>
      <c r="F358" s="106"/>
      <c r="G358" s="107"/>
      <c r="H358" s="108" t="s">
        <v>68</v>
      </c>
      <c r="I358" s="109">
        <v>3.46</v>
      </c>
      <c r="J358" s="110">
        <v>1600</v>
      </c>
      <c r="K358" s="110">
        <f>IF(I358="","",J358*I358)</f>
        <v>5536</v>
      </c>
      <c r="L358" s="111" t="str">
        <f>IF(A358=1,K358,"")</f>
        <v/>
      </c>
      <c r="M358" s="111">
        <f>IF(A358=2,K358,"")</f>
        <v>5536</v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/>
      <c r="R358" s="102"/>
    </row>
    <row r="359" spans="1:18" ht="27" customHeight="1">
      <c r="A359" s="103">
        <v>2</v>
      </c>
      <c r="B359" s="104"/>
      <c r="C359" s="105" t="s">
        <v>1194</v>
      </c>
      <c r="D359" s="105"/>
      <c r="E359" s="105"/>
      <c r="F359" s="113"/>
      <c r="G359" s="107"/>
      <c r="H359" s="108" t="s">
        <v>68</v>
      </c>
      <c r="I359" s="109">
        <v>2.16</v>
      </c>
      <c r="J359" s="110">
        <v>800</v>
      </c>
      <c r="K359" s="110">
        <f>IF(I359="","",J359*I359)</f>
        <v>1728</v>
      </c>
      <c r="L359" s="111" t="str">
        <f>IF(A359=1,K359,"")</f>
        <v/>
      </c>
      <c r="M359" s="111">
        <f>IF(A359=2,K359,"")</f>
        <v>1728</v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>
        <v>2</v>
      </c>
      <c r="B360" s="104"/>
      <c r="C360" s="105" t="s">
        <v>934</v>
      </c>
      <c r="D360" s="105"/>
      <c r="E360" s="105"/>
      <c r="F360" s="106"/>
      <c r="G360" s="107"/>
      <c r="H360" s="108" t="s">
        <v>76</v>
      </c>
      <c r="I360" s="109">
        <v>2</v>
      </c>
      <c r="J360" s="110">
        <v>1000</v>
      </c>
      <c r="K360" s="110">
        <f>IF(I360="","",J360*I360)</f>
        <v>2000</v>
      </c>
      <c r="L360" s="111" t="str">
        <f>IF(A360=1,K360,"")</f>
        <v/>
      </c>
      <c r="M360" s="111">
        <f>IF(A360=2,K360,"")</f>
        <v>2000</v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/>
      <c r="R360" s="102"/>
    </row>
    <row r="361" spans="1:18" ht="27" customHeight="1">
      <c r="A361" s="103">
        <v>2</v>
      </c>
      <c r="B361" s="104"/>
      <c r="C361" s="105" t="s">
        <v>1189</v>
      </c>
      <c r="D361" s="105"/>
      <c r="E361" s="105"/>
      <c r="F361" s="113" t="s">
        <v>1274</v>
      </c>
      <c r="G361" s="107"/>
      <c r="H361" s="108" t="s">
        <v>76</v>
      </c>
      <c r="I361" s="109">
        <v>2</v>
      </c>
      <c r="J361" s="110">
        <v>1200</v>
      </c>
      <c r="K361" s="110">
        <f>IF(I361="","",J361*I361)</f>
        <v>2400</v>
      </c>
      <c r="L361" s="111" t="str">
        <f>IF(A361=1,K361,"")</f>
        <v/>
      </c>
      <c r="M361" s="111">
        <f>IF(A361=2,K361,"")</f>
        <v>2400</v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/>
      <c r="B362" s="104"/>
      <c r="C362" s="105"/>
      <c r="D362" s="105"/>
      <c r="E362" s="105"/>
      <c r="F362" s="114"/>
      <c r="G362" s="107"/>
      <c r="H362" s="108"/>
      <c r="I362" s="109"/>
      <c r="J362" s="110"/>
      <c r="K362" s="110" t="str">
        <f>IF(I362="","",J362*I362)</f>
        <v/>
      </c>
      <c r="L362" s="111" t="str">
        <f>IF(A362=1,K362,"")</f>
        <v/>
      </c>
      <c r="M362" s="111" t="str">
        <f>IF(A362=2,K362,"")</f>
        <v/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/>
      <c r="B363" s="104"/>
      <c r="C363" s="105"/>
      <c r="D363" s="105"/>
      <c r="E363" s="105"/>
      <c r="F363" s="113"/>
      <c r="G363" s="107"/>
      <c r="H363" s="108"/>
      <c r="I363" s="109"/>
      <c r="J363" s="110"/>
      <c r="K363" s="110" t="str">
        <f>IF(I363="","",J363*I363)</f>
        <v/>
      </c>
      <c r="L363" s="111" t="str">
        <f>IF(A363=1,K363,"")</f>
        <v/>
      </c>
      <c r="M363" s="111" t="str">
        <f>IF(A363=2,K363,"")</f>
        <v/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/>
      <c r="B364" s="104"/>
      <c r="C364" s="105"/>
      <c r="D364" s="105"/>
      <c r="E364" s="105"/>
      <c r="F364" s="113"/>
      <c r="G364" s="107"/>
      <c r="H364" s="108"/>
      <c r="I364" s="109"/>
      <c r="J364" s="110"/>
      <c r="K364" s="110" t="str">
        <f>IF(I364="","",J364*I364)</f>
        <v/>
      </c>
      <c r="L364" s="111" t="str">
        <f>IF(A364=1,K364,"")</f>
        <v/>
      </c>
      <c r="M364" s="111" t="str">
        <f>IF(A364=2,K364,"")</f>
        <v/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/>
      <c r="B365" s="104"/>
      <c r="C365" s="105"/>
      <c r="D365" s="105"/>
      <c r="E365" s="105"/>
      <c r="F365" s="113"/>
      <c r="G365" s="107"/>
      <c r="H365" s="108"/>
      <c r="I365" s="109"/>
      <c r="J365" s="110"/>
      <c r="K365" s="110" t="str">
        <f>IF(I365="","",J365*I365)</f>
        <v/>
      </c>
      <c r="L365" s="111" t="str">
        <f>IF(A365=1,K365,"")</f>
        <v/>
      </c>
      <c r="M365" s="111" t="str">
        <f>IF(A365=2,K365,"")</f>
        <v/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>
        <v>2</v>
      </c>
      <c r="B366" s="104"/>
      <c r="C366" s="105" t="s">
        <v>1534</v>
      </c>
      <c r="D366" s="105"/>
      <c r="E366" s="105"/>
      <c r="F366" s="106"/>
      <c r="G366" s="107"/>
      <c r="H366" s="108" t="s">
        <v>1184</v>
      </c>
      <c r="I366" s="109">
        <v>2</v>
      </c>
      <c r="J366" s="110">
        <v>4000</v>
      </c>
      <c r="K366" s="110">
        <f>IF(I366="","",J366*I366)</f>
        <v>8000</v>
      </c>
      <c r="L366" s="111" t="str">
        <f>IF(A366=1,K366,"")</f>
        <v/>
      </c>
      <c r="M366" s="111">
        <f>IF(A366=2,K366,"")</f>
        <v>8000</v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>
        <v>1</v>
      </c>
      <c r="B367" s="104"/>
      <c r="C367" s="105" t="s">
        <v>352</v>
      </c>
      <c r="D367" s="105"/>
      <c r="E367" s="105"/>
      <c r="F367" s="106"/>
      <c r="G367" s="107"/>
      <c r="H367" s="108" t="s">
        <v>68</v>
      </c>
      <c r="I367" s="109">
        <v>0.84</v>
      </c>
      <c r="J367" s="110">
        <v>1900</v>
      </c>
      <c r="K367" s="110">
        <f>IF(I367="","",J367*I367)</f>
        <v>1596</v>
      </c>
      <c r="L367" s="111">
        <f>IF(A367=1,K367,"")</f>
        <v>1596</v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 t="s">
        <v>855</v>
      </c>
      <c r="R367" s="115"/>
    </row>
    <row r="368" spans="1:18" ht="27" customHeight="1">
      <c r="A368" s="103">
        <v>1</v>
      </c>
      <c r="B368" s="104"/>
      <c r="C368" s="105" t="s">
        <v>1257</v>
      </c>
      <c r="D368" s="105"/>
      <c r="E368" s="105"/>
      <c r="F368" s="106"/>
      <c r="G368" s="107"/>
      <c r="H368" s="108" t="s">
        <v>68</v>
      </c>
      <c r="I368" s="109">
        <v>0.06</v>
      </c>
      <c r="J368" s="110">
        <v>24200</v>
      </c>
      <c r="K368" s="110">
        <f>IF(I368="","",J368*I368)</f>
        <v>1452</v>
      </c>
      <c r="L368" s="111">
        <f>IF(A368=1,K368,"")</f>
        <v>1452</v>
      </c>
      <c r="M368" s="111" t="str">
        <f>IF(A368=2,K368,"")</f>
        <v/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>
        <v>2</v>
      </c>
      <c r="B369" s="104"/>
      <c r="C369" s="105" t="s">
        <v>981</v>
      </c>
      <c r="D369" s="105"/>
      <c r="E369" s="105"/>
      <c r="F369" s="106"/>
      <c r="G369" s="107"/>
      <c r="H369" s="108" t="s">
        <v>1184</v>
      </c>
      <c r="I369" s="109">
        <v>2</v>
      </c>
      <c r="J369" s="110">
        <v>5000</v>
      </c>
      <c r="K369" s="110">
        <f>IF(I369="","",J369*I369)</f>
        <v>10000</v>
      </c>
      <c r="L369" s="111" t="str">
        <f>IF(A369=1,K369,"")</f>
        <v/>
      </c>
      <c r="M369" s="111">
        <f>IF(A369=2,K369,"")</f>
        <v>10000</v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/>
      <c r="B370" s="104"/>
      <c r="C370" s="105" t="s">
        <v>1535</v>
      </c>
      <c r="D370" s="105"/>
      <c r="E370" s="105"/>
      <c r="F370" s="114"/>
      <c r="G370" s="107"/>
      <c r="H370" s="108" t="s">
        <v>1537</v>
      </c>
      <c r="I370" s="109">
        <v>2</v>
      </c>
      <c r="J370" s="110">
        <v>247000</v>
      </c>
      <c r="K370" s="110">
        <f>IF(I370="","",J370*I370)</f>
        <v>494000</v>
      </c>
      <c r="L370" s="111">
        <v>494000</v>
      </c>
      <c r="M370" s="111">
        <v>0</v>
      </c>
      <c r="N370" s="111">
        <v>0</v>
      </c>
      <c r="O370" s="111" t="str">
        <f>IF(A370=4,K370,"")</f>
        <v/>
      </c>
      <c r="P370" s="111">
        <v>0</v>
      </c>
      <c r="Q370" s="112" t="s">
        <v>1538</v>
      </c>
      <c r="R370" s="115"/>
    </row>
    <row r="371" spans="1:18" ht="27" customHeight="1">
      <c r="A371" s="103"/>
      <c r="B371" s="104"/>
      <c r="C371" s="105" t="s">
        <v>1536</v>
      </c>
      <c r="D371" s="105"/>
      <c r="E371" s="105"/>
      <c r="F371" s="114"/>
      <c r="G371" s="107"/>
      <c r="H371" s="108" t="s">
        <v>1537</v>
      </c>
      <c r="I371" s="109">
        <v>2</v>
      </c>
      <c r="J371" s="110">
        <v>58670</v>
      </c>
      <c r="K371" s="110">
        <f>IF(I371="","",J371*I371)</f>
        <v>117340</v>
      </c>
      <c r="L371" s="111">
        <v>0</v>
      </c>
      <c r="M371" s="111">
        <v>117340</v>
      </c>
      <c r="N371" s="111">
        <v>0</v>
      </c>
      <c r="O371" s="111" t="str">
        <f>IF(A371=4,K371,"")</f>
        <v/>
      </c>
      <c r="P371" s="111">
        <v>0</v>
      </c>
      <c r="Q371" s="112" t="s">
        <v>1539</v>
      </c>
      <c r="R371" s="115"/>
    </row>
    <row r="372" spans="1:18" ht="27" customHeight="1">
      <c r="A372" s="103"/>
      <c r="B372" s="104"/>
      <c r="C372" s="105"/>
      <c r="D372" s="105"/>
      <c r="E372" s="105"/>
      <c r="F372" s="113"/>
      <c r="G372" s="107"/>
      <c r="H372" s="108"/>
      <c r="I372" s="109"/>
      <c r="J372" s="110"/>
      <c r="K372" s="110" t="str">
        <f>IF(I372="","",J372*I372)</f>
        <v/>
      </c>
      <c r="L372" s="111" t="str">
        <f>IF(A372=1,K372,"")</f>
        <v/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>
        <v>1</v>
      </c>
      <c r="B373" s="104"/>
      <c r="C373" s="105" t="s">
        <v>466</v>
      </c>
      <c r="D373" s="105"/>
      <c r="E373" s="105"/>
      <c r="F373" s="114"/>
      <c r="G373" s="107"/>
      <c r="H373" s="108" t="s">
        <v>641</v>
      </c>
      <c r="I373" s="109">
        <v>2</v>
      </c>
      <c r="J373" s="110">
        <v>51100</v>
      </c>
      <c r="K373" s="110">
        <f>IF(I373="","",J373*I373)</f>
        <v>102200</v>
      </c>
      <c r="L373" s="111">
        <f>IF(A373=1,K373,"")</f>
        <v>102200</v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 t="s">
        <v>1540</v>
      </c>
      <c r="R373" s="115"/>
    </row>
    <row r="374" spans="1:18" ht="27" customHeight="1">
      <c r="A374" s="103">
        <v>1</v>
      </c>
      <c r="B374" s="104"/>
      <c r="C374" s="105" t="s">
        <v>936</v>
      </c>
      <c r="D374" s="105"/>
      <c r="E374" s="105"/>
      <c r="F374" s="114"/>
      <c r="G374" s="107"/>
      <c r="H374" s="108" t="s">
        <v>68</v>
      </c>
      <c r="I374" s="109">
        <v>0.26</v>
      </c>
      <c r="J374" s="110">
        <v>20800</v>
      </c>
      <c r="K374" s="110">
        <f>IF(I374="","",J374*I374)</f>
        <v>5408</v>
      </c>
      <c r="L374" s="111">
        <f>IF(A374=1,K374,"")</f>
        <v>5408</v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 t="s">
        <v>949</v>
      </c>
      <c r="R374" s="82"/>
    </row>
    <row r="375" spans="1:18" ht="27" customHeight="1">
      <c r="A375" s="103">
        <v>2</v>
      </c>
      <c r="B375" s="104"/>
      <c r="C375" s="105" t="s">
        <v>941</v>
      </c>
      <c r="D375" s="105"/>
      <c r="E375" s="105"/>
      <c r="F375" s="114"/>
      <c r="G375" s="107"/>
      <c r="H375" s="108" t="s">
        <v>947</v>
      </c>
      <c r="I375" s="109">
        <v>0.08</v>
      </c>
      <c r="J375" s="110">
        <v>151804</v>
      </c>
      <c r="K375" s="110">
        <f>IF(I375="","",J375*I375)</f>
        <v>12144.32</v>
      </c>
      <c r="L375" s="111" t="str">
        <f>IF(A375=1,K375,"")</f>
        <v/>
      </c>
      <c r="M375" s="111">
        <f>IF(A375=2,K375,"")</f>
        <v>12144.32</v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768604.32</v>
      </c>
      <c r="L376" s="119">
        <f>SUM(L356:L375)</f>
        <v>604656</v>
      </c>
      <c r="M376" s="119">
        <f>SUM(M356:M375)</f>
        <v>163948.32</v>
      </c>
      <c r="N376" s="119">
        <f>SUM(N356:N375)</f>
        <v>0</v>
      </c>
      <c r="O376" s="119">
        <f>SUM(O356:O375)</f>
        <v>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384302.16</v>
      </c>
      <c r="L377" s="126">
        <f>IF($I$4="","",L376/$I$4)</f>
        <v>3858.6853860880665</v>
      </c>
      <c r="M377" s="126">
        <f>IF($I$4="","",M376/$I$4)</f>
        <v>1046.2560306317805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24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889</v>
      </c>
      <c r="C380" s="84"/>
      <c r="D380" s="84"/>
      <c r="E380" s="84"/>
      <c r="F380" s="84"/>
      <c r="G380" s="84"/>
      <c r="H380" s="85"/>
      <c r="I380" s="86"/>
      <c r="J380" s="87"/>
      <c r="K380" s="87" t="s">
        <v>1541</v>
      </c>
      <c r="L380" s="88"/>
      <c r="M380" s="88"/>
      <c r="N380" s="88"/>
      <c r="O380" s="88"/>
      <c r="P380" s="89">
        <v>115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890</v>
      </c>
      <c r="C382" s="232"/>
      <c r="D382" s="232"/>
      <c r="E382" s="232"/>
      <c r="F382" s="232"/>
      <c r="G382" s="232"/>
      <c r="H382" s="97" t="s">
        <v>68</v>
      </c>
      <c r="I382" s="98">
        <v>131.19999999999999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2</v>
      </c>
      <c r="B383" s="104"/>
      <c r="C383" s="105" t="s">
        <v>781</v>
      </c>
      <c r="D383" s="105"/>
      <c r="E383" s="105"/>
      <c r="F383" s="106"/>
      <c r="G383" s="107">
        <v>18</v>
      </c>
      <c r="H383" s="108" t="s">
        <v>791</v>
      </c>
      <c r="I383" s="109">
        <v>1</v>
      </c>
      <c r="J383" s="110">
        <v>20000</v>
      </c>
      <c r="K383" s="110">
        <f>IF(I383="","",J383*I383)</f>
        <v>20000</v>
      </c>
      <c r="L383" s="111" t="str">
        <f>IF(A383=1,K383,"")</f>
        <v/>
      </c>
      <c r="M383" s="111">
        <f>IF(A383=2,K383,"")</f>
        <v>20000</v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/>
      <c r="B384" s="104"/>
      <c r="C384" s="105"/>
      <c r="D384" s="105"/>
      <c r="E384" s="105"/>
      <c r="F384" s="106"/>
      <c r="G384" s="107"/>
      <c r="H384" s="108"/>
      <c r="I384" s="109"/>
      <c r="J384" s="110"/>
      <c r="K384" s="110" t="str">
        <f>IF(I384="","",J384*I384)</f>
        <v/>
      </c>
      <c r="L384" s="111" t="str">
        <f>IF(A384=1,K384,"")</f>
        <v/>
      </c>
      <c r="M384" s="111" t="str">
        <f>IF(A384=2,K384,"")</f>
        <v/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/>
      <c r="R384" s="102"/>
    </row>
    <row r="385" spans="1:18" ht="27" customHeight="1">
      <c r="A385" s="103">
        <v>2</v>
      </c>
      <c r="B385" s="104"/>
      <c r="C385" s="105" t="s">
        <v>892</v>
      </c>
      <c r="D385" s="105"/>
      <c r="E385" s="105"/>
      <c r="F385" s="106"/>
      <c r="G385" s="107"/>
      <c r="H385" s="108" t="s">
        <v>792</v>
      </c>
      <c r="I385" s="109">
        <v>1</v>
      </c>
      <c r="J385" s="110">
        <v>3000</v>
      </c>
      <c r="K385" s="110">
        <f>IF(I385="","",J385*I385)</f>
        <v>3000</v>
      </c>
      <c r="L385" s="111" t="str">
        <f>IF(A385=1,K385,"")</f>
        <v/>
      </c>
      <c r="M385" s="111">
        <f>IF(A385=2,K385,"")</f>
        <v>3000</v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/>
      <c r="R385" s="102"/>
    </row>
    <row r="386" spans="1:18" ht="27" customHeight="1">
      <c r="A386" s="103">
        <v>2</v>
      </c>
      <c r="B386" s="104"/>
      <c r="C386" s="105" t="s">
        <v>784</v>
      </c>
      <c r="D386" s="105"/>
      <c r="E386" s="105"/>
      <c r="F386" s="113"/>
      <c r="G386" s="107"/>
      <c r="H386" s="108" t="s">
        <v>750</v>
      </c>
      <c r="I386" s="109">
        <v>1</v>
      </c>
      <c r="J386" s="110">
        <v>32000</v>
      </c>
      <c r="K386" s="110">
        <f>IF(I386="","",J386*I386)</f>
        <v>32000</v>
      </c>
      <c r="L386" s="111" t="str">
        <f>IF(A386=1,K386,"")</f>
        <v/>
      </c>
      <c r="M386" s="111">
        <f>IF(A386=2,K386,"")</f>
        <v>32000</v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>
        <v>2</v>
      </c>
      <c r="B387" s="104"/>
      <c r="C387" s="105" t="s">
        <v>785</v>
      </c>
      <c r="D387" s="105"/>
      <c r="E387" s="105"/>
      <c r="F387" s="106"/>
      <c r="G387" s="107"/>
      <c r="H387" s="108" t="s">
        <v>750</v>
      </c>
      <c r="I387" s="109">
        <v>1</v>
      </c>
      <c r="J387" s="110">
        <v>28200</v>
      </c>
      <c r="K387" s="110">
        <f>IF(I387="","",J387*I387)</f>
        <v>28200</v>
      </c>
      <c r="L387" s="111" t="str">
        <f>IF(A387=1,K387,"")</f>
        <v/>
      </c>
      <c r="M387" s="111">
        <f>IF(A387=2,K387,"")</f>
        <v>28200</v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>
        <v>2</v>
      </c>
      <c r="B388" s="104"/>
      <c r="C388" s="105" t="s">
        <v>786</v>
      </c>
      <c r="D388" s="105"/>
      <c r="E388" s="105"/>
      <c r="F388" s="113"/>
      <c r="G388" s="107"/>
      <c r="H388" s="108" t="s">
        <v>793</v>
      </c>
      <c r="I388" s="109">
        <v>103.2</v>
      </c>
      <c r="J388" s="110">
        <v>155</v>
      </c>
      <c r="K388" s="110">
        <f>IF(I388="","",J388*I388)</f>
        <v>15996</v>
      </c>
      <c r="L388" s="111" t="str">
        <f>IF(A388=1,K388,"")</f>
        <v/>
      </c>
      <c r="M388" s="111">
        <f>IF(A388=2,K388,"")</f>
        <v>15996</v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>
        <v>2</v>
      </c>
      <c r="B389" s="104"/>
      <c r="C389" s="105" t="s">
        <v>893</v>
      </c>
      <c r="D389" s="105"/>
      <c r="E389" s="105"/>
      <c r="F389" s="114"/>
      <c r="G389" s="107">
        <v>7.8</v>
      </c>
      <c r="H389" s="108" t="s">
        <v>791</v>
      </c>
      <c r="I389" s="109">
        <v>1</v>
      </c>
      <c r="J389" s="110">
        <v>10500</v>
      </c>
      <c r="K389" s="110">
        <f>IF(I389="","",J389*I389)</f>
        <v>10500</v>
      </c>
      <c r="L389" s="111" t="str">
        <f>IF(A389=1,K389,"")</f>
        <v/>
      </c>
      <c r="M389" s="111">
        <f>IF(A389=2,K389,"")</f>
        <v>10500</v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/>
      <c r="B390" s="104"/>
      <c r="C390" s="105"/>
      <c r="D390" s="105"/>
      <c r="E390" s="105"/>
      <c r="F390" s="113"/>
      <c r="G390" s="107"/>
      <c r="H390" s="108"/>
      <c r="I390" s="109"/>
      <c r="J390" s="110"/>
      <c r="K390" s="110" t="str">
        <f>IF(I390="","",J390*I390)</f>
        <v/>
      </c>
      <c r="L390" s="111" t="str">
        <f>IF(A390=1,K390,"")</f>
        <v/>
      </c>
      <c r="M390" s="111" t="str">
        <f>IF(A390=2,K390,"")</f>
        <v/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/>
      <c r="B391" s="104"/>
      <c r="C391" s="105"/>
      <c r="D391" s="105"/>
      <c r="E391" s="105"/>
      <c r="F391" s="113"/>
      <c r="G391" s="107"/>
      <c r="H391" s="108"/>
      <c r="I391" s="109"/>
      <c r="J391" s="110"/>
      <c r="K391" s="110" t="str">
        <f>IF(I391="","",J391*I391)</f>
        <v/>
      </c>
      <c r="L391" s="111" t="str">
        <f>IF(A391=1,K391,"")</f>
        <v/>
      </c>
      <c r="M391" s="111" t="str">
        <f>IF(A391=2,K391,"")</f>
        <v/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/>
      <c r="B392" s="104"/>
      <c r="C392" s="105"/>
      <c r="D392" s="105"/>
      <c r="E392" s="105"/>
      <c r="F392" s="113"/>
      <c r="G392" s="107"/>
      <c r="H392" s="108"/>
      <c r="I392" s="109"/>
      <c r="J392" s="110"/>
      <c r="K392" s="110" t="str">
        <f>IF(I392="","",J392*I392)</f>
        <v/>
      </c>
      <c r="L392" s="111" t="str">
        <f>IF(A392=1,K392,"")</f>
        <v/>
      </c>
      <c r="M392" s="111" t="str">
        <f>IF(A392=2,K392,"")</f>
        <v/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/>
      <c r="B393" s="104"/>
      <c r="C393" s="105"/>
      <c r="D393" s="105"/>
      <c r="E393" s="105"/>
      <c r="F393" s="106"/>
      <c r="G393" s="107"/>
      <c r="H393" s="108"/>
      <c r="I393" s="109"/>
      <c r="J393" s="110"/>
      <c r="K393" s="110" t="str">
        <f>IF(I393="","",J393*I393)</f>
        <v/>
      </c>
      <c r="L393" s="111" t="str">
        <f>IF(A393=1,K393,"")</f>
        <v/>
      </c>
      <c r="M393" s="111" t="str">
        <f>IF(A393=2,K393,"")</f>
        <v/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/>
      <c r="B394" s="104"/>
      <c r="C394" s="105"/>
      <c r="D394" s="105"/>
      <c r="E394" s="105"/>
      <c r="F394" s="106"/>
      <c r="G394" s="107"/>
      <c r="H394" s="108"/>
      <c r="I394" s="109"/>
      <c r="J394" s="110"/>
      <c r="K394" s="110" t="str">
        <f>IF(I394="","",J394*I394)</f>
        <v/>
      </c>
      <c r="L394" s="111" t="str">
        <f>IF(A394=1,K394,"")</f>
        <v/>
      </c>
      <c r="M394" s="111" t="str">
        <f>IF(A394=2,K394,"")</f>
        <v/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/>
      <c r="B395" s="104"/>
      <c r="C395" s="105"/>
      <c r="D395" s="105"/>
      <c r="E395" s="105"/>
      <c r="F395" s="106"/>
      <c r="G395" s="107"/>
      <c r="H395" s="108"/>
      <c r="I395" s="109"/>
      <c r="J395" s="110"/>
      <c r="K395" s="110" t="str">
        <f>IF(I395="","",J395*I395)</f>
        <v/>
      </c>
      <c r="L395" s="111" t="str">
        <f>IF(A395=1,K395,"")</f>
        <v/>
      </c>
      <c r="M395" s="111" t="str">
        <f>IF(A395=2,K395,"")</f>
        <v/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/>
      <c r="B396" s="104"/>
      <c r="C396" s="105"/>
      <c r="D396" s="105"/>
      <c r="E396" s="105"/>
      <c r="F396" s="106"/>
      <c r="G396" s="107"/>
      <c r="H396" s="108"/>
      <c r="I396" s="109"/>
      <c r="J396" s="110"/>
      <c r="K396" s="110" t="str">
        <f>IF(I396="","",J396*I396)</f>
        <v/>
      </c>
      <c r="L396" s="111" t="str">
        <f>IF(A396=1,K396,"")</f>
        <v/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/>
      <c r="B397" s="104"/>
      <c r="C397" s="105"/>
      <c r="D397" s="105"/>
      <c r="E397" s="105"/>
      <c r="F397" s="114"/>
      <c r="G397" s="107"/>
      <c r="H397" s="108"/>
      <c r="I397" s="109"/>
      <c r="J397" s="110"/>
      <c r="K397" s="110" t="str">
        <f>IF(I397="","",J397*I397)</f>
        <v/>
      </c>
      <c r="L397" s="111" t="str">
        <f>IF(A397=1,K397,"")</f>
        <v/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/>
      <c r="B398" s="104"/>
      <c r="C398" s="105"/>
      <c r="D398" s="105"/>
      <c r="E398" s="105"/>
      <c r="F398" s="114"/>
      <c r="G398" s="107"/>
      <c r="H398" s="108"/>
      <c r="I398" s="109"/>
      <c r="J398" s="110"/>
      <c r="K398" s="110" t="str">
        <f>IF(I398="","",J398*I398)</f>
        <v/>
      </c>
      <c r="L398" s="111" t="str">
        <f>IF(A398=1,K398,"")</f>
        <v/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/>
      <c r="B399" s="104"/>
      <c r="C399" s="105"/>
      <c r="D399" s="105"/>
      <c r="E399" s="105"/>
      <c r="F399" s="113"/>
      <c r="G399" s="107"/>
      <c r="H399" s="108"/>
      <c r="I399" s="109"/>
      <c r="J399" s="110"/>
      <c r="K399" s="110" t="str">
        <f>IF(I399="","",J399*I399)</f>
        <v/>
      </c>
      <c r="L399" s="111" t="str">
        <f>IF(A399=1,K399,"")</f>
        <v/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/>
      <c r="B400" s="104"/>
      <c r="C400" s="105"/>
      <c r="D400" s="105"/>
      <c r="E400" s="105"/>
      <c r="F400" s="114"/>
      <c r="G400" s="107"/>
      <c r="H400" s="108"/>
      <c r="I400" s="109"/>
      <c r="J400" s="110"/>
      <c r="K400" s="110" t="str">
        <f>IF(I400="","",J400*I400)</f>
        <v/>
      </c>
      <c r="L400" s="111" t="str">
        <f>IF(A400=1,K400,"")</f>
        <v/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109696</v>
      </c>
      <c r="L403" s="119">
        <f>SUM(L383:L402)</f>
        <v>0</v>
      </c>
      <c r="M403" s="119">
        <f>SUM(M383:M402)</f>
        <v>109696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836.09756097560978</v>
      </c>
      <c r="L404" s="126">
        <f>IF($I$4="","",L403/$I$4)</f>
        <v>0</v>
      </c>
      <c r="M404" s="126">
        <f>IF($I$4="","",M403/$I$4)</f>
        <v>700.0382897255904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24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889</v>
      </c>
      <c r="C407" s="84"/>
      <c r="D407" s="84"/>
      <c r="E407" s="84"/>
      <c r="F407" s="84"/>
      <c r="G407" s="84"/>
      <c r="H407" s="85"/>
      <c r="I407" s="86"/>
      <c r="J407" s="87"/>
      <c r="K407" s="87" t="s">
        <v>1542</v>
      </c>
      <c r="L407" s="88"/>
      <c r="M407" s="88"/>
      <c r="N407" s="88"/>
      <c r="O407" s="88"/>
      <c r="P407" s="89">
        <v>116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894</v>
      </c>
      <c r="C409" s="232"/>
      <c r="D409" s="232"/>
      <c r="E409" s="232"/>
      <c r="F409" s="232"/>
      <c r="G409" s="232"/>
      <c r="H409" s="97" t="s">
        <v>68</v>
      </c>
      <c r="I409" s="98">
        <v>61.7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2</v>
      </c>
      <c r="B410" s="104"/>
      <c r="C410" s="105" t="s">
        <v>781</v>
      </c>
      <c r="D410" s="105"/>
      <c r="E410" s="105"/>
      <c r="F410" s="106" t="s">
        <v>896</v>
      </c>
      <c r="G410" s="107">
        <v>18</v>
      </c>
      <c r="H410" s="108" t="s">
        <v>791</v>
      </c>
      <c r="I410" s="109">
        <v>0.7</v>
      </c>
      <c r="J410" s="110">
        <v>20000</v>
      </c>
      <c r="K410" s="110">
        <f>IF(I410="","",J410*I410)</f>
        <v>14000</v>
      </c>
      <c r="L410" s="111" t="str">
        <f>IF(A410=1,K410,"")</f>
        <v/>
      </c>
      <c r="M410" s="111">
        <f>IF(A410=2,K410,"")</f>
        <v>14000</v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/>
      <c r="B411" s="104"/>
      <c r="C411" s="105"/>
      <c r="D411" s="105"/>
      <c r="E411" s="105"/>
      <c r="F411" s="106"/>
      <c r="G411" s="107"/>
      <c r="H411" s="108"/>
      <c r="I411" s="109"/>
      <c r="J411" s="110"/>
      <c r="K411" s="110" t="str">
        <f>IF(I411="","",J411*I411)</f>
        <v/>
      </c>
      <c r="L411" s="111" t="str">
        <f>IF(A411=1,K411,"")</f>
        <v/>
      </c>
      <c r="M411" s="111" t="str">
        <f>IF(A411=2,K411,"")</f>
        <v/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>
        <v>2</v>
      </c>
      <c r="B412" s="104"/>
      <c r="C412" s="105" t="s">
        <v>897</v>
      </c>
      <c r="D412" s="105"/>
      <c r="E412" s="105"/>
      <c r="F412" s="106"/>
      <c r="G412" s="107">
        <v>1.2</v>
      </c>
      <c r="H412" s="108" t="s">
        <v>791</v>
      </c>
      <c r="I412" s="109">
        <v>0.7</v>
      </c>
      <c r="J412" s="110">
        <v>3200</v>
      </c>
      <c r="K412" s="110">
        <f>IF(I412="","",J412*I412)</f>
        <v>2240</v>
      </c>
      <c r="L412" s="111" t="str">
        <f>IF(A412=1,K412,"")</f>
        <v/>
      </c>
      <c r="M412" s="111">
        <f>IF(A412=2,K412,"")</f>
        <v>2240</v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/>
      <c r="R412" s="102"/>
    </row>
    <row r="413" spans="1:18" ht="27" customHeight="1">
      <c r="A413" s="103">
        <v>2</v>
      </c>
      <c r="B413" s="104"/>
      <c r="C413" s="105" t="s">
        <v>898</v>
      </c>
      <c r="D413" s="105"/>
      <c r="E413" s="105"/>
      <c r="F413" s="113"/>
      <c r="G413" s="107">
        <v>1</v>
      </c>
      <c r="H413" s="108" t="s">
        <v>900</v>
      </c>
      <c r="I413" s="109">
        <v>0.7</v>
      </c>
      <c r="J413" s="110">
        <v>980</v>
      </c>
      <c r="K413" s="110">
        <f>IF(I413="","",J413*I413)</f>
        <v>686</v>
      </c>
      <c r="L413" s="111" t="str">
        <f>IF(A413=1,K413,"")</f>
        <v/>
      </c>
      <c r="M413" s="111">
        <f>IF(A413=2,K413,"")</f>
        <v>686</v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>
        <v>2</v>
      </c>
      <c r="B414" s="104"/>
      <c r="C414" s="105" t="s">
        <v>892</v>
      </c>
      <c r="D414" s="105"/>
      <c r="E414" s="105"/>
      <c r="F414" s="106"/>
      <c r="G414" s="107"/>
      <c r="H414" s="108" t="s">
        <v>792</v>
      </c>
      <c r="I414" s="109">
        <v>0.7</v>
      </c>
      <c r="J414" s="110">
        <v>1000</v>
      </c>
      <c r="K414" s="110">
        <f>IF(I414="","",J414*I414)</f>
        <v>700</v>
      </c>
      <c r="L414" s="111" t="str">
        <f>IF(A414=1,K414,"")</f>
        <v/>
      </c>
      <c r="M414" s="111">
        <f>IF(A414=2,K414,"")</f>
        <v>700</v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>
        <v>2</v>
      </c>
      <c r="B415" s="104"/>
      <c r="C415" s="105" t="s">
        <v>784</v>
      </c>
      <c r="D415" s="105"/>
      <c r="E415" s="105"/>
      <c r="F415" s="113"/>
      <c r="G415" s="107"/>
      <c r="H415" s="108" t="s">
        <v>750</v>
      </c>
      <c r="I415" s="109">
        <v>1.4</v>
      </c>
      <c r="J415" s="110">
        <v>32000</v>
      </c>
      <c r="K415" s="110">
        <f>IF(I415="","",J415*I415)</f>
        <v>44800</v>
      </c>
      <c r="L415" s="111" t="str">
        <f>IF(A415=1,K415,"")</f>
        <v/>
      </c>
      <c r="M415" s="111">
        <f>IF(A415=2,K415,"")</f>
        <v>44800</v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>
        <v>2</v>
      </c>
      <c r="B416" s="104"/>
      <c r="C416" s="105" t="s">
        <v>785</v>
      </c>
      <c r="D416" s="105"/>
      <c r="E416" s="105"/>
      <c r="F416" s="114"/>
      <c r="G416" s="107"/>
      <c r="H416" s="108" t="s">
        <v>750</v>
      </c>
      <c r="I416" s="109">
        <v>2.1</v>
      </c>
      <c r="J416" s="110">
        <v>28200</v>
      </c>
      <c r="K416" s="110">
        <f>IF(I416="","",J416*I416)</f>
        <v>59220</v>
      </c>
      <c r="L416" s="111" t="str">
        <f>IF(A416=1,K416,"")</f>
        <v/>
      </c>
      <c r="M416" s="111">
        <f>IF(A416=2,K416,"")</f>
        <v>59220</v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>
        <v>2</v>
      </c>
      <c r="B417" s="104"/>
      <c r="C417" s="105" t="s">
        <v>786</v>
      </c>
      <c r="D417" s="105"/>
      <c r="E417" s="105"/>
      <c r="F417" s="113"/>
      <c r="G417" s="107"/>
      <c r="H417" s="108" t="s">
        <v>793</v>
      </c>
      <c r="I417" s="109">
        <v>64.959999999999994</v>
      </c>
      <c r="J417" s="110">
        <v>155</v>
      </c>
      <c r="K417" s="110">
        <f>IF(I417="","",J417*I417)</f>
        <v>10068.799999999999</v>
      </c>
      <c r="L417" s="111" t="str">
        <f>IF(A417=1,K417,"")</f>
        <v/>
      </c>
      <c r="M417" s="111">
        <f>IF(A417=2,K417,"")</f>
        <v>10068.799999999999</v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>
        <v>2</v>
      </c>
      <c r="B418" s="104"/>
      <c r="C418" s="105" t="s">
        <v>899</v>
      </c>
      <c r="D418" s="105"/>
      <c r="E418" s="105"/>
      <c r="F418" s="113"/>
      <c r="G418" s="107">
        <v>3</v>
      </c>
      <c r="H418" s="108" t="s">
        <v>791</v>
      </c>
      <c r="I418" s="109">
        <v>0.7</v>
      </c>
      <c r="J418" s="110">
        <v>12000</v>
      </c>
      <c r="K418" s="110">
        <f>IF(I418="","",J418*I418)</f>
        <v>8400</v>
      </c>
      <c r="L418" s="111" t="str">
        <f>IF(A418=1,K418,"")</f>
        <v/>
      </c>
      <c r="M418" s="111">
        <f>IF(A418=2,K418,"")</f>
        <v>8400</v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/>
      <c r="B419" s="104"/>
      <c r="C419" s="105"/>
      <c r="D419" s="105"/>
      <c r="E419" s="105"/>
      <c r="F419" s="113"/>
      <c r="G419" s="107"/>
      <c r="H419" s="108"/>
      <c r="I419" s="109"/>
      <c r="J419" s="110"/>
      <c r="K419" s="110" t="str">
        <f>IF(I419="","",J419*I419)</f>
        <v/>
      </c>
      <c r="L419" s="111" t="str">
        <f>IF(A419=1,K419,"")</f>
        <v/>
      </c>
      <c r="M419" s="111" t="str">
        <f>IF(A419=2,K419,"")</f>
        <v/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/>
      <c r="B420" s="104"/>
      <c r="C420" s="105"/>
      <c r="D420" s="105"/>
      <c r="E420" s="105"/>
      <c r="F420" s="106"/>
      <c r="G420" s="107"/>
      <c r="H420" s="108"/>
      <c r="I420" s="109"/>
      <c r="J420" s="110"/>
      <c r="K420" s="110" t="str">
        <f>IF(I420="","",J420*I420)</f>
        <v/>
      </c>
      <c r="L420" s="111" t="str">
        <f>IF(A420=1,K420,"")</f>
        <v/>
      </c>
      <c r="M420" s="111" t="str">
        <f>IF(A420=2,K420,"")</f>
        <v/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/>
      <c r="B421" s="104"/>
      <c r="C421" s="105"/>
      <c r="D421" s="105"/>
      <c r="E421" s="105"/>
      <c r="F421" s="106"/>
      <c r="G421" s="107"/>
      <c r="H421" s="108"/>
      <c r="I421" s="109"/>
      <c r="J421" s="110"/>
      <c r="K421" s="110" t="str">
        <f>IF(I421="","",J421*I421)</f>
        <v/>
      </c>
      <c r="L421" s="111" t="str">
        <f>IF(A421=1,K421,"")</f>
        <v/>
      </c>
      <c r="M421" s="111" t="str">
        <f>IF(A421=2,K421,"")</f>
        <v/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/>
      <c r="B422" s="104"/>
      <c r="C422" s="105"/>
      <c r="D422" s="105"/>
      <c r="E422" s="105"/>
      <c r="F422" s="106"/>
      <c r="G422" s="107"/>
      <c r="H422" s="108"/>
      <c r="I422" s="109"/>
      <c r="J422" s="110"/>
      <c r="K422" s="110" t="str">
        <f>IF(I422="","",J422*I422)</f>
        <v/>
      </c>
      <c r="L422" s="111" t="str">
        <f>IF(A422=1,K422,"")</f>
        <v/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/>
      <c r="B423" s="104"/>
      <c r="C423" s="105"/>
      <c r="D423" s="105"/>
      <c r="E423" s="105"/>
      <c r="F423" s="106"/>
      <c r="G423" s="107"/>
      <c r="H423" s="108"/>
      <c r="I423" s="109"/>
      <c r="J423" s="110"/>
      <c r="K423" s="110" t="str">
        <f>IF(I423="","",J423*I423)</f>
        <v/>
      </c>
      <c r="L423" s="111" t="str">
        <f>IF(A423=1,K423,"")</f>
        <v/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/>
      <c r="B424" s="104"/>
      <c r="C424" s="105"/>
      <c r="D424" s="105"/>
      <c r="E424" s="105"/>
      <c r="F424" s="114"/>
      <c r="G424" s="107"/>
      <c r="H424" s="108"/>
      <c r="I424" s="109"/>
      <c r="J424" s="110"/>
      <c r="K424" s="110" t="str">
        <f>IF(I424="","",J424*I424)</f>
        <v/>
      </c>
      <c r="L424" s="111" t="str">
        <f>IF(A424=1,K424,"")</f>
        <v/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/>
      <c r="B425" s="104"/>
      <c r="C425" s="105"/>
      <c r="D425" s="105"/>
      <c r="E425" s="105"/>
      <c r="F425" s="114"/>
      <c r="G425" s="107"/>
      <c r="H425" s="108"/>
      <c r="I425" s="109"/>
      <c r="J425" s="110"/>
      <c r="K425" s="110" t="str">
        <f>IF(I425="","",J425*I425)</f>
        <v/>
      </c>
      <c r="L425" s="111" t="str">
        <f>IF(A425=1,K425,"")</f>
        <v/>
      </c>
      <c r="M425" s="111" t="str">
        <f>IF(A425=2,K425,"")</f>
        <v/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/>
      <c r="B426" s="104"/>
      <c r="C426" s="105"/>
      <c r="D426" s="105"/>
      <c r="E426" s="105"/>
      <c r="F426" s="113"/>
      <c r="G426" s="107"/>
      <c r="H426" s="108"/>
      <c r="I426" s="109"/>
      <c r="J426" s="110"/>
      <c r="K426" s="110" t="str">
        <f>IF(I426="","",J426*I426)</f>
        <v/>
      </c>
      <c r="L426" s="111" t="str">
        <f>IF(A426=1,K426,"")</f>
        <v/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/>
      <c r="B427" s="104"/>
      <c r="C427" s="105"/>
      <c r="D427" s="105"/>
      <c r="E427" s="105"/>
      <c r="F427" s="114"/>
      <c r="G427" s="107"/>
      <c r="H427" s="108"/>
      <c r="I427" s="109"/>
      <c r="J427" s="110"/>
      <c r="K427" s="110" t="str">
        <f>IF(I427="","",J427*I427)</f>
        <v/>
      </c>
      <c r="L427" s="111" t="str">
        <f>IF(A427=1,K427,"")</f>
        <v/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140114.79999999999</v>
      </c>
      <c r="L430" s="119">
        <f>SUM(L410:L429)</f>
        <v>0</v>
      </c>
      <c r="M430" s="119">
        <f>SUM(M410:M429)</f>
        <v>140114.79999999999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2270.9043760129657</v>
      </c>
      <c r="L431" s="126">
        <f>IF($I$4="","",L430/$I$4)</f>
        <v>0</v>
      </c>
      <c r="M431" s="126">
        <f>IF($I$4="","",M430/$I$4)</f>
        <v>894.15954052329289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24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889</v>
      </c>
      <c r="C434" s="84"/>
      <c r="D434" s="84"/>
      <c r="E434" s="84"/>
      <c r="F434" s="84"/>
      <c r="G434" s="84"/>
      <c r="H434" s="85"/>
      <c r="I434" s="86"/>
      <c r="J434" s="87"/>
      <c r="K434" s="87" t="s">
        <v>1543</v>
      </c>
      <c r="L434" s="88"/>
      <c r="M434" s="88"/>
      <c r="N434" s="88"/>
      <c r="O434" s="88"/>
      <c r="P434" s="89">
        <v>117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901</v>
      </c>
      <c r="C436" s="232"/>
      <c r="D436" s="232"/>
      <c r="E436" s="232"/>
      <c r="F436" s="232"/>
      <c r="G436" s="232"/>
      <c r="H436" s="97" t="s">
        <v>68</v>
      </c>
      <c r="I436" s="98">
        <v>70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2</v>
      </c>
      <c r="B437" s="104"/>
      <c r="C437" s="105" t="s">
        <v>903</v>
      </c>
      <c r="D437" s="105"/>
      <c r="E437" s="105"/>
      <c r="F437" s="106" t="s">
        <v>904</v>
      </c>
      <c r="G437" s="107">
        <v>10</v>
      </c>
      <c r="H437" s="108" t="s">
        <v>791</v>
      </c>
      <c r="I437" s="109">
        <v>0.6</v>
      </c>
      <c r="J437" s="110">
        <v>43000</v>
      </c>
      <c r="K437" s="110">
        <f>IF(I437="","",J437*I437)</f>
        <v>25800</v>
      </c>
      <c r="L437" s="111" t="str">
        <f>IF(A437=1,K437,"")</f>
        <v/>
      </c>
      <c r="M437" s="111">
        <f>IF(A437=2,K437,"")</f>
        <v>25800</v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/>
      <c r="R437" s="102"/>
    </row>
    <row r="438" spans="1:18" ht="27" customHeight="1">
      <c r="A438" s="103">
        <v>2</v>
      </c>
      <c r="B438" s="104"/>
      <c r="C438" s="105" t="s">
        <v>905</v>
      </c>
      <c r="D438" s="105"/>
      <c r="E438" s="105"/>
      <c r="F438" s="106"/>
      <c r="G438" s="107">
        <v>8</v>
      </c>
      <c r="H438" s="108" t="s">
        <v>648</v>
      </c>
      <c r="I438" s="109">
        <v>0.35</v>
      </c>
      <c r="J438" s="110">
        <v>15000</v>
      </c>
      <c r="K438" s="110">
        <f>IF(I438="","",J438*I438)</f>
        <v>5250</v>
      </c>
      <c r="L438" s="111" t="str">
        <f>IF(A438=1,K438,"")</f>
        <v/>
      </c>
      <c r="M438" s="111">
        <f>IF(A438=2,K438,"")</f>
        <v>5250</v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/>
      <c r="R438" s="102"/>
    </row>
    <row r="439" spans="1:18" ht="27" customHeight="1">
      <c r="A439" s="103">
        <v>2</v>
      </c>
      <c r="B439" s="104"/>
      <c r="C439" s="105" t="s">
        <v>784</v>
      </c>
      <c r="D439" s="105"/>
      <c r="E439" s="105"/>
      <c r="F439" s="106"/>
      <c r="G439" s="107"/>
      <c r="H439" s="108" t="s">
        <v>750</v>
      </c>
      <c r="I439" s="109">
        <v>0.35</v>
      </c>
      <c r="J439" s="110">
        <v>32000</v>
      </c>
      <c r="K439" s="110">
        <f>IF(I439="","",J439*I439)</f>
        <v>11200</v>
      </c>
      <c r="L439" s="111" t="str">
        <f>IF(A439=1,K439,"")</f>
        <v/>
      </c>
      <c r="M439" s="111">
        <f>IF(A439=2,K439,"")</f>
        <v>11200</v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/>
      <c r="R439" s="102"/>
    </row>
    <row r="440" spans="1:18" ht="27" customHeight="1">
      <c r="A440" s="103"/>
      <c r="B440" s="104"/>
      <c r="C440" s="105"/>
      <c r="D440" s="105"/>
      <c r="E440" s="105"/>
      <c r="F440" s="113"/>
      <c r="G440" s="107"/>
      <c r="H440" s="108"/>
      <c r="I440" s="109"/>
      <c r="J440" s="110"/>
      <c r="K440" s="110" t="str">
        <f>IF(I440="","",J440*I440)</f>
        <v/>
      </c>
      <c r="L440" s="111" t="str">
        <f>IF(A440=1,K440,"")</f>
        <v/>
      </c>
      <c r="M440" s="111" t="str">
        <f>IF(A440=2,K440,"")</f>
        <v/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>
        <v>2</v>
      </c>
      <c r="B441" s="104"/>
      <c r="C441" s="105" t="s">
        <v>786</v>
      </c>
      <c r="D441" s="105"/>
      <c r="E441" s="105"/>
      <c r="F441" s="106"/>
      <c r="G441" s="107"/>
      <c r="H441" s="108" t="s">
        <v>793</v>
      </c>
      <c r="I441" s="109">
        <v>11.2</v>
      </c>
      <c r="J441" s="110">
        <v>155</v>
      </c>
      <c r="K441" s="110">
        <f>IF(I441="","",J441*I441)</f>
        <v>1736</v>
      </c>
      <c r="L441" s="111" t="str">
        <f>IF(A441=1,K441,"")</f>
        <v/>
      </c>
      <c r="M441" s="111">
        <f>IF(A441=2,K441,"")</f>
        <v>1736</v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/>
      <c r="B442" s="104"/>
      <c r="C442" s="105"/>
      <c r="D442" s="105"/>
      <c r="E442" s="105"/>
      <c r="F442" s="113"/>
      <c r="G442" s="107"/>
      <c r="H442" s="108"/>
      <c r="I442" s="109"/>
      <c r="J442" s="110"/>
      <c r="K442" s="110" t="str">
        <f>IF(I442="","",J442*I442)</f>
        <v/>
      </c>
      <c r="L442" s="111" t="str">
        <f>IF(A442=1,K442,"")</f>
        <v/>
      </c>
      <c r="M442" s="111" t="str">
        <f>IF(A442=2,K442,"")</f>
        <v/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/>
      <c r="B443" s="104"/>
      <c r="C443" s="105"/>
      <c r="D443" s="105"/>
      <c r="E443" s="105"/>
      <c r="F443" s="114"/>
      <c r="G443" s="107"/>
      <c r="H443" s="108"/>
      <c r="I443" s="109"/>
      <c r="J443" s="110"/>
      <c r="K443" s="110" t="str">
        <f>IF(I443="","",J443*I443)</f>
        <v/>
      </c>
      <c r="L443" s="111" t="str">
        <f>IF(A443=1,K443,"")</f>
        <v/>
      </c>
      <c r="M443" s="111" t="str">
        <f>IF(A443=2,K443,"")</f>
        <v/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/>
      <c r="B444" s="104"/>
      <c r="C444" s="105"/>
      <c r="D444" s="105"/>
      <c r="E444" s="105"/>
      <c r="F444" s="113"/>
      <c r="G444" s="107"/>
      <c r="H444" s="108"/>
      <c r="I444" s="109"/>
      <c r="J444" s="110"/>
      <c r="K444" s="110" t="str">
        <f>IF(I444="","",J444*I444)</f>
        <v/>
      </c>
      <c r="L444" s="111" t="str">
        <f>IF(A444=1,K444,"")</f>
        <v/>
      </c>
      <c r="M444" s="111" t="str">
        <f>IF(A444=2,K444,"")</f>
        <v/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/>
      <c r="B445" s="104"/>
      <c r="C445" s="105"/>
      <c r="D445" s="105"/>
      <c r="E445" s="105"/>
      <c r="F445" s="113"/>
      <c r="G445" s="107"/>
      <c r="H445" s="108"/>
      <c r="I445" s="109"/>
      <c r="J445" s="110"/>
      <c r="K445" s="110" t="str">
        <f>IF(I445="","",J445*I445)</f>
        <v/>
      </c>
      <c r="L445" s="111" t="str">
        <f>IF(A445=1,K445,"")</f>
        <v/>
      </c>
      <c r="M445" s="111" t="str">
        <f>IF(A445=2,K445,"")</f>
        <v/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/>
      <c r="B446" s="104"/>
      <c r="C446" s="105"/>
      <c r="D446" s="105"/>
      <c r="E446" s="105"/>
      <c r="F446" s="113"/>
      <c r="G446" s="107"/>
      <c r="H446" s="108"/>
      <c r="I446" s="109"/>
      <c r="J446" s="110"/>
      <c r="K446" s="110" t="str">
        <f>IF(I446="","",J446*I446)</f>
        <v/>
      </c>
      <c r="L446" s="111" t="str">
        <f>IF(A446=1,K446,"")</f>
        <v/>
      </c>
      <c r="M446" s="111" t="str">
        <f>IF(A446=2,K446,"")</f>
        <v/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/>
      <c r="B447" s="104"/>
      <c r="C447" s="105"/>
      <c r="D447" s="105"/>
      <c r="E447" s="105"/>
      <c r="F447" s="106"/>
      <c r="G447" s="107"/>
      <c r="H447" s="108"/>
      <c r="I447" s="109"/>
      <c r="J447" s="110"/>
      <c r="K447" s="110" t="str">
        <f>IF(I447="","",J447*I447)</f>
        <v/>
      </c>
      <c r="L447" s="111" t="str">
        <f>IF(A447=1,K447,"")</f>
        <v/>
      </c>
      <c r="M447" s="111" t="str">
        <f>IF(A447=2,K447,"")</f>
        <v/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/>
      <c r="B448" s="104"/>
      <c r="C448" s="105"/>
      <c r="D448" s="105"/>
      <c r="E448" s="105"/>
      <c r="F448" s="106"/>
      <c r="G448" s="107"/>
      <c r="H448" s="108"/>
      <c r="I448" s="109"/>
      <c r="J448" s="110"/>
      <c r="K448" s="110" t="str">
        <f>IF(I448="","",J448*I448)</f>
        <v/>
      </c>
      <c r="L448" s="111" t="str">
        <f>IF(A448=1,K448,"")</f>
        <v/>
      </c>
      <c r="M448" s="111" t="str">
        <f>IF(A448=2,K448,"")</f>
        <v/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/>
      <c r="B449" s="104"/>
      <c r="C449" s="105"/>
      <c r="D449" s="105"/>
      <c r="E449" s="105"/>
      <c r="F449" s="106"/>
      <c r="G449" s="107"/>
      <c r="H449" s="108"/>
      <c r="I449" s="109"/>
      <c r="J449" s="110"/>
      <c r="K449" s="110" t="str">
        <f>IF(I449="","",J449*I449)</f>
        <v/>
      </c>
      <c r="L449" s="111" t="str">
        <f>IF(A449=1,K449,"")</f>
        <v/>
      </c>
      <c r="M449" s="111" t="str">
        <f>IF(A449=2,K449,"")</f>
        <v/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/>
      <c r="B450" s="104"/>
      <c r="C450" s="105"/>
      <c r="D450" s="105"/>
      <c r="E450" s="105"/>
      <c r="F450" s="106"/>
      <c r="G450" s="107"/>
      <c r="H450" s="108"/>
      <c r="I450" s="109"/>
      <c r="J450" s="110"/>
      <c r="K450" s="110" t="str">
        <f>IF(I450="","",J450*I450)</f>
        <v/>
      </c>
      <c r="L450" s="111" t="str">
        <f>IF(A450=1,K450,"")</f>
        <v/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/>
      <c r="B451" s="104"/>
      <c r="C451" s="105"/>
      <c r="D451" s="105"/>
      <c r="E451" s="105"/>
      <c r="F451" s="114"/>
      <c r="G451" s="107"/>
      <c r="H451" s="108"/>
      <c r="I451" s="109"/>
      <c r="J451" s="110"/>
      <c r="K451" s="110" t="str">
        <f>IF(I451="","",J451*I451)</f>
        <v/>
      </c>
      <c r="L451" s="111" t="str">
        <f>IF(A451=1,K451,"")</f>
        <v/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/>
      <c r="B452" s="104"/>
      <c r="C452" s="105"/>
      <c r="D452" s="105"/>
      <c r="E452" s="105"/>
      <c r="F452" s="114"/>
      <c r="G452" s="107"/>
      <c r="H452" s="108"/>
      <c r="I452" s="109"/>
      <c r="J452" s="110"/>
      <c r="K452" s="110" t="str">
        <f>IF(I452="","",J452*I452)</f>
        <v/>
      </c>
      <c r="L452" s="111" t="str">
        <f>IF(A452=1,K452,"")</f>
        <v/>
      </c>
      <c r="M452" s="111" t="str">
        <f>IF(A452=2,K452,"")</f>
        <v/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/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/>
      <c r="B454" s="104"/>
      <c r="C454" s="105"/>
      <c r="D454" s="105"/>
      <c r="E454" s="105"/>
      <c r="F454" s="114"/>
      <c r="G454" s="107"/>
      <c r="H454" s="108"/>
      <c r="I454" s="109"/>
      <c r="J454" s="110"/>
      <c r="K454" s="110" t="str">
        <f>IF(I454="","",J454*I454)</f>
        <v/>
      </c>
      <c r="L454" s="111" t="str">
        <f>IF(A454=1,K454,"")</f>
        <v/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/>
      <c r="R454" s="115"/>
    </row>
    <row r="455" spans="1:18" ht="27" customHeight="1">
      <c r="A455" s="103"/>
      <c r="B455" s="104"/>
      <c r="C455" s="105"/>
      <c r="D455" s="105"/>
      <c r="E455" s="105"/>
      <c r="F455" s="114"/>
      <c r="G455" s="107"/>
      <c r="H455" s="108"/>
      <c r="I455" s="109"/>
      <c r="J455" s="110"/>
      <c r="K455" s="110" t="str">
        <f>IF(I455="","",J455*I455)</f>
        <v/>
      </c>
      <c r="L455" s="111" t="str">
        <f>IF(A455=1,K455,"")</f>
        <v/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/>
      <c r="R455" s="82"/>
    </row>
    <row r="456" spans="1:18" ht="27" customHeight="1">
      <c r="A456" s="103"/>
      <c r="B456" s="104"/>
      <c r="C456" s="105"/>
      <c r="D456" s="105"/>
      <c r="E456" s="105"/>
      <c r="F456" s="114"/>
      <c r="G456" s="107"/>
      <c r="H456" s="108"/>
      <c r="I456" s="109"/>
      <c r="J456" s="110"/>
      <c r="K456" s="110" t="str">
        <f>IF(I456="","",J456*I456)</f>
        <v/>
      </c>
      <c r="L456" s="111" t="str">
        <f>IF(A456=1,K456,"")</f>
        <v/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43986</v>
      </c>
      <c r="L457" s="119">
        <f>SUM(L437:L456)</f>
        <v>0</v>
      </c>
      <c r="M457" s="119">
        <f>SUM(M437:M456)</f>
        <v>43986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628.37142857142862</v>
      </c>
      <c r="L458" s="126">
        <f>IF($I$4="","",L457/$I$4)</f>
        <v>0</v>
      </c>
      <c r="M458" s="126">
        <f>IF($I$4="","",M457/$I$4)</f>
        <v>280.70197830248884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24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1544</v>
      </c>
      <c r="C461" s="84"/>
      <c r="D461" s="84"/>
      <c r="E461" s="84"/>
      <c r="F461" s="84"/>
      <c r="G461" s="84"/>
      <c r="H461" s="85"/>
      <c r="I461" s="86"/>
      <c r="J461" s="87"/>
      <c r="K461" s="87" t="s">
        <v>1546</v>
      </c>
      <c r="L461" s="88"/>
      <c r="M461" s="88"/>
      <c r="N461" s="88"/>
      <c r="O461" s="88"/>
      <c r="P461" s="89">
        <v>118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1545</v>
      </c>
      <c r="C463" s="232"/>
      <c r="D463" s="232"/>
      <c r="E463" s="232"/>
      <c r="F463" s="232"/>
      <c r="G463" s="232"/>
      <c r="H463" s="97" t="s">
        <v>76</v>
      </c>
      <c r="I463" s="98">
        <v>194.3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2</v>
      </c>
      <c r="B464" s="104"/>
      <c r="C464" s="105" t="s">
        <v>629</v>
      </c>
      <c r="D464" s="105"/>
      <c r="E464" s="105"/>
      <c r="F464" s="106" t="s">
        <v>1547</v>
      </c>
      <c r="G464" s="107"/>
      <c r="H464" s="108" t="s">
        <v>76</v>
      </c>
      <c r="I464" s="109">
        <v>234.1</v>
      </c>
      <c r="J464" s="110">
        <v>650</v>
      </c>
      <c r="K464" s="110">
        <f>IF(I464="","",J464*I464)</f>
        <v>152165</v>
      </c>
      <c r="L464" s="111" t="str">
        <f>IF(A464=1,K464,"")</f>
        <v/>
      </c>
      <c r="M464" s="111">
        <f>IF(A464=2,K464,"")</f>
        <v>152165</v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 t="s">
        <v>1549</v>
      </c>
      <c r="R464" s="102"/>
    </row>
    <row r="465" spans="1:18" ht="27" customHeight="1">
      <c r="A465" s="103">
        <v>2</v>
      </c>
      <c r="B465" s="104"/>
      <c r="C465" s="105" t="s">
        <v>1548</v>
      </c>
      <c r="D465" s="105"/>
      <c r="E465" s="105"/>
      <c r="F465" s="106"/>
      <c r="G465" s="107"/>
      <c r="H465" s="108" t="s">
        <v>76</v>
      </c>
      <c r="I465" s="109">
        <v>234.1</v>
      </c>
      <c r="J465" s="110">
        <v>22000</v>
      </c>
      <c r="K465" s="110">
        <f>IF(I465="","",J465*I465)</f>
        <v>5150200</v>
      </c>
      <c r="L465" s="111" t="str">
        <f>IF(A465=1,K465,"")</f>
        <v/>
      </c>
      <c r="M465" s="111">
        <f>IF(A465=2,K465,"")</f>
        <v>5150200</v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 t="s">
        <v>1550</v>
      </c>
      <c r="R465" s="102"/>
    </row>
    <row r="466" spans="1:18" ht="27" customHeight="1">
      <c r="A466" s="103"/>
      <c r="B466" s="104"/>
      <c r="C466" s="105"/>
      <c r="D466" s="105"/>
      <c r="E466" s="105"/>
      <c r="F466" s="106"/>
      <c r="G466" s="107"/>
      <c r="H466" s="108"/>
      <c r="I466" s="109"/>
      <c r="J466" s="110"/>
      <c r="K466" s="110" t="str">
        <f>IF(I466="","",J466*I466)</f>
        <v/>
      </c>
      <c r="L466" s="111" t="str">
        <f>IF(A466=1,K466,"")</f>
        <v/>
      </c>
      <c r="M466" s="111" t="str">
        <f>IF(A466=2,K466,"")</f>
        <v/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/>
      <c r="R466" s="102"/>
    </row>
    <row r="467" spans="1:18" ht="27" customHeight="1">
      <c r="A467" s="103"/>
      <c r="B467" s="104"/>
      <c r="C467" s="105"/>
      <c r="D467" s="105"/>
      <c r="E467" s="105"/>
      <c r="F467" s="113"/>
      <c r="G467" s="107"/>
      <c r="H467" s="108"/>
      <c r="I467" s="109"/>
      <c r="J467" s="110"/>
      <c r="K467" s="110" t="str">
        <f>IF(I467="","",J467*I467)</f>
        <v/>
      </c>
      <c r="L467" s="111" t="str">
        <f>IF(A467=1,K467,"")</f>
        <v/>
      </c>
      <c r="M467" s="111" t="str">
        <f>IF(A467=2,K467,"")</f>
        <v/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/>
      <c r="B468" s="104"/>
      <c r="C468" s="105"/>
      <c r="D468" s="105"/>
      <c r="E468" s="105"/>
      <c r="F468" s="106"/>
      <c r="G468" s="107"/>
      <c r="H468" s="108"/>
      <c r="I468" s="109"/>
      <c r="J468" s="110"/>
      <c r="K468" s="110" t="str">
        <f>IF(I468="","",J468*I468)</f>
        <v/>
      </c>
      <c r="L468" s="111" t="str">
        <f>IF(A468=1,K468,"")</f>
        <v/>
      </c>
      <c r="M468" s="111" t="str">
        <f>IF(A468=2,K468,"")</f>
        <v/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/>
      <c r="B469" s="104"/>
      <c r="C469" s="105"/>
      <c r="D469" s="105"/>
      <c r="E469" s="105"/>
      <c r="F469" s="113"/>
      <c r="G469" s="107"/>
      <c r="H469" s="108"/>
      <c r="I469" s="109"/>
      <c r="J469" s="110"/>
      <c r="K469" s="110" t="str">
        <f>IF(I469="","",J469*I469)</f>
        <v/>
      </c>
      <c r="L469" s="111" t="str">
        <f>IF(A469=1,K469,"")</f>
        <v/>
      </c>
      <c r="M469" s="111" t="str">
        <f>IF(A469=2,K469,"")</f>
        <v/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/>
      <c r="B470" s="104"/>
      <c r="C470" s="105"/>
      <c r="D470" s="105"/>
      <c r="E470" s="105"/>
      <c r="F470" s="114"/>
      <c r="G470" s="107"/>
      <c r="H470" s="108"/>
      <c r="I470" s="109"/>
      <c r="J470" s="110"/>
      <c r="K470" s="110" t="str">
        <f>IF(I470="","",J470*I470)</f>
        <v/>
      </c>
      <c r="L470" s="111" t="str">
        <f>IF(A470=1,K470,"")</f>
        <v/>
      </c>
      <c r="M470" s="111" t="str">
        <f>IF(A470=2,K470,"")</f>
        <v/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/>
      <c r="B471" s="104"/>
      <c r="C471" s="105"/>
      <c r="D471" s="105"/>
      <c r="E471" s="105"/>
      <c r="F471" s="113"/>
      <c r="G471" s="107"/>
      <c r="H471" s="108"/>
      <c r="I471" s="109"/>
      <c r="J471" s="110"/>
      <c r="K471" s="110" t="str">
        <f>IF(I471="","",J471*I471)</f>
        <v/>
      </c>
      <c r="L471" s="111" t="str">
        <f>IF(A471=1,K471,"")</f>
        <v/>
      </c>
      <c r="M471" s="111" t="str">
        <f>IF(A471=2,K471,"")</f>
        <v/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/>
      <c r="B472" s="104"/>
      <c r="C472" s="105"/>
      <c r="D472" s="105"/>
      <c r="E472" s="105"/>
      <c r="F472" s="113"/>
      <c r="G472" s="107"/>
      <c r="H472" s="108"/>
      <c r="I472" s="109"/>
      <c r="J472" s="110"/>
      <c r="K472" s="110" t="str">
        <f>IF(I472="","",J472*I472)</f>
        <v/>
      </c>
      <c r="L472" s="111" t="str">
        <f>IF(A472=1,K472,"")</f>
        <v/>
      </c>
      <c r="M472" s="111" t="str">
        <f>IF(A472=2,K472,"")</f>
        <v/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/>
      <c r="B473" s="104"/>
      <c r="C473" s="105"/>
      <c r="D473" s="105"/>
      <c r="E473" s="105"/>
      <c r="F473" s="113"/>
      <c r="G473" s="107"/>
      <c r="H473" s="108"/>
      <c r="I473" s="109"/>
      <c r="J473" s="110"/>
      <c r="K473" s="110" t="str">
        <f>IF(I473="","",J473*I473)</f>
        <v/>
      </c>
      <c r="L473" s="111" t="str">
        <f>IF(A473=1,K473,"")</f>
        <v/>
      </c>
      <c r="M473" s="111" t="str">
        <f>IF(A473=2,K473,"")</f>
        <v/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/>
      <c r="B474" s="104"/>
      <c r="C474" s="105"/>
      <c r="D474" s="105"/>
      <c r="E474" s="105"/>
      <c r="F474" s="106"/>
      <c r="G474" s="107"/>
      <c r="H474" s="108"/>
      <c r="I474" s="109"/>
      <c r="J474" s="110"/>
      <c r="K474" s="110" t="str">
        <f>IF(I474="","",J474*I474)</f>
        <v/>
      </c>
      <c r="L474" s="111" t="str">
        <f>IF(A474=1,K474,"")</f>
        <v/>
      </c>
      <c r="M474" s="111" t="str">
        <f>IF(A474=2,K474,"")</f>
        <v/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/>
      <c r="B475" s="104"/>
      <c r="C475" s="105"/>
      <c r="D475" s="105"/>
      <c r="E475" s="105"/>
      <c r="F475" s="106"/>
      <c r="G475" s="107"/>
      <c r="H475" s="108"/>
      <c r="I475" s="109"/>
      <c r="J475" s="110"/>
      <c r="K475" s="110" t="str">
        <f>IF(I475="","",J475*I475)</f>
        <v/>
      </c>
      <c r="L475" s="111" t="str">
        <f>IF(A475=1,K475,"")</f>
        <v/>
      </c>
      <c r="M475" s="111" t="str">
        <f>IF(A475=2,K475,"")</f>
        <v/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/>
      <c r="B476" s="104"/>
      <c r="C476" s="105"/>
      <c r="D476" s="105"/>
      <c r="E476" s="105"/>
      <c r="F476" s="106"/>
      <c r="G476" s="107"/>
      <c r="H476" s="108"/>
      <c r="I476" s="109"/>
      <c r="J476" s="110"/>
      <c r="K476" s="110" t="str">
        <f>IF(I476="","",J476*I476)</f>
        <v/>
      </c>
      <c r="L476" s="111" t="str">
        <f>IF(A476=1,K476,"")</f>
        <v/>
      </c>
      <c r="M476" s="111" t="str">
        <f>IF(A476=2,K476,"")</f>
        <v/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/>
      <c r="B477" s="104"/>
      <c r="C477" s="105"/>
      <c r="D477" s="105"/>
      <c r="E477" s="105"/>
      <c r="F477" s="106"/>
      <c r="G477" s="107"/>
      <c r="H477" s="108"/>
      <c r="I477" s="109"/>
      <c r="J477" s="110"/>
      <c r="K477" s="110" t="str">
        <f>IF(I477="","",J477*I477)</f>
        <v/>
      </c>
      <c r="L477" s="111" t="str">
        <f>IF(A477=1,K477,"")</f>
        <v/>
      </c>
      <c r="M477" s="111" t="str">
        <f>IF(A477=2,K477,"")</f>
        <v/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/>
      <c r="B478" s="104"/>
      <c r="C478" s="105"/>
      <c r="D478" s="105"/>
      <c r="E478" s="105"/>
      <c r="F478" s="114"/>
      <c r="G478" s="107"/>
      <c r="H478" s="108"/>
      <c r="I478" s="109"/>
      <c r="J478" s="110"/>
      <c r="K478" s="110" t="str">
        <f>IF(I478="","",J478*I478)</f>
        <v/>
      </c>
      <c r="L478" s="111" t="str">
        <f>IF(A478=1,K478,"")</f>
        <v/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/>
      <c r="B479" s="104"/>
      <c r="C479" s="105"/>
      <c r="D479" s="105"/>
      <c r="E479" s="105"/>
      <c r="F479" s="114"/>
      <c r="G479" s="107"/>
      <c r="H479" s="108"/>
      <c r="I479" s="109"/>
      <c r="J479" s="110"/>
      <c r="K479" s="110" t="str">
        <f>IF(I479="","",J479*I479)</f>
        <v/>
      </c>
      <c r="L479" s="111" t="str">
        <f>IF(A479=1,K479,"")</f>
        <v/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/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/>
      <c r="B481" s="104"/>
      <c r="C481" s="105"/>
      <c r="D481" s="105"/>
      <c r="E481" s="105"/>
      <c r="F481" s="114"/>
      <c r="G481" s="107"/>
      <c r="H481" s="108"/>
      <c r="I481" s="109"/>
      <c r="J481" s="110"/>
      <c r="K481" s="110" t="str">
        <f>IF(I481="","",J481*I481)</f>
        <v/>
      </c>
      <c r="L481" s="111" t="str">
        <f>IF(A481=1,K481,"")</f>
        <v/>
      </c>
      <c r="M481" s="111" t="str">
        <f>IF(A481=2,K481,"")</f>
        <v/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5302365</v>
      </c>
      <c r="L484" s="119">
        <f>SUM(L464:L483)</f>
        <v>0</v>
      </c>
      <c r="M484" s="119">
        <f>SUM(M464:M483)</f>
        <v>5302365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27289.577972207924</v>
      </c>
      <c r="L485" s="126">
        <f>IF($I$4="","",L484/$I$4)</f>
        <v>0</v>
      </c>
      <c r="M485" s="126">
        <f>IF($I$4="","",M484/$I$4)</f>
        <v>33837.683471601791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24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1544</v>
      </c>
      <c r="C488" s="84"/>
      <c r="D488" s="84"/>
      <c r="E488" s="84"/>
      <c r="F488" s="84"/>
      <c r="G488" s="84"/>
      <c r="H488" s="85"/>
      <c r="I488" s="86"/>
      <c r="J488" s="87"/>
      <c r="K488" s="87" t="s">
        <v>1552</v>
      </c>
      <c r="L488" s="88"/>
      <c r="M488" s="88"/>
      <c r="N488" s="88"/>
      <c r="O488" s="88"/>
      <c r="P488" s="89">
        <v>119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1551</v>
      </c>
      <c r="C490" s="232"/>
      <c r="D490" s="232"/>
      <c r="E490" s="232"/>
      <c r="F490" s="232"/>
      <c r="G490" s="232"/>
      <c r="H490" s="97" t="s">
        <v>76</v>
      </c>
      <c r="I490" s="98">
        <v>93.06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>
        <v>1</v>
      </c>
      <c r="B491" s="104"/>
      <c r="C491" s="105" t="s">
        <v>1186</v>
      </c>
      <c r="D491" s="105"/>
      <c r="E491" s="105"/>
      <c r="F491" s="106"/>
      <c r="G491" s="107"/>
      <c r="H491" s="108" t="s">
        <v>68</v>
      </c>
      <c r="I491" s="109">
        <v>2.7917999999999998</v>
      </c>
      <c r="J491" s="110">
        <v>3200</v>
      </c>
      <c r="K491" s="110">
        <f>IF(I491="","",J491*I491)</f>
        <v>8933.76</v>
      </c>
      <c r="L491" s="111">
        <f>IF(A491=1,K491,"")</f>
        <v>8933.76</v>
      </c>
      <c r="M491" s="111" t="str">
        <f>IF(A491=2,K491,"")</f>
        <v/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 t="s">
        <v>1196</v>
      </c>
      <c r="R491" s="102"/>
    </row>
    <row r="492" spans="1:18" ht="27" customHeight="1">
      <c r="A492" s="103">
        <v>2</v>
      </c>
      <c r="B492" s="104"/>
      <c r="C492" s="105" t="s">
        <v>1451</v>
      </c>
      <c r="D492" s="105"/>
      <c r="E492" s="105"/>
      <c r="F492" s="106"/>
      <c r="G492" s="107">
        <v>6.3</v>
      </c>
      <c r="H492" s="108" t="s">
        <v>791</v>
      </c>
      <c r="I492" s="109">
        <v>0.4</v>
      </c>
      <c r="J492" s="110">
        <v>10000</v>
      </c>
      <c r="K492" s="110">
        <f>IF(I492="","",J492*I492)</f>
        <v>4000</v>
      </c>
      <c r="L492" s="111" t="str">
        <f>IF(A492=1,K492,"")</f>
        <v/>
      </c>
      <c r="M492" s="111">
        <f>IF(A492=2,K492,"")</f>
        <v>4000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/>
      <c r="R492" s="102"/>
    </row>
    <row r="493" spans="1:18" ht="27" customHeight="1">
      <c r="A493" s="103">
        <v>2</v>
      </c>
      <c r="B493" s="104"/>
      <c r="C493" s="105" t="s">
        <v>897</v>
      </c>
      <c r="D493" s="105"/>
      <c r="E493" s="105"/>
      <c r="F493" s="106"/>
      <c r="G493" s="107">
        <v>1.2</v>
      </c>
      <c r="H493" s="108" t="s">
        <v>791</v>
      </c>
      <c r="I493" s="109">
        <v>0.4</v>
      </c>
      <c r="J493" s="110">
        <v>3200</v>
      </c>
      <c r="K493" s="110">
        <f>IF(I493="","",J493*I493)</f>
        <v>1280</v>
      </c>
      <c r="L493" s="111" t="str">
        <f>IF(A493=1,K493,"")</f>
        <v/>
      </c>
      <c r="M493" s="111">
        <f>IF(A493=2,K493,"")</f>
        <v>1280</v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/>
      <c r="R493" s="102"/>
    </row>
    <row r="494" spans="1:18" ht="27" customHeight="1">
      <c r="A494" s="103">
        <v>2</v>
      </c>
      <c r="B494" s="104"/>
      <c r="C494" s="105" t="s">
        <v>1482</v>
      </c>
      <c r="D494" s="105"/>
      <c r="E494" s="105"/>
      <c r="F494" s="113"/>
      <c r="G494" s="107">
        <v>15</v>
      </c>
      <c r="H494" s="108" t="s">
        <v>648</v>
      </c>
      <c r="I494" s="109">
        <v>0.4</v>
      </c>
      <c r="J494" s="110">
        <v>4000</v>
      </c>
      <c r="K494" s="110">
        <f>IF(I494="","",J494*I494)</f>
        <v>1600</v>
      </c>
      <c r="L494" s="111" t="str">
        <f>IF(A494=1,K494,"")</f>
        <v/>
      </c>
      <c r="M494" s="111">
        <f>IF(A494=2,K494,"")</f>
        <v>1600</v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>
        <v>2</v>
      </c>
      <c r="B495" s="104"/>
      <c r="C495" s="105" t="s">
        <v>1483</v>
      </c>
      <c r="D495" s="105"/>
      <c r="E495" s="105"/>
      <c r="F495" s="106"/>
      <c r="G495" s="107">
        <v>15</v>
      </c>
      <c r="H495" s="108" t="s">
        <v>648</v>
      </c>
      <c r="I495" s="109">
        <v>0.4</v>
      </c>
      <c r="J495" s="110">
        <v>7000</v>
      </c>
      <c r="K495" s="110">
        <f>IF(I495="","",J495*I495)</f>
        <v>2800</v>
      </c>
      <c r="L495" s="111" t="str">
        <f>IF(A495=1,K495,"")</f>
        <v/>
      </c>
      <c r="M495" s="111">
        <f>IF(A495=2,K495,"")</f>
        <v>2800</v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>
        <v>2</v>
      </c>
      <c r="B496" s="104"/>
      <c r="C496" s="105" t="s">
        <v>786</v>
      </c>
      <c r="D496" s="105"/>
      <c r="E496" s="105"/>
      <c r="F496" s="113"/>
      <c r="G496" s="107"/>
      <c r="H496" s="108" t="s">
        <v>793</v>
      </c>
      <c r="I496" s="109">
        <v>16.940000000000001</v>
      </c>
      <c r="J496" s="110">
        <v>120</v>
      </c>
      <c r="K496" s="110">
        <f>IF(I496="","",J496*I496)</f>
        <v>2032.8000000000002</v>
      </c>
      <c r="L496" s="111" t="str">
        <f>IF(A496=1,K496,"")</f>
        <v/>
      </c>
      <c r="M496" s="111">
        <f>IF(A496=2,K496,"")</f>
        <v>2032.8000000000002</v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>
        <v>2</v>
      </c>
      <c r="B497" s="104"/>
      <c r="C497" s="105" t="s">
        <v>786</v>
      </c>
      <c r="D497" s="105"/>
      <c r="E497" s="105"/>
      <c r="F497" s="114"/>
      <c r="G497" s="107"/>
      <c r="H497" s="108" t="s">
        <v>793</v>
      </c>
      <c r="I497" s="109">
        <v>1.08</v>
      </c>
      <c r="J497" s="110">
        <v>140</v>
      </c>
      <c r="K497" s="110">
        <f>IF(I497="","",J497*I497)</f>
        <v>151.20000000000002</v>
      </c>
      <c r="L497" s="111" t="str">
        <f>IF(A497=1,K497,"")</f>
        <v/>
      </c>
      <c r="M497" s="111">
        <f>IF(A497=2,K497,"")</f>
        <v>151.20000000000002</v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>
        <v>2</v>
      </c>
      <c r="B498" s="104"/>
      <c r="C498" s="105" t="s">
        <v>820</v>
      </c>
      <c r="D498" s="105"/>
      <c r="E498" s="105"/>
      <c r="F498" s="113"/>
      <c r="G498" s="107">
        <v>1</v>
      </c>
      <c r="H498" s="108" t="s">
        <v>750</v>
      </c>
      <c r="I498" s="109">
        <v>0.4</v>
      </c>
      <c r="J498" s="110">
        <v>35800</v>
      </c>
      <c r="K498" s="110">
        <f>IF(I498="","",J498*I498)</f>
        <v>14320</v>
      </c>
      <c r="L498" s="111" t="str">
        <f>IF(A498=1,K498,"")</f>
        <v/>
      </c>
      <c r="M498" s="111">
        <f>IF(A498=2,K498,"")</f>
        <v>14320</v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>
        <v>2</v>
      </c>
      <c r="B499" s="104"/>
      <c r="C499" s="105" t="s">
        <v>784</v>
      </c>
      <c r="D499" s="105"/>
      <c r="E499" s="105"/>
      <c r="F499" s="113"/>
      <c r="G499" s="107">
        <v>2</v>
      </c>
      <c r="H499" s="108" t="s">
        <v>750</v>
      </c>
      <c r="I499" s="109">
        <v>0.8</v>
      </c>
      <c r="J499" s="110">
        <v>32000</v>
      </c>
      <c r="K499" s="110">
        <f>IF(I499="","",J499*I499)</f>
        <v>25600</v>
      </c>
      <c r="L499" s="111" t="str">
        <f>IF(A499=1,K499,"")</f>
        <v/>
      </c>
      <c r="M499" s="111">
        <f>IF(A499=2,K499,"")</f>
        <v>25600</v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>
        <v>2</v>
      </c>
      <c r="B500" s="104"/>
      <c r="C500" s="105" t="s">
        <v>790</v>
      </c>
      <c r="D500" s="105"/>
      <c r="E500" s="105"/>
      <c r="F500" s="113"/>
      <c r="G500" s="107">
        <v>1</v>
      </c>
      <c r="H500" s="108" t="s">
        <v>750</v>
      </c>
      <c r="I500" s="109">
        <v>0.4</v>
      </c>
      <c r="J500" s="110">
        <v>30600</v>
      </c>
      <c r="K500" s="110">
        <f>IF(I500="","",J500*I500)</f>
        <v>12240</v>
      </c>
      <c r="L500" s="111" t="str">
        <f>IF(A500=1,K500,"")</f>
        <v/>
      </c>
      <c r="M500" s="111">
        <f>IF(A500=2,K500,"")</f>
        <v>12240</v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>
        <v>2</v>
      </c>
      <c r="B501" s="104"/>
      <c r="C501" s="105" t="s">
        <v>785</v>
      </c>
      <c r="D501" s="105"/>
      <c r="E501" s="105"/>
      <c r="F501" s="106"/>
      <c r="G501" s="107">
        <v>1</v>
      </c>
      <c r="H501" s="108" t="s">
        <v>750</v>
      </c>
      <c r="I501" s="109">
        <v>0.4</v>
      </c>
      <c r="J501" s="110">
        <v>28200</v>
      </c>
      <c r="K501" s="110">
        <f>IF(I501="","",J501*I501)</f>
        <v>11280</v>
      </c>
      <c r="L501" s="111" t="str">
        <f>IF(A501=1,K501,"")</f>
        <v/>
      </c>
      <c r="M501" s="111">
        <f>IF(A501=2,K501,"")</f>
        <v>11280</v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/>
      <c r="B502" s="104"/>
      <c r="C502" s="105"/>
      <c r="D502" s="105"/>
      <c r="E502" s="105"/>
      <c r="F502" s="106"/>
      <c r="G502" s="107"/>
      <c r="H502" s="108"/>
      <c r="I502" s="109"/>
      <c r="J502" s="110"/>
      <c r="K502" s="110" t="str">
        <f>IF(I502="","",J502*I502)</f>
        <v/>
      </c>
      <c r="L502" s="111" t="str">
        <f>IF(A502=1,K502,"")</f>
        <v/>
      </c>
      <c r="M502" s="111" t="str">
        <f>IF(A502=2,K502,"")</f>
        <v/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>
        <v>2</v>
      </c>
      <c r="B503" s="104"/>
      <c r="C503" s="105" t="s">
        <v>941</v>
      </c>
      <c r="D503" s="105"/>
      <c r="E503" s="105"/>
      <c r="F503" s="106"/>
      <c r="G503" s="107"/>
      <c r="H503" s="108" t="s">
        <v>947</v>
      </c>
      <c r="I503" s="109">
        <v>0.08</v>
      </c>
      <c r="J503" s="110">
        <v>75304</v>
      </c>
      <c r="K503" s="110">
        <f>IF(I503="","",J503*I503)</f>
        <v>6024.32</v>
      </c>
      <c r="L503" s="111" t="str">
        <f>IF(A503=1,K503,"")</f>
        <v/>
      </c>
      <c r="M503" s="111">
        <f>IF(A503=2,K503,"")</f>
        <v>6024.32</v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/>
      <c r="B504" s="104"/>
      <c r="C504" s="105"/>
      <c r="D504" s="105"/>
      <c r="E504" s="105"/>
      <c r="F504" s="106"/>
      <c r="G504" s="107"/>
      <c r="H504" s="108"/>
      <c r="I504" s="109"/>
      <c r="J504" s="110"/>
      <c r="K504" s="110" t="str">
        <f>IF(I504="","",J504*I504)</f>
        <v/>
      </c>
      <c r="L504" s="111" t="str">
        <f>IF(A504=1,K504,"")</f>
        <v/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/>
      <c r="B505" s="104"/>
      <c r="C505" s="105"/>
      <c r="D505" s="105"/>
      <c r="E505" s="105"/>
      <c r="F505" s="114"/>
      <c r="G505" s="107"/>
      <c r="H505" s="108"/>
      <c r="I505" s="109"/>
      <c r="J505" s="110"/>
      <c r="K505" s="110" t="str">
        <f>IF(I505="","",J505*I505)</f>
        <v/>
      </c>
      <c r="L505" s="111" t="str">
        <f>IF(A505=1,K505,"")</f>
        <v/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/>
      <c r="B506" s="104"/>
      <c r="C506" s="105"/>
      <c r="D506" s="105"/>
      <c r="E506" s="105"/>
      <c r="F506" s="114"/>
      <c r="G506" s="107"/>
      <c r="H506" s="108"/>
      <c r="I506" s="109"/>
      <c r="J506" s="110"/>
      <c r="K506" s="110" t="str">
        <f>IF(I506="","",J506*I506)</f>
        <v/>
      </c>
      <c r="L506" s="111" t="str">
        <f>IF(A506=1,K506,"")</f>
        <v/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/>
      <c r="R506" s="115"/>
    </row>
    <row r="507" spans="1:18" ht="27" customHeight="1">
      <c r="A507" s="103"/>
      <c r="B507" s="104"/>
      <c r="C507" s="105"/>
      <c r="D507" s="105"/>
      <c r="E507" s="105"/>
      <c r="F507" s="113"/>
      <c r="G507" s="107"/>
      <c r="H507" s="108"/>
      <c r="I507" s="109"/>
      <c r="J507" s="110"/>
      <c r="K507" s="110" t="str">
        <f>IF(I507="","",J507*I507)</f>
        <v/>
      </c>
      <c r="L507" s="111" t="str">
        <f>IF(A507=1,K507,"")</f>
        <v/>
      </c>
      <c r="M507" s="111" t="str">
        <f>IF(A507=2,K507,"")</f>
        <v/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/>
      <c r="B509" s="104"/>
      <c r="C509" s="105"/>
      <c r="D509" s="105"/>
      <c r="E509" s="105"/>
      <c r="F509" s="114"/>
      <c r="G509" s="107"/>
      <c r="H509" s="108"/>
      <c r="I509" s="109"/>
      <c r="J509" s="110"/>
      <c r="K509" s="110" t="str">
        <f>IF(I509="","",J509*I509)</f>
        <v/>
      </c>
      <c r="L509" s="111" t="str">
        <f>IF(A509=1,K509,"")</f>
        <v/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90262.080000000016</v>
      </c>
      <c r="L511" s="119">
        <f>SUM(L491:L510)</f>
        <v>8933.76</v>
      </c>
      <c r="M511" s="119">
        <f>SUM(M491:M510)</f>
        <v>81328.320000000007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969.9342359767893</v>
      </c>
      <c r="L512" s="126">
        <f>IF($I$4="","",L511/$I$4)</f>
        <v>57.011869814933</v>
      </c>
      <c r="M512" s="126">
        <f>IF($I$4="","",M511/$I$4)</f>
        <v>519.00650925335049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24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1544</v>
      </c>
      <c r="C515" s="84"/>
      <c r="D515" s="84"/>
      <c r="E515" s="84"/>
      <c r="F515" s="84"/>
      <c r="G515" s="84"/>
      <c r="H515" s="85"/>
      <c r="I515" s="86"/>
      <c r="J515" s="87"/>
      <c r="K515" s="87" t="s">
        <v>1554</v>
      </c>
      <c r="L515" s="88"/>
      <c r="M515" s="88"/>
      <c r="N515" s="88"/>
      <c r="O515" s="88"/>
      <c r="P515" s="89">
        <v>120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1553</v>
      </c>
      <c r="C517" s="232"/>
      <c r="D517" s="232"/>
      <c r="E517" s="232"/>
      <c r="F517" s="232"/>
      <c r="G517" s="232"/>
      <c r="H517" s="97" t="s">
        <v>76</v>
      </c>
      <c r="I517" s="98">
        <v>93.06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1</v>
      </c>
      <c r="B518" s="104"/>
      <c r="C518" s="105" t="s">
        <v>359</v>
      </c>
      <c r="D518" s="105"/>
      <c r="E518" s="105"/>
      <c r="F518" s="106" t="s">
        <v>964</v>
      </c>
      <c r="G518" s="107"/>
      <c r="H518" s="108" t="s">
        <v>68</v>
      </c>
      <c r="I518" s="109">
        <v>19.542599999999997</v>
      </c>
      <c r="J518" s="110">
        <v>3200</v>
      </c>
      <c r="K518" s="110">
        <f>IF(I518="","",J518*I518)</f>
        <v>62536.319999999992</v>
      </c>
      <c r="L518" s="111">
        <f>IF(A518=1,K518,"")</f>
        <v>62536.319999999992</v>
      </c>
      <c r="M518" s="111" t="str">
        <f>IF(A518=2,K518,"")</f>
        <v/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 t="s">
        <v>848</v>
      </c>
      <c r="R518" s="102"/>
    </row>
    <row r="519" spans="1:18" ht="27" customHeight="1">
      <c r="A519" s="103">
        <v>2</v>
      </c>
      <c r="B519" s="104"/>
      <c r="C519" s="105" t="s">
        <v>1451</v>
      </c>
      <c r="D519" s="105"/>
      <c r="E519" s="105"/>
      <c r="F519" s="106" t="s">
        <v>1486</v>
      </c>
      <c r="G519" s="107">
        <v>6.3</v>
      </c>
      <c r="H519" s="108" t="s">
        <v>791</v>
      </c>
      <c r="I519" s="109">
        <v>0.6</v>
      </c>
      <c r="J519" s="110">
        <v>10000</v>
      </c>
      <c r="K519" s="110">
        <f>IF(I519="","",J519*I519)</f>
        <v>6000</v>
      </c>
      <c r="L519" s="111" t="str">
        <f>IF(A519=1,K519,"")</f>
        <v/>
      </c>
      <c r="M519" s="111">
        <f>IF(A519=2,K519,"")</f>
        <v>6000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/>
      <c r="R519" s="102"/>
    </row>
    <row r="520" spans="1:18" ht="27" customHeight="1">
      <c r="A520" s="103">
        <v>2</v>
      </c>
      <c r="B520" s="104"/>
      <c r="C520" s="105" t="s">
        <v>897</v>
      </c>
      <c r="D520" s="105"/>
      <c r="E520" s="105"/>
      <c r="F520" s="106" t="s">
        <v>1487</v>
      </c>
      <c r="G520" s="107">
        <v>1.2</v>
      </c>
      <c r="H520" s="108" t="s">
        <v>791</v>
      </c>
      <c r="I520" s="109">
        <v>0.6</v>
      </c>
      <c r="J520" s="110">
        <v>3200</v>
      </c>
      <c r="K520" s="110">
        <f>IF(I520="","",J520*I520)</f>
        <v>1920</v>
      </c>
      <c r="L520" s="111" t="str">
        <f>IF(A520=1,K520,"")</f>
        <v/>
      </c>
      <c r="M520" s="111">
        <f>IF(A520=2,K520,"")</f>
        <v>1920</v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/>
      <c r="R520" s="102"/>
    </row>
    <row r="521" spans="1:18" ht="27" customHeight="1">
      <c r="A521" s="103">
        <v>2</v>
      </c>
      <c r="B521" s="104"/>
      <c r="C521" s="105" t="s">
        <v>1482</v>
      </c>
      <c r="D521" s="105"/>
      <c r="E521" s="105"/>
      <c r="F521" s="113"/>
      <c r="G521" s="107">
        <v>15</v>
      </c>
      <c r="H521" s="108" t="s">
        <v>648</v>
      </c>
      <c r="I521" s="109">
        <v>0.6</v>
      </c>
      <c r="J521" s="110">
        <v>4000</v>
      </c>
      <c r="K521" s="110">
        <f>IF(I521="","",J521*I521)</f>
        <v>2400</v>
      </c>
      <c r="L521" s="111" t="str">
        <f>IF(A521=1,K521,"")</f>
        <v/>
      </c>
      <c r="M521" s="111">
        <f>IF(A521=2,K521,"")</f>
        <v>2400</v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>
        <v>2</v>
      </c>
      <c r="B522" s="104"/>
      <c r="C522" s="105" t="s">
        <v>1483</v>
      </c>
      <c r="D522" s="105"/>
      <c r="E522" s="105"/>
      <c r="F522" s="106"/>
      <c r="G522" s="107">
        <v>15</v>
      </c>
      <c r="H522" s="108" t="s">
        <v>648</v>
      </c>
      <c r="I522" s="109">
        <v>0.6</v>
      </c>
      <c r="J522" s="110">
        <v>7000</v>
      </c>
      <c r="K522" s="110">
        <f>IF(I522="","",J522*I522)</f>
        <v>4200</v>
      </c>
      <c r="L522" s="111" t="str">
        <f>IF(A522=1,K522,"")</f>
        <v/>
      </c>
      <c r="M522" s="111">
        <f>IF(A522=2,K522,"")</f>
        <v>4200</v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>
        <v>2</v>
      </c>
      <c r="B523" s="104"/>
      <c r="C523" s="105" t="s">
        <v>786</v>
      </c>
      <c r="D523" s="105"/>
      <c r="E523" s="105"/>
      <c r="F523" s="113"/>
      <c r="G523" s="107"/>
      <c r="H523" s="108" t="s">
        <v>793</v>
      </c>
      <c r="I523" s="109">
        <v>16.940000000000001</v>
      </c>
      <c r="J523" s="110">
        <v>120</v>
      </c>
      <c r="K523" s="110">
        <f>IF(I523="","",J523*I523)</f>
        <v>2032.8000000000002</v>
      </c>
      <c r="L523" s="111" t="str">
        <f>IF(A523=1,K523,"")</f>
        <v/>
      </c>
      <c r="M523" s="111">
        <f>IF(A523=2,K523,"")</f>
        <v>2032.8000000000002</v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>
        <v>2</v>
      </c>
      <c r="B524" s="104"/>
      <c r="C524" s="105" t="s">
        <v>786</v>
      </c>
      <c r="D524" s="105"/>
      <c r="E524" s="105"/>
      <c r="F524" s="114"/>
      <c r="G524" s="107"/>
      <c r="H524" s="108" t="s">
        <v>793</v>
      </c>
      <c r="I524" s="109">
        <v>1.08</v>
      </c>
      <c r="J524" s="110">
        <v>140</v>
      </c>
      <c r="K524" s="110">
        <f>IF(I524="","",J524*I524)</f>
        <v>151.20000000000002</v>
      </c>
      <c r="L524" s="111" t="str">
        <f>IF(A524=1,K524,"")</f>
        <v/>
      </c>
      <c r="M524" s="111">
        <f>IF(A524=2,K524,"")</f>
        <v>151.20000000000002</v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>
        <v>2</v>
      </c>
      <c r="B525" s="104"/>
      <c r="C525" s="105" t="s">
        <v>820</v>
      </c>
      <c r="D525" s="105"/>
      <c r="E525" s="105"/>
      <c r="F525" s="113"/>
      <c r="G525" s="107">
        <v>1</v>
      </c>
      <c r="H525" s="108" t="s">
        <v>750</v>
      </c>
      <c r="I525" s="109">
        <v>0.6</v>
      </c>
      <c r="J525" s="110">
        <v>35800</v>
      </c>
      <c r="K525" s="110">
        <f>IF(I525="","",J525*I525)</f>
        <v>21480</v>
      </c>
      <c r="L525" s="111" t="str">
        <f>IF(A525=1,K525,"")</f>
        <v/>
      </c>
      <c r="M525" s="111">
        <f>IF(A525=2,K525,"")</f>
        <v>21480</v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>
        <v>2</v>
      </c>
      <c r="B526" s="104"/>
      <c r="C526" s="105" t="s">
        <v>784</v>
      </c>
      <c r="D526" s="105"/>
      <c r="E526" s="105"/>
      <c r="F526" s="113"/>
      <c r="G526" s="107">
        <v>2</v>
      </c>
      <c r="H526" s="108" t="s">
        <v>750</v>
      </c>
      <c r="I526" s="109">
        <v>1.2</v>
      </c>
      <c r="J526" s="110">
        <v>32000</v>
      </c>
      <c r="K526" s="110">
        <f>IF(I526="","",J526*I526)</f>
        <v>38400</v>
      </c>
      <c r="L526" s="111" t="str">
        <f>IF(A526=1,K526,"")</f>
        <v/>
      </c>
      <c r="M526" s="111">
        <f>IF(A526=2,K526,"")</f>
        <v>38400</v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>
        <v>2</v>
      </c>
      <c r="B527" s="104"/>
      <c r="C527" s="105" t="s">
        <v>790</v>
      </c>
      <c r="D527" s="105"/>
      <c r="E527" s="105"/>
      <c r="F527" s="113"/>
      <c r="G527" s="107">
        <v>1</v>
      </c>
      <c r="H527" s="108" t="s">
        <v>750</v>
      </c>
      <c r="I527" s="109">
        <v>0.6</v>
      </c>
      <c r="J527" s="110">
        <v>30600</v>
      </c>
      <c r="K527" s="110">
        <f>IF(I527="","",J527*I527)</f>
        <v>18360</v>
      </c>
      <c r="L527" s="111" t="str">
        <f>IF(A527=1,K527,"")</f>
        <v/>
      </c>
      <c r="M527" s="111">
        <f>IF(A527=2,K527,"")</f>
        <v>18360</v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>
        <v>2</v>
      </c>
      <c r="B528" s="104"/>
      <c r="C528" s="105" t="s">
        <v>785</v>
      </c>
      <c r="D528" s="105"/>
      <c r="E528" s="105"/>
      <c r="F528" s="106"/>
      <c r="G528" s="107">
        <v>1</v>
      </c>
      <c r="H528" s="108" t="s">
        <v>750</v>
      </c>
      <c r="I528" s="109">
        <v>0.6</v>
      </c>
      <c r="J528" s="110">
        <v>28200</v>
      </c>
      <c r="K528" s="110">
        <f>IF(I528="","",J528*I528)</f>
        <v>16920</v>
      </c>
      <c r="L528" s="111" t="str">
        <f>IF(A528=1,K528,"")</f>
        <v/>
      </c>
      <c r="M528" s="111">
        <f>IF(A528=2,K528,"")</f>
        <v>16920</v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/>
      <c r="B529" s="104"/>
      <c r="C529" s="105"/>
      <c r="D529" s="105"/>
      <c r="E529" s="105"/>
      <c r="F529" s="106"/>
      <c r="G529" s="107"/>
      <c r="H529" s="108"/>
      <c r="I529" s="109"/>
      <c r="J529" s="110"/>
      <c r="K529" s="110" t="str">
        <f>IF(I529="","",J529*I529)</f>
        <v/>
      </c>
      <c r="L529" s="111" t="str">
        <f>IF(A529=1,K529,"")</f>
        <v/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>
        <v>2</v>
      </c>
      <c r="B530" s="104"/>
      <c r="C530" s="105" t="s">
        <v>941</v>
      </c>
      <c r="D530" s="105"/>
      <c r="E530" s="105"/>
      <c r="F530" s="106"/>
      <c r="G530" s="107"/>
      <c r="H530" s="108" t="s">
        <v>947</v>
      </c>
      <c r="I530" s="109">
        <v>0.08</v>
      </c>
      <c r="J530" s="110">
        <v>111864</v>
      </c>
      <c r="K530" s="110">
        <f>IF(I530="","",J530*I530)</f>
        <v>8949.1200000000008</v>
      </c>
      <c r="L530" s="111" t="str">
        <f>IF(A530=1,K530,"")</f>
        <v/>
      </c>
      <c r="M530" s="111">
        <f>IF(A530=2,K530,"")</f>
        <v>8949.1200000000008</v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/>
      <c r="B531" s="104"/>
      <c r="C531" s="105"/>
      <c r="D531" s="105"/>
      <c r="E531" s="105"/>
      <c r="F531" s="106"/>
      <c r="G531" s="107"/>
      <c r="H531" s="108"/>
      <c r="I531" s="109"/>
      <c r="J531" s="110"/>
      <c r="K531" s="110" t="str">
        <f>IF(I531="","",J531*I531)</f>
        <v/>
      </c>
      <c r="L531" s="111" t="str">
        <f>IF(A531=1,K531,"")</f>
        <v/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/>
      <c r="B532" s="104"/>
      <c r="C532" s="105"/>
      <c r="D532" s="105"/>
      <c r="E532" s="105"/>
      <c r="F532" s="114"/>
      <c r="G532" s="107"/>
      <c r="H532" s="108"/>
      <c r="I532" s="109"/>
      <c r="J532" s="110"/>
      <c r="K532" s="110" t="str">
        <f>IF(I532="","",J532*I532)</f>
        <v/>
      </c>
      <c r="L532" s="111" t="str">
        <f>IF(A532=1,K532,"")</f>
        <v/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/>
      <c r="B533" s="104"/>
      <c r="C533" s="105"/>
      <c r="D533" s="105"/>
      <c r="E533" s="105"/>
      <c r="F533" s="114"/>
      <c r="G533" s="107"/>
      <c r="H533" s="108"/>
      <c r="I533" s="109"/>
      <c r="J533" s="110"/>
      <c r="K533" s="110" t="str">
        <f>IF(I533="","",J533*I533)</f>
        <v/>
      </c>
      <c r="L533" s="111" t="str">
        <f>IF(A533=1,K533,"")</f>
        <v/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/>
      <c r="R533" s="115"/>
    </row>
    <row r="534" spans="1:18" ht="27" customHeight="1">
      <c r="A534" s="103"/>
      <c r="B534" s="104"/>
      <c r="C534" s="105"/>
      <c r="D534" s="105"/>
      <c r="E534" s="105"/>
      <c r="F534" s="113"/>
      <c r="G534" s="107"/>
      <c r="H534" s="108"/>
      <c r="I534" s="109"/>
      <c r="J534" s="110"/>
      <c r="K534" s="110" t="str">
        <f>IF(I534="","",J534*I534)</f>
        <v/>
      </c>
      <c r="L534" s="111" t="str">
        <f>IF(A534=1,K534,"")</f>
        <v/>
      </c>
      <c r="M534" s="111" t="str">
        <f>IF(A534=2,K534,"")</f>
        <v/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/>
      <c r="B536" s="104"/>
      <c r="C536" s="105"/>
      <c r="D536" s="105"/>
      <c r="E536" s="105"/>
      <c r="F536" s="114"/>
      <c r="G536" s="107"/>
      <c r="H536" s="108"/>
      <c r="I536" s="109"/>
      <c r="J536" s="110"/>
      <c r="K536" s="110" t="str">
        <f>IF(I536="","",J536*I536)</f>
        <v/>
      </c>
      <c r="L536" s="111" t="str">
        <f>IF(A536=1,K536,"")</f>
        <v/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183349.44</v>
      </c>
      <c r="L538" s="119">
        <f>SUM(L518:L537)</f>
        <v>62536.319999999992</v>
      </c>
      <c r="M538" s="119">
        <f>SUM(M518:M537)</f>
        <v>120813.12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1970.228239845261</v>
      </c>
      <c r="L539" s="126">
        <f>IF($I$4="","",L538/$I$4)</f>
        <v>399.08308870453095</v>
      </c>
      <c r="M539" s="126">
        <f>IF($I$4="","",M538/$I$4)</f>
        <v>770.98353541799622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imeMode="hiragana" allowBlank="1" showInputMessage="1" showErrorMessage="1" sqref="H2:H3 C2:G2 B538:C540 B457:B463 C5:F24 C29:G29 D81:H81 D54:H54 B25:B31 C56:G56 B1:B4 H488:H489 D540:H540 C83:G83 H515:H516 Q2:Q27 H29:H30 B52:B58 D27:H27 B79:B85 C110:G110 H56:H57 D108:H108 C137:G137 C59:F78 C32:F51 D135:H135 B133:B139 C164:G164 B106:B112 H110:H111 D162:H162 B160:B166 C191:G191 C113:F132 H137:H138 D189:H189 B187:B193 C218:G218 C140:F159 H164:H165 D216:H216 C245:G245 C167:F186 Q110:Q135 D243:H243 B241:B247 C272:G272 B214:B220 H218:H219 D270:H270 C299:G299 C221:F240 Q218:Q243 H245:H246 B268:B274 D297:H297 B295:B301 C326:G326 H272:H273 D324:H324 C353:G353 C275:F294 C248:F267 D351:H351 B349:B355 C380:G380 B322:B328 H326:H327 D378:H378 C407:G407 C329:F348 Q326:Q351 D405:H405 B403:B409 C434:G434 B376:B382 H380:H381 D432:H432 C461:G461 C383:F402 Q380:Q405 D459:H459 B484:B490 C488:G488 B430:B436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727365B2-128A-4241-8D0D-1C2860368F67}"/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7DFFEAB9-33E9-4E3F-8804-2086CDEAA8FE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C5A87950-4423-4FE5-AA3F-665D5CA5CB87}">
      <formula1>単位</formula1>
    </dataValidation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1AC60E1E-34E3-4B98-AE06-F8F3723EE93B}"/>
    <dataValidation imeMode="disabled" allowBlank="1" showInputMessage="1" showErrorMessage="1" sqref="A538:A540 A430:A435 A403:A408 A457:A462 A1:A3 A484:A489 A25:A30 A52:A57 A79:A84 A106:A111 A133:A138 A160:A165 A187:A192 A214:A219 A241:A246 A268:A273 A295:A300 A322:A327 A349:A354 A376:A381 A511:A516" xr:uid="{EE26E3BC-2623-4BCF-9EA4-D179290E6606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08C3C090-D871-4B81-8022-8654E5867AC2}">
      <formula1>1</formula1>
      <formula2>6</formula2>
    </dataValidation>
    <dataValidation allowBlank="1" sqref="B5:B24 B464:B483 B491:B510 B32:B51 B59:B78 B86:B105 B113:B132 B140:B159 B167:B186 B194:B213 B221:B240 B248:B267 B275:B294 B302:B321 B329:B348 B356:B375 B383:B402 B410:B429 B437:B456 B518:B537" xr:uid="{66635E1D-6A14-4CDD-8AD0-DF8D23DB4EF3}"/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91DB6742-588B-43B9-8610-C4063B4A43AC}">
      <formula1>1</formula1>
      <formula2>5</formula2>
    </dataValidation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BB8738-B817-4C50-9AF3-3B7831AC5DE3}">
  <sheetPr>
    <pageSetUpPr fitToPage="1"/>
  </sheetPr>
  <dimension ref="A1:R540"/>
  <sheetViews>
    <sheetView topLeftCell="F515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24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1544</v>
      </c>
      <c r="C2" s="84"/>
      <c r="D2" s="84"/>
      <c r="E2" s="84"/>
      <c r="F2" s="84"/>
      <c r="G2" s="84"/>
      <c r="H2" s="85"/>
      <c r="I2" s="86"/>
      <c r="J2" s="87"/>
      <c r="K2" s="87" t="s">
        <v>1556</v>
      </c>
      <c r="L2" s="88"/>
      <c r="M2" s="88"/>
      <c r="N2" s="88"/>
      <c r="O2" s="88"/>
      <c r="P2" s="89">
        <v>121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1555</v>
      </c>
      <c r="C4" s="232"/>
      <c r="D4" s="232"/>
      <c r="E4" s="232"/>
      <c r="F4" s="232"/>
      <c r="G4" s="232"/>
      <c r="H4" s="97" t="s">
        <v>68</v>
      </c>
      <c r="I4" s="98">
        <v>53.8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2</v>
      </c>
      <c r="B5" s="104"/>
      <c r="C5" s="105" t="s">
        <v>1557</v>
      </c>
      <c r="D5" s="105"/>
      <c r="E5" s="105"/>
      <c r="F5" s="106" t="s">
        <v>1558</v>
      </c>
      <c r="G5" s="107"/>
      <c r="H5" s="108" t="s">
        <v>68</v>
      </c>
      <c r="I5" s="109">
        <v>53.9</v>
      </c>
      <c r="J5" s="110">
        <v>20000</v>
      </c>
      <c r="K5" s="110">
        <f>IF(I5="","",J5*I5)</f>
        <v>1078000</v>
      </c>
      <c r="L5" s="111" t="str">
        <f>IF(A5=1,K5,"")</f>
        <v/>
      </c>
      <c r="M5" s="111">
        <f>IF(A5=2,K5,"")</f>
        <v>1078000</v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 t="s">
        <v>1561</v>
      </c>
      <c r="R5" s="102"/>
    </row>
    <row r="6" spans="1:18" ht="27" customHeight="1">
      <c r="A6" s="103">
        <v>2</v>
      </c>
      <c r="B6" s="104"/>
      <c r="C6" s="105" t="s">
        <v>1559</v>
      </c>
      <c r="D6" s="105"/>
      <c r="E6" s="105"/>
      <c r="F6" s="106"/>
      <c r="G6" s="107"/>
      <c r="H6" s="108" t="s">
        <v>68</v>
      </c>
      <c r="I6" s="109">
        <v>53.8</v>
      </c>
      <c r="J6" s="110">
        <v>33000</v>
      </c>
      <c r="K6" s="110">
        <f>IF(I6="","",J6*I6)</f>
        <v>1775400</v>
      </c>
      <c r="L6" s="111" t="str">
        <f>IF(A6=1,K6,"")</f>
        <v/>
      </c>
      <c r="M6" s="111">
        <f>IF(A6=2,K6,"")</f>
        <v>1775400</v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 t="s">
        <v>1562</v>
      </c>
      <c r="R6" s="102"/>
    </row>
    <row r="7" spans="1:18" ht="27" customHeight="1">
      <c r="A7" s="103"/>
      <c r="B7" s="104"/>
      <c r="C7" s="105"/>
      <c r="D7" s="105"/>
      <c r="E7" s="105"/>
      <c r="F7" s="106"/>
      <c r="G7" s="107"/>
      <c r="H7" s="108"/>
      <c r="I7" s="109"/>
      <c r="J7" s="110"/>
      <c r="K7" s="110" t="str">
        <f>IF(I7="","",J7*I7)</f>
        <v/>
      </c>
      <c r="L7" s="111" t="str">
        <f>IF(A7=1,K7,"")</f>
        <v/>
      </c>
      <c r="M7" s="111" t="str">
        <f>IF(A7=2,K7,"")</f>
        <v/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/>
      <c r="R7" s="102"/>
    </row>
    <row r="8" spans="1:18" ht="27" customHeight="1">
      <c r="A8" s="103"/>
      <c r="B8" s="104"/>
      <c r="C8" s="105"/>
      <c r="D8" s="105"/>
      <c r="E8" s="105"/>
      <c r="F8" s="113"/>
      <c r="G8" s="107"/>
      <c r="H8" s="108"/>
      <c r="I8" s="109"/>
      <c r="J8" s="110"/>
      <c r="K8" s="110" t="str">
        <f>IF(I8="","",J8*I8)</f>
        <v/>
      </c>
      <c r="L8" s="111" t="str">
        <f>IF(A8=1,K8,"")</f>
        <v/>
      </c>
      <c r="M8" s="111" t="str">
        <f>IF(A8=2,K8,"")</f>
        <v/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>
        <v>2</v>
      </c>
      <c r="B9" s="104"/>
      <c r="C9" s="105" t="s">
        <v>1560</v>
      </c>
      <c r="D9" s="105"/>
      <c r="E9" s="105"/>
      <c r="F9" s="106"/>
      <c r="G9" s="107"/>
      <c r="H9" s="108" t="s">
        <v>68</v>
      </c>
      <c r="I9" s="109">
        <v>53.9</v>
      </c>
      <c r="J9" s="110">
        <v>2900</v>
      </c>
      <c r="K9" s="110">
        <f>IF(I9="","",J9*I9)</f>
        <v>156310</v>
      </c>
      <c r="L9" s="111" t="str">
        <f>IF(A9=1,K9,"")</f>
        <v/>
      </c>
      <c r="M9" s="111">
        <f>IF(A9=2,K9,"")</f>
        <v>156310</v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 t="s">
        <v>1563</v>
      </c>
      <c r="R9" s="102"/>
    </row>
    <row r="10" spans="1:18" ht="27" customHeight="1">
      <c r="A10" s="103"/>
      <c r="B10" s="104"/>
      <c r="C10" s="105"/>
      <c r="D10" s="105"/>
      <c r="E10" s="105"/>
      <c r="F10" s="113"/>
      <c r="G10" s="107"/>
      <c r="H10" s="108"/>
      <c r="I10" s="109"/>
      <c r="J10" s="110"/>
      <c r="K10" s="110" t="str">
        <f>IF(I10="","",J10*I10)</f>
        <v/>
      </c>
      <c r="L10" s="111" t="str">
        <f>IF(A10=1,K10,"")</f>
        <v/>
      </c>
      <c r="M10" s="111" t="str">
        <f>IF(A10=2,K10,"")</f>
        <v/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/>
      <c r="B11" s="104"/>
      <c r="C11" s="105"/>
      <c r="D11" s="105"/>
      <c r="E11" s="105"/>
      <c r="F11" s="114"/>
      <c r="G11" s="107"/>
      <c r="H11" s="108"/>
      <c r="I11" s="109"/>
      <c r="J11" s="110"/>
      <c r="K11" s="110" t="str">
        <f>IF(I11="","",J11*I11)</f>
        <v/>
      </c>
      <c r="L11" s="111" t="str">
        <f>IF(A11=1,K11,"")</f>
        <v/>
      </c>
      <c r="M11" s="111" t="str">
        <f>IF(A11=2,K11,"")</f>
        <v/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/>
      <c r="B12" s="104"/>
      <c r="C12" s="105"/>
      <c r="D12" s="105"/>
      <c r="E12" s="105"/>
      <c r="F12" s="113"/>
      <c r="G12" s="107"/>
      <c r="H12" s="108"/>
      <c r="I12" s="109"/>
      <c r="J12" s="110"/>
      <c r="K12" s="110" t="str">
        <f>IF(I12="","",J12*I12)</f>
        <v/>
      </c>
      <c r="L12" s="111" t="str">
        <f>IF(A12=1,K12,"")</f>
        <v/>
      </c>
      <c r="M12" s="111" t="str">
        <f>IF(A12=2,K12,"")</f>
        <v/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/>
      <c r="B14" s="104"/>
      <c r="C14" s="105"/>
      <c r="D14" s="105"/>
      <c r="E14" s="105"/>
      <c r="F14" s="113"/>
      <c r="G14" s="107"/>
      <c r="H14" s="108"/>
      <c r="I14" s="109"/>
      <c r="J14" s="110"/>
      <c r="K14" s="110" t="str">
        <f>IF(I14="","",J14*I14)</f>
        <v/>
      </c>
      <c r="L14" s="111" t="str">
        <f>IF(A14=1,K14,"")</f>
        <v/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/>
      <c r="B15" s="104"/>
      <c r="C15" s="105"/>
      <c r="D15" s="105"/>
      <c r="E15" s="105"/>
      <c r="F15" s="106"/>
      <c r="G15" s="107"/>
      <c r="H15" s="108"/>
      <c r="I15" s="109"/>
      <c r="J15" s="110"/>
      <c r="K15" s="110" t="str">
        <f>IF(I15="","",J15*I15)</f>
        <v/>
      </c>
      <c r="L15" s="111" t="str">
        <f>IF(A15=1,K15,"")</f>
        <v/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/>
      <c r="B16" s="104"/>
      <c r="C16" s="105"/>
      <c r="D16" s="105"/>
      <c r="E16" s="105"/>
      <c r="F16" s="106"/>
      <c r="G16" s="107"/>
      <c r="H16" s="108"/>
      <c r="I16" s="109"/>
      <c r="J16" s="110"/>
      <c r="K16" s="110" t="str">
        <f>IF(I16="","",J16*I16)</f>
        <v/>
      </c>
      <c r="L16" s="111" t="str">
        <f>IF(A16=1,K16,"")</f>
        <v/>
      </c>
      <c r="M16" s="111" t="str">
        <f>IF(A16=2,K16,"")</f>
        <v/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/>
      <c r="B17" s="104"/>
      <c r="C17" s="105"/>
      <c r="D17" s="105"/>
      <c r="E17" s="105"/>
      <c r="F17" s="106"/>
      <c r="G17" s="107"/>
      <c r="H17" s="108"/>
      <c r="I17" s="109"/>
      <c r="J17" s="110"/>
      <c r="K17" s="110" t="str">
        <f>IF(I17="","",J17*I17)</f>
        <v/>
      </c>
      <c r="L17" s="111" t="str">
        <f>IF(A17=1,K17,"")</f>
        <v/>
      </c>
      <c r="M17" s="111" t="str">
        <f>IF(A17=2,K17,"")</f>
        <v/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/>
      <c r="B18" s="104"/>
      <c r="C18" s="105"/>
      <c r="D18" s="105"/>
      <c r="E18" s="105"/>
      <c r="F18" s="106"/>
      <c r="G18" s="107"/>
      <c r="H18" s="108"/>
      <c r="I18" s="109"/>
      <c r="J18" s="110"/>
      <c r="K18" s="110" t="str">
        <f>IF(I18="","",J18*I18)</f>
        <v/>
      </c>
      <c r="L18" s="111" t="str">
        <f>IF(A18=1,K18,"")</f>
        <v/>
      </c>
      <c r="M18" s="111" t="str">
        <f>IF(A18=2,K18,"")</f>
        <v/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/>
      <c r="B19" s="104"/>
      <c r="C19" s="105"/>
      <c r="D19" s="105"/>
      <c r="E19" s="105"/>
      <c r="F19" s="114"/>
      <c r="G19" s="107"/>
      <c r="H19" s="108"/>
      <c r="I19" s="109"/>
      <c r="J19" s="110"/>
      <c r="K19" s="110" t="str">
        <f>IF(I19="","",J19*I19)</f>
        <v/>
      </c>
      <c r="L19" s="111" t="str">
        <f>IF(A19=1,K19,"")</f>
        <v/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/>
      <c r="B20" s="104"/>
      <c r="C20" s="105"/>
      <c r="D20" s="105"/>
      <c r="E20" s="105"/>
      <c r="F20" s="114"/>
      <c r="G20" s="107"/>
      <c r="H20" s="108"/>
      <c r="I20" s="109"/>
      <c r="J20" s="110"/>
      <c r="K20" s="110" t="str">
        <f>IF(I20="","",J20*I20)</f>
        <v/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/>
      <c r="B21" s="104"/>
      <c r="C21" s="105"/>
      <c r="D21" s="105"/>
      <c r="E21" s="105"/>
      <c r="F21" s="113"/>
      <c r="G21" s="107"/>
      <c r="H21" s="108"/>
      <c r="I21" s="109"/>
      <c r="J21" s="110"/>
      <c r="K21" s="110" t="str">
        <f>IF(I21="","",J21*I21)</f>
        <v/>
      </c>
      <c r="L21" s="111" t="str">
        <f>IF(A21=1,K21,"")</f>
        <v/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3009710</v>
      </c>
      <c r="L25" s="119">
        <f>SUM(L5:L24)</f>
        <v>0</v>
      </c>
      <c r="M25" s="119">
        <f>SUM(M5:M24)</f>
        <v>3009710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55942.565055762083</v>
      </c>
      <c r="L26" s="126">
        <f>IF($I$4="","",L25/$I$4)</f>
        <v>0</v>
      </c>
      <c r="M26" s="126">
        <f>IF($I$4="","",M25/$I$4)</f>
        <v>55942.565055762083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24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1544</v>
      </c>
      <c r="C29" s="84"/>
      <c r="D29" s="84"/>
      <c r="E29" s="84"/>
      <c r="F29" s="84"/>
      <c r="G29" s="84"/>
      <c r="H29" s="85"/>
      <c r="I29" s="86"/>
      <c r="J29" s="87"/>
      <c r="K29" s="87" t="s">
        <v>1565</v>
      </c>
      <c r="L29" s="88"/>
      <c r="M29" s="88"/>
      <c r="N29" s="88"/>
      <c r="O29" s="88"/>
      <c r="P29" s="89">
        <v>122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1564</v>
      </c>
      <c r="C31" s="232"/>
      <c r="D31" s="232"/>
      <c r="E31" s="232"/>
      <c r="F31" s="232"/>
      <c r="G31" s="232"/>
      <c r="H31" s="97" t="s">
        <v>110</v>
      </c>
      <c r="I31" s="98">
        <v>2.72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2</v>
      </c>
      <c r="B32" s="104"/>
      <c r="C32" s="105" t="s">
        <v>1566</v>
      </c>
      <c r="D32" s="105"/>
      <c r="E32" s="105"/>
      <c r="F32" s="106"/>
      <c r="G32" s="107"/>
      <c r="H32" s="108" t="s">
        <v>1141</v>
      </c>
      <c r="I32" s="109">
        <v>1</v>
      </c>
      <c r="J32" s="110">
        <v>6600</v>
      </c>
      <c r="K32" s="110">
        <f>IF(I32="","",J32*I32)</f>
        <v>6600</v>
      </c>
      <c r="L32" s="111" t="str">
        <f>IF(A32=1,K32,"")</f>
        <v/>
      </c>
      <c r="M32" s="111">
        <f>IF(A32=2,K32,"")</f>
        <v>6600</v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 t="s">
        <v>1567</v>
      </c>
      <c r="R32" s="102"/>
    </row>
    <row r="33" spans="1:18" ht="27" customHeight="1">
      <c r="A33" s="103">
        <v>1</v>
      </c>
      <c r="B33" s="104"/>
      <c r="C33" s="105" t="s">
        <v>1185</v>
      </c>
      <c r="D33" s="105"/>
      <c r="E33" s="105"/>
      <c r="F33" s="106"/>
      <c r="G33" s="107"/>
      <c r="H33" s="108" t="s">
        <v>1141</v>
      </c>
      <c r="I33" s="109">
        <v>1</v>
      </c>
      <c r="J33" s="110">
        <v>12000</v>
      </c>
      <c r="K33" s="110">
        <f>IF(I33="","",J33*I33)</f>
        <v>12000</v>
      </c>
      <c r="L33" s="111">
        <f>IF(A33=1,K33,"")</f>
        <v>12000</v>
      </c>
      <c r="M33" s="111" t="str">
        <f>IF(A33=2,K33,"")</f>
        <v/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/>
      <c r="R33" s="102"/>
    </row>
    <row r="34" spans="1:18" ht="27" customHeight="1">
      <c r="A34" s="103"/>
      <c r="B34" s="104"/>
      <c r="C34" s="105"/>
      <c r="D34" s="105"/>
      <c r="E34" s="105"/>
      <c r="F34" s="106"/>
      <c r="G34" s="107"/>
      <c r="H34" s="108"/>
      <c r="I34" s="109"/>
      <c r="J34" s="110"/>
      <c r="K34" s="110" t="str">
        <f>IF(I34="","",J34*I34)</f>
        <v/>
      </c>
      <c r="L34" s="111" t="str">
        <f>IF(A34=1,K34,"")</f>
        <v/>
      </c>
      <c r="M34" s="111" t="str">
        <f>IF(A34=2,K34,"")</f>
        <v/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/>
      <c r="B35" s="104"/>
      <c r="C35" s="105"/>
      <c r="D35" s="105"/>
      <c r="E35" s="105"/>
      <c r="F35" s="113"/>
      <c r="G35" s="107"/>
      <c r="H35" s="108"/>
      <c r="I35" s="109"/>
      <c r="J35" s="110"/>
      <c r="K35" s="110" t="str">
        <f>IF(I35="","",J35*I35)</f>
        <v/>
      </c>
      <c r="L35" s="111" t="str">
        <f>IF(A35=1,K35,"")</f>
        <v/>
      </c>
      <c r="M35" s="111" t="str">
        <f>IF(A35=2,K35,"")</f>
        <v/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/>
      <c r="B36" s="104"/>
      <c r="C36" s="105"/>
      <c r="D36" s="105"/>
      <c r="E36" s="105"/>
      <c r="F36" s="106"/>
      <c r="G36" s="107"/>
      <c r="H36" s="108"/>
      <c r="I36" s="109"/>
      <c r="J36" s="110"/>
      <c r="K36" s="110" t="str">
        <f>IF(I36="","",J36*I36)</f>
        <v/>
      </c>
      <c r="L36" s="111" t="str">
        <f>IF(A36=1,K36,"")</f>
        <v/>
      </c>
      <c r="M36" s="111" t="str">
        <f>IF(A36=2,K36,"")</f>
        <v/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/>
      <c r="B37" s="104"/>
      <c r="C37" s="105"/>
      <c r="D37" s="105"/>
      <c r="E37" s="105"/>
      <c r="F37" s="113"/>
      <c r="G37" s="107"/>
      <c r="H37" s="108"/>
      <c r="I37" s="109"/>
      <c r="J37" s="110"/>
      <c r="K37" s="110" t="str">
        <f>IF(I37="","",J37*I37)</f>
        <v/>
      </c>
      <c r="L37" s="111" t="str">
        <f>IF(A37=1,K37,"")</f>
        <v/>
      </c>
      <c r="M37" s="111" t="str">
        <f>IF(A37=2,K37,"")</f>
        <v/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/>
      <c r="B38" s="104"/>
      <c r="C38" s="105"/>
      <c r="D38" s="105"/>
      <c r="E38" s="105"/>
      <c r="F38" s="114"/>
      <c r="G38" s="107"/>
      <c r="H38" s="108"/>
      <c r="I38" s="109"/>
      <c r="J38" s="110"/>
      <c r="K38" s="110" t="str">
        <f>IF(I38="","",J38*I38)</f>
        <v/>
      </c>
      <c r="L38" s="111" t="str">
        <f>IF(A38=1,K38,"")</f>
        <v/>
      </c>
      <c r="M38" s="111" t="str">
        <f>IF(A38=2,K38,"")</f>
        <v/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/>
      <c r="B39" s="104"/>
      <c r="C39" s="105"/>
      <c r="D39" s="105"/>
      <c r="E39" s="105"/>
      <c r="F39" s="113"/>
      <c r="G39" s="107"/>
      <c r="H39" s="108"/>
      <c r="I39" s="109"/>
      <c r="J39" s="110"/>
      <c r="K39" s="110" t="str">
        <f>IF(I39="","",J39*I39)</f>
        <v/>
      </c>
      <c r="L39" s="111" t="str">
        <f>IF(A39=1,K39,"")</f>
        <v/>
      </c>
      <c r="M39" s="111" t="str">
        <f>IF(A39=2,K39,"")</f>
        <v/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/>
      <c r="B40" s="104"/>
      <c r="C40" s="105"/>
      <c r="D40" s="105"/>
      <c r="E40" s="105"/>
      <c r="F40" s="113"/>
      <c r="G40" s="107"/>
      <c r="H40" s="108"/>
      <c r="I40" s="109"/>
      <c r="J40" s="110"/>
      <c r="K40" s="110" t="str">
        <f>IF(I40="","",J40*I40)</f>
        <v/>
      </c>
      <c r="L40" s="111" t="str">
        <f>IF(A40=1,K40,"")</f>
        <v/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/>
      <c r="B41" s="104"/>
      <c r="C41" s="105"/>
      <c r="D41" s="105"/>
      <c r="E41" s="105"/>
      <c r="F41" s="113"/>
      <c r="G41" s="107"/>
      <c r="H41" s="108"/>
      <c r="I41" s="109"/>
      <c r="J41" s="110"/>
      <c r="K41" s="110" t="str">
        <f>IF(I41="","",J41*I41)</f>
        <v/>
      </c>
      <c r="L41" s="111" t="str">
        <f>IF(A41=1,K41,"")</f>
        <v/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/>
      <c r="B42" s="104"/>
      <c r="C42" s="105"/>
      <c r="D42" s="105"/>
      <c r="E42" s="105"/>
      <c r="F42" s="106"/>
      <c r="G42" s="107"/>
      <c r="H42" s="108"/>
      <c r="I42" s="109"/>
      <c r="J42" s="110"/>
      <c r="K42" s="110" t="str">
        <f>IF(I42="","",J42*I42)</f>
        <v/>
      </c>
      <c r="L42" s="111" t="str">
        <f>IF(A42=1,K42,"")</f>
        <v/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18600</v>
      </c>
      <c r="L52" s="119">
        <f>SUM(L32:L51)</f>
        <v>12000</v>
      </c>
      <c r="M52" s="119">
        <f>SUM(M32:M51)</f>
        <v>6600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6838.2352941176468</v>
      </c>
      <c r="L53" s="126">
        <f>IF($I$4="","",L52/$I$4)</f>
        <v>223.04832713754649</v>
      </c>
      <c r="M53" s="126">
        <f>IF($I$4="","",M52/$I$4)</f>
        <v>122.67657992565056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24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1544</v>
      </c>
      <c r="C56" s="84"/>
      <c r="D56" s="84"/>
      <c r="E56" s="84"/>
      <c r="F56" s="84"/>
      <c r="G56" s="84"/>
      <c r="H56" s="85"/>
      <c r="I56" s="86"/>
      <c r="J56" s="87"/>
      <c r="K56" s="87" t="s">
        <v>1569</v>
      </c>
      <c r="L56" s="88"/>
      <c r="M56" s="88"/>
      <c r="N56" s="88"/>
      <c r="O56" s="88"/>
      <c r="P56" s="89">
        <v>123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1568</v>
      </c>
      <c r="C58" s="232"/>
      <c r="D58" s="232"/>
      <c r="E58" s="232"/>
      <c r="F58" s="232"/>
      <c r="G58" s="232"/>
      <c r="H58" s="97" t="s">
        <v>110</v>
      </c>
      <c r="I58" s="98">
        <v>1.7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2</v>
      </c>
      <c r="B59" s="104"/>
      <c r="C59" s="105" t="s">
        <v>1391</v>
      </c>
      <c r="D59" s="105"/>
      <c r="E59" s="105"/>
      <c r="F59" s="106" t="s">
        <v>1570</v>
      </c>
      <c r="G59" s="107"/>
      <c r="H59" s="108" t="s">
        <v>68</v>
      </c>
      <c r="I59" s="109">
        <v>0.68</v>
      </c>
      <c r="J59" s="110">
        <v>1000</v>
      </c>
      <c r="K59" s="110">
        <f>IF(I59="","",J59*I59)</f>
        <v>680</v>
      </c>
      <c r="L59" s="111" t="str">
        <f>IF(A59=1,K59,"")</f>
        <v/>
      </c>
      <c r="M59" s="111">
        <f>IF(A59=2,K59,"")</f>
        <v>680</v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/>
      <c r="R59" s="102"/>
    </row>
    <row r="60" spans="1:18" ht="27" customHeight="1">
      <c r="A60" s="103">
        <v>2</v>
      </c>
      <c r="B60" s="104"/>
      <c r="C60" s="105" t="s">
        <v>1392</v>
      </c>
      <c r="D60" s="105"/>
      <c r="E60" s="105"/>
      <c r="F60" s="106"/>
      <c r="G60" s="107"/>
      <c r="H60" s="108" t="s">
        <v>68</v>
      </c>
      <c r="I60" s="109">
        <v>0.4</v>
      </c>
      <c r="J60" s="110">
        <v>1500</v>
      </c>
      <c r="K60" s="110">
        <f>IF(I60="","",J60*I60)</f>
        <v>600</v>
      </c>
      <c r="L60" s="111" t="str">
        <f>IF(A60=1,K60,"")</f>
        <v/>
      </c>
      <c r="M60" s="111">
        <f>IF(A60=2,K60,"")</f>
        <v>600</v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/>
      <c r="R60" s="102"/>
    </row>
    <row r="61" spans="1:18" ht="27" customHeight="1">
      <c r="A61" s="103">
        <v>2</v>
      </c>
      <c r="B61" s="104"/>
      <c r="C61" s="105" t="s">
        <v>1140</v>
      </c>
      <c r="D61" s="105"/>
      <c r="E61" s="105"/>
      <c r="F61" s="106"/>
      <c r="G61" s="107"/>
      <c r="H61" s="108" t="s">
        <v>68</v>
      </c>
      <c r="I61" s="109">
        <v>0.24</v>
      </c>
      <c r="J61" s="110">
        <v>600</v>
      </c>
      <c r="K61" s="110">
        <f>IF(I61="","",J61*I61)</f>
        <v>144</v>
      </c>
      <c r="L61" s="111" t="str">
        <f>IF(A61=1,K61,"")</f>
        <v/>
      </c>
      <c r="M61" s="111">
        <f>IF(A61=2,K61,"")</f>
        <v>144</v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/>
      <c r="R61" s="102"/>
    </row>
    <row r="62" spans="1:18" ht="27" customHeight="1">
      <c r="A62" s="103">
        <v>2</v>
      </c>
      <c r="B62" s="104"/>
      <c r="C62" s="105" t="s">
        <v>1189</v>
      </c>
      <c r="D62" s="105"/>
      <c r="E62" s="105"/>
      <c r="F62" s="113"/>
      <c r="G62" s="107"/>
      <c r="H62" s="108" t="s">
        <v>76</v>
      </c>
      <c r="I62" s="109">
        <v>0.71</v>
      </c>
      <c r="J62" s="110">
        <v>800.14</v>
      </c>
      <c r="K62" s="110">
        <f>IF(I62="","",J62*I62)</f>
        <v>568.09939999999995</v>
      </c>
      <c r="L62" s="111" t="str">
        <f>IF(A62=1,K62,"")</f>
        <v/>
      </c>
      <c r="M62" s="111">
        <f>IF(A62=2,K62,"")</f>
        <v>568.09939999999995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2</v>
      </c>
      <c r="B63" s="104"/>
      <c r="C63" s="105" t="s">
        <v>935</v>
      </c>
      <c r="D63" s="105"/>
      <c r="E63" s="105"/>
      <c r="F63" s="106"/>
      <c r="G63" s="107"/>
      <c r="H63" s="108" t="s">
        <v>76</v>
      </c>
      <c r="I63" s="109">
        <v>1.43</v>
      </c>
      <c r="J63" s="110">
        <v>0</v>
      </c>
      <c r="K63" s="110">
        <f>IF(I63="","",J63*I63)</f>
        <v>0</v>
      </c>
      <c r="L63" s="111" t="str">
        <f>IF(A63=1,K63,"")</f>
        <v/>
      </c>
      <c r="M63" s="111">
        <f>IF(A63=2,K63,"")</f>
        <v>0</v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 t="s">
        <v>948</v>
      </c>
      <c r="R63" s="102"/>
    </row>
    <row r="64" spans="1:18" ht="27" customHeight="1">
      <c r="A64" s="103">
        <v>2</v>
      </c>
      <c r="B64" s="104"/>
      <c r="C64" s="105" t="s">
        <v>1387</v>
      </c>
      <c r="D64" s="105"/>
      <c r="E64" s="105"/>
      <c r="F64" s="113"/>
      <c r="G64" s="107"/>
      <c r="H64" s="108" t="s">
        <v>68</v>
      </c>
      <c r="I64" s="109">
        <v>0.23</v>
      </c>
      <c r="J64" s="110">
        <v>15000</v>
      </c>
      <c r="K64" s="110">
        <f>IF(I64="","",J64*I64)</f>
        <v>3450</v>
      </c>
      <c r="L64" s="111" t="str">
        <f>IF(A64=1,K64,"")</f>
        <v/>
      </c>
      <c r="M64" s="111">
        <f>IF(A64=2,K64,"")</f>
        <v>3450</v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>
        <v>2</v>
      </c>
      <c r="B65" s="104"/>
      <c r="C65" s="105" t="s">
        <v>1423</v>
      </c>
      <c r="D65" s="105"/>
      <c r="E65" s="105"/>
      <c r="F65" s="114"/>
      <c r="G65" s="107"/>
      <c r="H65" s="108" t="s">
        <v>648</v>
      </c>
      <c r="I65" s="109">
        <v>0.03</v>
      </c>
      <c r="J65" s="110">
        <v>8000</v>
      </c>
      <c r="K65" s="110">
        <f>IF(I65="","",J65*I65)</f>
        <v>240</v>
      </c>
      <c r="L65" s="111" t="str">
        <f>IF(A65=1,K65,"")</f>
        <v/>
      </c>
      <c r="M65" s="111">
        <f>IF(A65=2,K65,"")</f>
        <v>240</v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>
        <v>2</v>
      </c>
      <c r="B66" s="104"/>
      <c r="C66" s="105" t="s">
        <v>1424</v>
      </c>
      <c r="D66" s="105"/>
      <c r="E66" s="105"/>
      <c r="F66" s="113"/>
      <c r="G66" s="107"/>
      <c r="H66" s="108" t="s">
        <v>648</v>
      </c>
      <c r="I66" s="109">
        <v>0.03</v>
      </c>
      <c r="J66" s="110">
        <v>35000</v>
      </c>
      <c r="K66" s="110">
        <f>IF(I66="","",J66*I66)</f>
        <v>1050</v>
      </c>
      <c r="L66" s="111" t="str">
        <f>IF(A66=1,K66,"")</f>
        <v/>
      </c>
      <c r="M66" s="111">
        <f>IF(A66=2,K66,"")</f>
        <v>1050</v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>
        <v>2</v>
      </c>
      <c r="B67" s="104"/>
      <c r="C67" s="105" t="s">
        <v>892</v>
      </c>
      <c r="D67" s="105"/>
      <c r="E67" s="105"/>
      <c r="F67" s="113"/>
      <c r="G67" s="107"/>
      <c r="H67" s="108" t="s">
        <v>110</v>
      </c>
      <c r="I67" s="109">
        <v>1.7</v>
      </c>
      <c r="J67" s="110">
        <v>150</v>
      </c>
      <c r="K67" s="110">
        <f>IF(I67="","",J67*I67)</f>
        <v>255</v>
      </c>
      <c r="L67" s="111" t="str">
        <f>IF(A67=1,K67,"")</f>
        <v/>
      </c>
      <c r="M67" s="111">
        <f>IF(A67=2,K67,"")</f>
        <v>255</v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>
        <v>2</v>
      </c>
      <c r="B68" s="104"/>
      <c r="C68" s="105" t="s">
        <v>785</v>
      </c>
      <c r="D68" s="105"/>
      <c r="E68" s="105"/>
      <c r="F68" s="113"/>
      <c r="G68" s="107"/>
      <c r="H68" s="108" t="s">
        <v>750</v>
      </c>
      <c r="I68" s="109">
        <v>7.0000000000000007E-2</v>
      </c>
      <c r="J68" s="110">
        <v>28200</v>
      </c>
      <c r="K68" s="110">
        <f>IF(I68="","",J68*I68)</f>
        <v>1974.0000000000002</v>
      </c>
      <c r="L68" s="111" t="str">
        <f>IF(A68=1,K68,"")</f>
        <v/>
      </c>
      <c r="M68" s="111">
        <f>IF(A68=2,K68,"")</f>
        <v>1974.0000000000002</v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>
        <v>2</v>
      </c>
      <c r="B69" s="104"/>
      <c r="C69" s="105" t="s">
        <v>784</v>
      </c>
      <c r="D69" s="105"/>
      <c r="E69" s="105"/>
      <c r="F69" s="106"/>
      <c r="G69" s="107"/>
      <c r="H69" s="108" t="s">
        <v>750</v>
      </c>
      <c r="I69" s="109">
        <v>0.03</v>
      </c>
      <c r="J69" s="110">
        <v>32000</v>
      </c>
      <c r="K69" s="110">
        <f>IF(I69="","",J69*I69)</f>
        <v>960</v>
      </c>
      <c r="L69" s="111" t="str">
        <f>IF(A69=1,K69,"")</f>
        <v/>
      </c>
      <c r="M69" s="111">
        <f>IF(A69=2,K69,"")</f>
        <v>960</v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>
        <v>1</v>
      </c>
      <c r="B70" s="104"/>
      <c r="C70" s="105" t="s">
        <v>430</v>
      </c>
      <c r="D70" s="105"/>
      <c r="E70" s="105"/>
      <c r="F70" s="106"/>
      <c r="G70" s="107"/>
      <c r="H70" s="108" t="s">
        <v>643</v>
      </c>
      <c r="I70" s="109">
        <v>1</v>
      </c>
      <c r="J70" s="110">
        <v>10400</v>
      </c>
      <c r="K70" s="110">
        <f>IF(I70="","",J70*I70)</f>
        <v>10400</v>
      </c>
      <c r="L70" s="111">
        <f>IF(A70=1,K70,"")</f>
        <v>10400</v>
      </c>
      <c r="M70" s="111" t="str">
        <f>IF(A70=2,K70,"")</f>
        <v/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 t="s">
        <v>1425</v>
      </c>
      <c r="R70" s="115"/>
    </row>
    <row r="71" spans="1:18" ht="27" customHeight="1">
      <c r="A71" s="103">
        <v>1</v>
      </c>
      <c r="B71" s="104"/>
      <c r="C71" s="105" t="s">
        <v>936</v>
      </c>
      <c r="D71" s="105"/>
      <c r="E71" s="105"/>
      <c r="F71" s="106"/>
      <c r="G71" s="107"/>
      <c r="H71" s="108" t="s">
        <v>68</v>
      </c>
      <c r="I71" s="109">
        <v>0.25</v>
      </c>
      <c r="J71" s="110">
        <v>20800</v>
      </c>
      <c r="K71" s="110">
        <f>IF(I71="","",J71*I71)</f>
        <v>5200</v>
      </c>
      <c r="L71" s="111">
        <f>IF(A71=1,K71,"")</f>
        <v>5200</v>
      </c>
      <c r="M71" s="111" t="str">
        <f>IF(A71=2,K71,"")</f>
        <v/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 t="s">
        <v>949</v>
      </c>
      <c r="R71" s="115"/>
    </row>
    <row r="72" spans="1:18" ht="27" customHeight="1">
      <c r="A72" s="103">
        <v>1</v>
      </c>
      <c r="B72" s="104"/>
      <c r="C72" s="105" t="s">
        <v>1571</v>
      </c>
      <c r="D72" s="105"/>
      <c r="E72" s="105"/>
      <c r="F72" s="106"/>
      <c r="G72" s="107"/>
      <c r="H72" s="108" t="s">
        <v>110</v>
      </c>
      <c r="I72" s="109">
        <v>1.7</v>
      </c>
      <c r="J72" s="110">
        <v>3062</v>
      </c>
      <c r="K72" s="110">
        <f>IF(I72="","",J72*I72)</f>
        <v>5205.3999999999996</v>
      </c>
      <c r="L72" s="111">
        <f>IF(A72=1,K72,"")</f>
        <v>5205.3999999999996</v>
      </c>
      <c r="M72" s="111" t="str">
        <f>IF(A72=2,K72,"")</f>
        <v/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>
        <v>2</v>
      </c>
      <c r="B73" s="104"/>
      <c r="C73" s="105" t="s">
        <v>941</v>
      </c>
      <c r="D73" s="105"/>
      <c r="E73" s="105"/>
      <c r="F73" s="114"/>
      <c r="G73" s="107"/>
      <c r="H73" s="108" t="s">
        <v>947</v>
      </c>
      <c r="I73" s="109">
        <v>0.08</v>
      </c>
      <c r="J73" s="110">
        <v>22791.099399999999</v>
      </c>
      <c r="K73" s="110">
        <f>IF(I73="","",J73*I73)</f>
        <v>1823.2879519999999</v>
      </c>
      <c r="L73" s="111" t="str">
        <f>IF(A73=1,K73,"")</f>
        <v/>
      </c>
      <c r="M73" s="111">
        <f>IF(A73=2,K73,"")</f>
        <v>1823.2879519999999</v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/>
      <c r="B74" s="104"/>
      <c r="C74" s="105"/>
      <c r="D74" s="105"/>
      <c r="E74" s="105"/>
      <c r="F74" s="114"/>
      <c r="G74" s="107"/>
      <c r="H74" s="108"/>
      <c r="I74" s="109"/>
      <c r="J74" s="110"/>
      <c r="K74" s="110" t="str">
        <f>IF(I74="","",J74*I74)</f>
        <v/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/>
      <c r="B75" s="104"/>
      <c r="C75" s="105"/>
      <c r="D75" s="105"/>
      <c r="E75" s="105"/>
      <c r="F75" s="113"/>
      <c r="G75" s="107"/>
      <c r="H75" s="108"/>
      <c r="I75" s="109"/>
      <c r="J75" s="110"/>
      <c r="K75" s="110" t="str">
        <f>IF(I75="","",J75*I75)</f>
        <v/>
      </c>
      <c r="L75" s="111" t="str">
        <f>IF(A75=1,K75,"")</f>
        <v/>
      </c>
      <c r="M75" s="111" t="str">
        <f>IF(A75=2,K75,"")</f>
        <v/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32549.787351999999</v>
      </c>
      <c r="L79" s="119">
        <f>SUM(L59:L78)</f>
        <v>20805.400000000001</v>
      </c>
      <c r="M79" s="119">
        <f>SUM(M59:M78)</f>
        <v>11744.387352000002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19146.93373647059</v>
      </c>
      <c r="L80" s="126">
        <f>IF($I$4="","",L79/$I$4)</f>
        <v>386.71747211895917</v>
      </c>
      <c r="M80" s="126">
        <f>IF($I$4="","",M79/$I$4)</f>
        <v>218.29716267657997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24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1572</v>
      </c>
      <c r="C83" s="84"/>
      <c r="D83" s="84"/>
      <c r="E83" s="84"/>
      <c r="F83" s="84"/>
      <c r="G83" s="84"/>
      <c r="H83" s="85"/>
      <c r="I83" s="86"/>
      <c r="J83" s="87"/>
      <c r="K83" s="87" t="s">
        <v>1573</v>
      </c>
      <c r="L83" s="88"/>
      <c r="M83" s="88"/>
      <c r="N83" s="88"/>
      <c r="O83" s="88"/>
      <c r="P83" s="89">
        <v>124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1545</v>
      </c>
      <c r="C85" s="232"/>
      <c r="D85" s="232"/>
      <c r="E85" s="232"/>
      <c r="F85" s="232"/>
      <c r="G85" s="232"/>
      <c r="H85" s="97" t="s">
        <v>76</v>
      </c>
      <c r="I85" s="98">
        <v>30.1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2</v>
      </c>
      <c r="B86" s="104"/>
      <c r="C86" s="105" t="s">
        <v>629</v>
      </c>
      <c r="D86" s="105"/>
      <c r="E86" s="105"/>
      <c r="F86" s="106" t="s">
        <v>1574</v>
      </c>
      <c r="G86" s="107"/>
      <c r="H86" s="108" t="s">
        <v>76</v>
      </c>
      <c r="I86" s="109">
        <v>40.200000000000003</v>
      </c>
      <c r="J86" s="110">
        <v>650</v>
      </c>
      <c r="K86" s="110">
        <f>IF(I86="","",J86*I86)</f>
        <v>26130.000000000004</v>
      </c>
      <c r="L86" s="111" t="str">
        <f>IF(A86=1,K86,"")</f>
        <v/>
      </c>
      <c r="M86" s="111">
        <f>IF(A86=2,K86,"")</f>
        <v>26130.000000000004</v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 t="s">
        <v>1549</v>
      </c>
      <c r="R86" s="102"/>
    </row>
    <row r="87" spans="1:18" ht="27" customHeight="1">
      <c r="A87" s="103">
        <v>2</v>
      </c>
      <c r="B87" s="104"/>
      <c r="C87" s="105" t="s">
        <v>1548</v>
      </c>
      <c r="D87" s="105"/>
      <c r="E87" s="105"/>
      <c r="F87" s="106"/>
      <c r="G87" s="107"/>
      <c r="H87" s="108" t="s">
        <v>331</v>
      </c>
      <c r="I87" s="109">
        <v>1</v>
      </c>
      <c r="J87" s="110">
        <v>22000</v>
      </c>
      <c r="K87" s="110">
        <f>IF(I87="","",J87*I87)</f>
        <v>22000</v>
      </c>
      <c r="L87" s="111" t="str">
        <f>IF(A87=1,K87,"")</f>
        <v/>
      </c>
      <c r="M87" s="111">
        <f>IF(A87=2,K87,"")</f>
        <v>22000</v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 t="s">
        <v>1550</v>
      </c>
      <c r="R87" s="102"/>
    </row>
    <row r="88" spans="1:18" ht="27" customHeight="1">
      <c r="A88" s="103"/>
      <c r="B88" s="104"/>
      <c r="C88" s="105"/>
      <c r="D88" s="105"/>
      <c r="E88" s="105"/>
      <c r="F88" s="106"/>
      <c r="G88" s="107"/>
      <c r="H88" s="108"/>
      <c r="I88" s="109"/>
      <c r="J88" s="110"/>
      <c r="K88" s="110" t="str">
        <f>IF(I88="","",J88*I88)</f>
        <v/>
      </c>
      <c r="L88" s="111" t="str">
        <f>IF(A88=1,K88,"")</f>
        <v/>
      </c>
      <c r="M88" s="111" t="str">
        <f>IF(A88=2,K88,"")</f>
        <v/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/>
      <c r="R88" s="102"/>
    </row>
    <row r="89" spans="1:18" ht="27" customHeight="1">
      <c r="A89" s="103"/>
      <c r="B89" s="104"/>
      <c r="C89" s="105"/>
      <c r="D89" s="105"/>
      <c r="E89" s="105"/>
      <c r="F89" s="113"/>
      <c r="G89" s="107"/>
      <c r="H89" s="108"/>
      <c r="I89" s="109"/>
      <c r="J89" s="110"/>
      <c r="K89" s="110" t="str">
        <f>IF(I89="","",J89*I89)</f>
        <v/>
      </c>
      <c r="L89" s="111" t="str">
        <f>IF(A89=1,K89,"")</f>
        <v/>
      </c>
      <c r="M89" s="111" t="str">
        <f>IF(A89=2,K89,"")</f>
        <v/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/>
      <c r="B90" s="104"/>
      <c r="C90" s="105"/>
      <c r="D90" s="105"/>
      <c r="E90" s="105"/>
      <c r="F90" s="106"/>
      <c r="G90" s="107"/>
      <c r="H90" s="108"/>
      <c r="I90" s="109"/>
      <c r="J90" s="110"/>
      <c r="K90" s="110" t="str">
        <f>IF(I90="","",J90*I90)</f>
        <v/>
      </c>
      <c r="L90" s="111" t="str">
        <f>IF(A90=1,K90,"")</f>
        <v/>
      </c>
      <c r="M90" s="111" t="str">
        <f>IF(A90=2,K90,"")</f>
        <v/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/>
      <c r="B91" s="104"/>
      <c r="C91" s="105"/>
      <c r="D91" s="105"/>
      <c r="E91" s="105"/>
      <c r="F91" s="113"/>
      <c r="G91" s="107"/>
      <c r="H91" s="108"/>
      <c r="I91" s="109"/>
      <c r="J91" s="110"/>
      <c r="K91" s="110" t="str">
        <f>IF(I91="","",J91*I91)</f>
        <v/>
      </c>
      <c r="L91" s="111" t="str">
        <f>IF(A91=1,K91,"")</f>
        <v/>
      </c>
      <c r="M91" s="111" t="str">
        <f>IF(A91=2,K91,"")</f>
        <v/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/>
      <c r="B92" s="104"/>
      <c r="C92" s="105"/>
      <c r="D92" s="105"/>
      <c r="E92" s="105"/>
      <c r="F92" s="114"/>
      <c r="G92" s="107"/>
      <c r="H92" s="108"/>
      <c r="I92" s="109"/>
      <c r="J92" s="110"/>
      <c r="K92" s="110" t="str">
        <f>IF(I92="","",J92*I92)</f>
        <v/>
      </c>
      <c r="L92" s="111" t="str">
        <f>IF(A92=1,K92,"")</f>
        <v/>
      </c>
      <c r="M92" s="111" t="str">
        <f>IF(A92=2,K92,"")</f>
        <v/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/>
      <c r="R92" s="82"/>
    </row>
    <row r="93" spans="1:18" ht="27" customHeight="1">
      <c r="A93" s="103"/>
      <c r="B93" s="104"/>
      <c r="C93" s="105"/>
      <c r="D93" s="105"/>
      <c r="E93" s="105"/>
      <c r="F93" s="113"/>
      <c r="G93" s="107"/>
      <c r="H93" s="108"/>
      <c r="I93" s="109"/>
      <c r="J93" s="110"/>
      <c r="K93" s="110" t="str">
        <f>IF(I93="","",J93*I93)</f>
        <v/>
      </c>
      <c r="L93" s="111" t="str">
        <f>IF(A93=1,K93,"")</f>
        <v/>
      </c>
      <c r="M93" s="111" t="str">
        <f>IF(A93=2,K93,"")</f>
        <v/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/>
      <c r="B94" s="104"/>
      <c r="C94" s="105"/>
      <c r="D94" s="105"/>
      <c r="E94" s="105"/>
      <c r="F94" s="113"/>
      <c r="G94" s="107"/>
      <c r="H94" s="108"/>
      <c r="I94" s="109"/>
      <c r="J94" s="110"/>
      <c r="K94" s="110" t="str">
        <f>IF(I94="","",J94*I94)</f>
        <v/>
      </c>
      <c r="L94" s="111" t="str">
        <f>IF(A94=1,K94,"")</f>
        <v/>
      </c>
      <c r="M94" s="111" t="str">
        <f>IF(A94=2,K94,"")</f>
        <v/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/>
      <c r="B95" s="104"/>
      <c r="C95" s="105"/>
      <c r="D95" s="105"/>
      <c r="E95" s="105"/>
      <c r="F95" s="113"/>
      <c r="G95" s="107"/>
      <c r="H95" s="108"/>
      <c r="I95" s="109"/>
      <c r="J95" s="110"/>
      <c r="K95" s="110" t="str">
        <f>IF(I95="","",J95*I95)</f>
        <v/>
      </c>
      <c r="L95" s="111" t="str">
        <f>IF(A95=1,K95,"")</f>
        <v/>
      </c>
      <c r="M95" s="111" t="str">
        <f>IF(A95=2,K95,"")</f>
        <v/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/>
      <c r="B96" s="104"/>
      <c r="C96" s="105"/>
      <c r="D96" s="105"/>
      <c r="E96" s="105"/>
      <c r="F96" s="106"/>
      <c r="G96" s="107"/>
      <c r="H96" s="108"/>
      <c r="I96" s="109"/>
      <c r="J96" s="110"/>
      <c r="K96" s="110" t="str">
        <f>IF(I96="","",J96*I96)</f>
        <v/>
      </c>
      <c r="L96" s="111" t="str">
        <f>IF(A96=1,K96,"")</f>
        <v/>
      </c>
      <c r="M96" s="111" t="str">
        <f>IF(A96=2,K96,"")</f>
        <v/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/>
      <c r="B97" s="104"/>
      <c r="C97" s="105"/>
      <c r="D97" s="105"/>
      <c r="E97" s="105"/>
      <c r="F97" s="106"/>
      <c r="G97" s="107"/>
      <c r="H97" s="108"/>
      <c r="I97" s="109"/>
      <c r="J97" s="110"/>
      <c r="K97" s="110" t="str">
        <f>IF(I97="","",J97*I97)</f>
        <v/>
      </c>
      <c r="L97" s="111" t="str">
        <f>IF(A97=1,K97,"")</f>
        <v/>
      </c>
      <c r="M97" s="111" t="str">
        <f>IF(A97=2,K97,"")</f>
        <v/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/>
      <c r="B98" s="104"/>
      <c r="C98" s="105"/>
      <c r="D98" s="105"/>
      <c r="E98" s="105"/>
      <c r="F98" s="106"/>
      <c r="G98" s="107"/>
      <c r="H98" s="108"/>
      <c r="I98" s="109"/>
      <c r="J98" s="110"/>
      <c r="K98" s="110" t="str">
        <f>IF(I98="","",J98*I98)</f>
        <v/>
      </c>
      <c r="L98" s="111" t="str">
        <f>IF(A98=1,K98,"")</f>
        <v/>
      </c>
      <c r="M98" s="111" t="str">
        <f>IF(A98=2,K98,"")</f>
        <v/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/>
      <c r="B99" s="104"/>
      <c r="C99" s="105"/>
      <c r="D99" s="105"/>
      <c r="E99" s="105"/>
      <c r="F99" s="106"/>
      <c r="G99" s="107"/>
      <c r="H99" s="108"/>
      <c r="I99" s="109"/>
      <c r="J99" s="110"/>
      <c r="K99" s="110" t="str">
        <f>IF(I99="","",J99*I99)</f>
        <v/>
      </c>
      <c r="L99" s="111" t="str">
        <f>IF(A99=1,K99,"")</f>
        <v/>
      </c>
      <c r="M99" s="111" t="str">
        <f>IF(A99=2,K99,"")</f>
        <v/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/>
      <c r="B100" s="104"/>
      <c r="C100" s="105"/>
      <c r="D100" s="105"/>
      <c r="E100" s="105"/>
      <c r="F100" s="114"/>
      <c r="G100" s="107"/>
      <c r="H100" s="108"/>
      <c r="I100" s="109"/>
      <c r="J100" s="110"/>
      <c r="K100" s="110" t="str">
        <f>IF(I100="","",J100*I100)</f>
        <v/>
      </c>
      <c r="L100" s="111" t="str">
        <f>IF(A100=1,K100,"")</f>
        <v/>
      </c>
      <c r="M100" s="111" t="str">
        <f>IF(A100=2,K100,"")</f>
        <v/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/>
      <c r="B101" s="104"/>
      <c r="C101" s="105"/>
      <c r="D101" s="105"/>
      <c r="E101" s="105"/>
      <c r="F101" s="114"/>
      <c r="G101" s="107"/>
      <c r="H101" s="108"/>
      <c r="I101" s="109"/>
      <c r="J101" s="110"/>
      <c r="K101" s="110" t="str">
        <f>IF(I101="","",J101*I101)</f>
        <v/>
      </c>
      <c r="L101" s="111" t="str">
        <f>IF(A101=1,K101,"")</f>
        <v/>
      </c>
      <c r="M101" s="111" t="str">
        <f>IF(A101=2,K101,"")</f>
        <v/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/>
      <c r="B102" s="104"/>
      <c r="C102" s="105"/>
      <c r="D102" s="105"/>
      <c r="E102" s="105"/>
      <c r="F102" s="113"/>
      <c r="G102" s="107"/>
      <c r="H102" s="108"/>
      <c r="I102" s="109"/>
      <c r="J102" s="110"/>
      <c r="K102" s="110" t="str">
        <f>IF(I102="","",J102*I102)</f>
        <v/>
      </c>
      <c r="L102" s="111" t="str">
        <f>IF(A102=1,K102,"")</f>
        <v/>
      </c>
      <c r="M102" s="111" t="str">
        <f>IF(A102=2,K102,"")</f>
        <v/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/>
      <c r="B103" s="104"/>
      <c r="C103" s="105"/>
      <c r="D103" s="105"/>
      <c r="E103" s="105"/>
      <c r="F103" s="114"/>
      <c r="G103" s="107"/>
      <c r="H103" s="108"/>
      <c r="I103" s="109"/>
      <c r="J103" s="110"/>
      <c r="K103" s="110" t="str">
        <f>IF(I103="","",J103*I103)</f>
        <v/>
      </c>
      <c r="L103" s="111" t="str">
        <f>IF(A103=1,K103,"")</f>
        <v/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/>
      <c r="B104" s="104"/>
      <c r="C104" s="105"/>
      <c r="D104" s="105"/>
      <c r="E104" s="105"/>
      <c r="F104" s="114"/>
      <c r="G104" s="107"/>
      <c r="H104" s="108"/>
      <c r="I104" s="109"/>
      <c r="J104" s="110"/>
      <c r="K104" s="110" t="str">
        <f>IF(I104="","",J104*I104)</f>
        <v/>
      </c>
      <c r="L104" s="111" t="str">
        <f>IF(A104=1,K104,"")</f>
        <v/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/>
      <c r="B105" s="104"/>
      <c r="C105" s="105"/>
      <c r="D105" s="105"/>
      <c r="E105" s="105"/>
      <c r="F105" s="114"/>
      <c r="G105" s="107"/>
      <c r="H105" s="108"/>
      <c r="I105" s="109"/>
      <c r="J105" s="110"/>
      <c r="K105" s="110" t="str">
        <f>IF(I105="","",J105*I105)</f>
        <v/>
      </c>
      <c r="L105" s="111" t="str">
        <f>IF(A105=1,K105,"")</f>
        <v/>
      </c>
      <c r="M105" s="111" t="str">
        <f>IF(A105=2,K105,"")</f>
        <v/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48130</v>
      </c>
      <c r="L106" s="119">
        <f>SUM(L86:L105)</f>
        <v>0</v>
      </c>
      <c r="M106" s="119">
        <f>SUM(M86:M105)</f>
        <v>48130</v>
      </c>
      <c r="N106" s="119">
        <f>SUM(N86:N105)</f>
        <v>0</v>
      </c>
      <c r="O106" s="119">
        <f>SUM(O86:O105)</f>
        <v>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7"/>
      <c r="E107" s="237"/>
      <c r="F107" s="237"/>
      <c r="G107" s="237"/>
      <c r="H107" s="123"/>
      <c r="I107" s="124"/>
      <c r="J107" s="125"/>
      <c r="K107" s="126">
        <f>IF(I85="","",K106/I85)</f>
        <v>1599.0033222591362</v>
      </c>
      <c r="L107" s="126">
        <f>IF($I$4="","",L106/$I$4)</f>
        <v>0</v>
      </c>
      <c r="M107" s="126">
        <f>IF($I$4="","",M106/$I$4)</f>
        <v>894.6096654275093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24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1572</v>
      </c>
      <c r="C110" s="84"/>
      <c r="D110" s="84"/>
      <c r="E110" s="84"/>
      <c r="F110" s="84"/>
      <c r="G110" s="84"/>
      <c r="H110" s="85"/>
      <c r="I110" s="86"/>
      <c r="J110" s="87"/>
      <c r="K110" s="87" t="s">
        <v>1576</v>
      </c>
      <c r="L110" s="88"/>
      <c r="M110" s="88"/>
      <c r="N110" s="88"/>
      <c r="O110" s="88"/>
      <c r="P110" s="89">
        <v>125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1575</v>
      </c>
      <c r="C112" s="232"/>
      <c r="D112" s="232"/>
      <c r="E112" s="232"/>
      <c r="F112" s="232"/>
      <c r="G112" s="232"/>
      <c r="H112" s="97" t="s">
        <v>76</v>
      </c>
      <c r="I112" s="98">
        <v>10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1</v>
      </c>
      <c r="B113" s="104"/>
      <c r="C113" s="105" t="s">
        <v>1186</v>
      </c>
      <c r="D113" s="105"/>
      <c r="E113" s="105"/>
      <c r="F113" s="106"/>
      <c r="G113" s="107"/>
      <c r="H113" s="108" t="s">
        <v>68</v>
      </c>
      <c r="I113" s="109">
        <v>0.3</v>
      </c>
      <c r="J113" s="110">
        <v>3200</v>
      </c>
      <c r="K113" s="110">
        <f>IF(I113="","",J113*I113)</f>
        <v>960</v>
      </c>
      <c r="L113" s="111">
        <f>IF(A113=1,K113,"")</f>
        <v>960</v>
      </c>
      <c r="M113" s="111" t="str">
        <f>IF(A113=2,K113,"")</f>
        <v/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 t="s">
        <v>1196</v>
      </c>
      <c r="R113" s="102"/>
    </row>
    <row r="114" spans="1:18" ht="27" customHeight="1">
      <c r="A114" s="103">
        <v>2</v>
      </c>
      <c r="B114" s="104"/>
      <c r="C114" s="105" t="s">
        <v>1451</v>
      </c>
      <c r="D114" s="105"/>
      <c r="E114" s="105"/>
      <c r="F114" s="106"/>
      <c r="G114" s="107">
        <v>6.3</v>
      </c>
      <c r="H114" s="108" t="s">
        <v>791</v>
      </c>
      <c r="I114" s="109">
        <v>0.04</v>
      </c>
      <c r="J114" s="110">
        <v>10000</v>
      </c>
      <c r="K114" s="110">
        <f>IF(I114="","",J114*I114)</f>
        <v>400</v>
      </c>
      <c r="L114" s="111" t="str">
        <f>IF(A114=1,K114,"")</f>
        <v/>
      </c>
      <c r="M114" s="111">
        <f>IF(A114=2,K114,"")</f>
        <v>400</v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/>
      <c r="R114" s="102"/>
    </row>
    <row r="115" spans="1:18" ht="27" customHeight="1">
      <c r="A115" s="103">
        <v>2</v>
      </c>
      <c r="B115" s="104"/>
      <c r="C115" s="105" t="s">
        <v>897</v>
      </c>
      <c r="D115" s="105"/>
      <c r="E115" s="105"/>
      <c r="F115" s="106"/>
      <c r="G115" s="107">
        <v>1.2</v>
      </c>
      <c r="H115" s="108" t="s">
        <v>791</v>
      </c>
      <c r="I115" s="109">
        <v>0.04</v>
      </c>
      <c r="J115" s="110">
        <v>3200</v>
      </c>
      <c r="K115" s="110">
        <f>IF(I115="","",J115*I115)</f>
        <v>128</v>
      </c>
      <c r="L115" s="111" t="str">
        <f>IF(A115=1,K115,"")</f>
        <v/>
      </c>
      <c r="M115" s="111">
        <f>IF(A115=2,K115,"")</f>
        <v>128</v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/>
      <c r="R115" s="102"/>
    </row>
    <row r="116" spans="1:18" ht="27" customHeight="1">
      <c r="A116" s="103">
        <v>2</v>
      </c>
      <c r="B116" s="104"/>
      <c r="C116" s="105" t="s">
        <v>1482</v>
      </c>
      <c r="D116" s="105"/>
      <c r="E116" s="105"/>
      <c r="F116" s="113"/>
      <c r="G116" s="107">
        <v>15</v>
      </c>
      <c r="H116" s="108" t="s">
        <v>648</v>
      </c>
      <c r="I116" s="109">
        <v>0.04</v>
      </c>
      <c r="J116" s="110">
        <v>4000</v>
      </c>
      <c r="K116" s="110">
        <f>IF(I116="","",J116*I116)</f>
        <v>160</v>
      </c>
      <c r="L116" s="111" t="str">
        <f>IF(A116=1,K116,"")</f>
        <v/>
      </c>
      <c r="M116" s="111">
        <f>IF(A116=2,K116,"")</f>
        <v>160</v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>
        <v>2</v>
      </c>
      <c r="B117" s="104"/>
      <c r="C117" s="105" t="s">
        <v>1483</v>
      </c>
      <c r="D117" s="105"/>
      <c r="E117" s="105"/>
      <c r="F117" s="106"/>
      <c r="G117" s="107">
        <v>15</v>
      </c>
      <c r="H117" s="108" t="s">
        <v>648</v>
      </c>
      <c r="I117" s="109">
        <v>0.04</v>
      </c>
      <c r="J117" s="110">
        <v>7000</v>
      </c>
      <c r="K117" s="110">
        <f>IF(I117="","",J117*I117)</f>
        <v>280</v>
      </c>
      <c r="L117" s="111" t="str">
        <f>IF(A117=1,K117,"")</f>
        <v/>
      </c>
      <c r="M117" s="111">
        <f>IF(A117=2,K117,"")</f>
        <v>280</v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>
        <v>2</v>
      </c>
      <c r="B118" s="104"/>
      <c r="C118" s="105" t="s">
        <v>786</v>
      </c>
      <c r="D118" s="105"/>
      <c r="E118" s="105"/>
      <c r="F118" s="113"/>
      <c r="G118" s="107"/>
      <c r="H118" s="108" t="s">
        <v>793</v>
      </c>
      <c r="I118" s="109">
        <v>1.82</v>
      </c>
      <c r="J118" s="110">
        <v>120</v>
      </c>
      <c r="K118" s="110">
        <f>IF(I118="","",J118*I118)</f>
        <v>218.4</v>
      </c>
      <c r="L118" s="111" t="str">
        <f>IF(A118=1,K118,"")</f>
        <v/>
      </c>
      <c r="M118" s="111">
        <f>IF(A118=2,K118,"")</f>
        <v>218.4</v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>
        <v>2</v>
      </c>
      <c r="B119" s="104"/>
      <c r="C119" s="105" t="s">
        <v>786</v>
      </c>
      <c r="D119" s="105"/>
      <c r="E119" s="105"/>
      <c r="F119" s="114"/>
      <c r="G119" s="107"/>
      <c r="H119" s="108" t="s">
        <v>793</v>
      </c>
      <c r="I119" s="109">
        <v>0.12</v>
      </c>
      <c r="J119" s="110">
        <v>140</v>
      </c>
      <c r="K119" s="110">
        <f>IF(I119="","",J119*I119)</f>
        <v>16.8</v>
      </c>
      <c r="L119" s="111" t="str">
        <f>IF(A119=1,K119,"")</f>
        <v/>
      </c>
      <c r="M119" s="111">
        <f>IF(A119=2,K119,"")</f>
        <v>16.8</v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/>
      <c r="R119" s="82"/>
    </row>
    <row r="120" spans="1:18" ht="27" customHeight="1">
      <c r="A120" s="103">
        <v>2</v>
      </c>
      <c r="B120" s="104"/>
      <c r="C120" s="105" t="s">
        <v>820</v>
      </c>
      <c r="D120" s="105"/>
      <c r="E120" s="105"/>
      <c r="F120" s="113"/>
      <c r="G120" s="107">
        <v>1</v>
      </c>
      <c r="H120" s="108" t="s">
        <v>750</v>
      </c>
      <c r="I120" s="109">
        <v>0.04</v>
      </c>
      <c r="J120" s="110">
        <v>26000</v>
      </c>
      <c r="K120" s="110">
        <f>IF(I120="","",J120*I120)</f>
        <v>1040</v>
      </c>
      <c r="L120" s="111" t="str">
        <f>IF(A120=1,K120,"")</f>
        <v/>
      </c>
      <c r="M120" s="111">
        <f>IF(A120=2,K120,"")</f>
        <v>1040</v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/>
      <c r="R120" s="82"/>
    </row>
    <row r="121" spans="1:18" ht="27" customHeight="1">
      <c r="A121" s="103">
        <v>2</v>
      </c>
      <c r="B121" s="104"/>
      <c r="C121" s="105" t="s">
        <v>784</v>
      </c>
      <c r="D121" s="105"/>
      <c r="E121" s="105"/>
      <c r="F121" s="113"/>
      <c r="G121" s="107">
        <v>2</v>
      </c>
      <c r="H121" s="108" t="s">
        <v>750</v>
      </c>
      <c r="I121" s="109">
        <v>0.09</v>
      </c>
      <c r="J121" s="110">
        <v>23920</v>
      </c>
      <c r="K121" s="110">
        <f>IF(I121="","",J121*I121)</f>
        <v>2152.7999999999997</v>
      </c>
      <c r="L121" s="111" t="str">
        <f>IF(A121=1,K121,"")</f>
        <v/>
      </c>
      <c r="M121" s="111">
        <f>IF(A121=2,K121,"")</f>
        <v>2152.7999999999997</v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/>
      <c r="R121" s="82"/>
    </row>
    <row r="122" spans="1:18" ht="27" customHeight="1">
      <c r="A122" s="103">
        <v>2</v>
      </c>
      <c r="B122" s="104"/>
      <c r="C122" s="105" t="s">
        <v>790</v>
      </c>
      <c r="D122" s="105"/>
      <c r="E122" s="105"/>
      <c r="F122" s="113"/>
      <c r="G122" s="107">
        <v>1</v>
      </c>
      <c r="H122" s="108" t="s">
        <v>750</v>
      </c>
      <c r="I122" s="109">
        <v>0.04</v>
      </c>
      <c r="J122" s="110">
        <v>22960</v>
      </c>
      <c r="K122" s="110">
        <f>IF(I122="","",J122*I122)</f>
        <v>918.4</v>
      </c>
      <c r="L122" s="111" t="str">
        <f>IF(A122=1,K122,"")</f>
        <v/>
      </c>
      <c r="M122" s="111">
        <f>IF(A122=2,K122,"")</f>
        <v>918.4</v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>
        <v>2</v>
      </c>
      <c r="B123" s="104"/>
      <c r="C123" s="105" t="s">
        <v>785</v>
      </c>
      <c r="D123" s="105"/>
      <c r="E123" s="105"/>
      <c r="F123" s="106"/>
      <c r="G123" s="107">
        <v>1</v>
      </c>
      <c r="H123" s="108" t="s">
        <v>750</v>
      </c>
      <c r="I123" s="109">
        <v>0.04</v>
      </c>
      <c r="J123" s="110">
        <v>21360</v>
      </c>
      <c r="K123" s="110">
        <f>IF(I123="","",J123*I123)</f>
        <v>854.4</v>
      </c>
      <c r="L123" s="111" t="str">
        <f>IF(A123=1,K123,"")</f>
        <v/>
      </c>
      <c r="M123" s="111">
        <f>IF(A123=2,K123,"")</f>
        <v>854.4</v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>
        <v>2</v>
      </c>
      <c r="B124" s="104"/>
      <c r="C124" s="105" t="s">
        <v>1577</v>
      </c>
      <c r="D124" s="105"/>
      <c r="E124" s="105"/>
      <c r="F124" s="106"/>
      <c r="G124" s="107"/>
      <c r="H124" s="108" t="s">
        <v>76</v>
      </c>
      <c r="I124" s="109">
        <v>10</v>
      </c>
      <c r="J124" s="110">
        <v>18</v>
      </c>
      <c r="K124" s="110">
        <f>IF(I124="","",J124*I124)</f>
        <v>180</v>
      </c>
      <c r="L124" s="111" t="str">
        <f>IF(A124=1,K124,"")</f>
        <v/>
      </c>
      <c r="M124" s="111">
        <f>IF(A124=2,K124,"")</f>
        <v>180</v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>
        <v>2</v>
      </c>
      <c r="B125" s="104"/>
      <c r="C125" s="105" t="s">
        <v>941</v>
      </c>
      <c r="D125" s="105"/>
      <c r="E125" s="105"/>
      <c r="F125" s="106"/>
      <c r="G125" s="107"/>
      <c r="H125" s="108" t="s">
        <v>947</v>
      </c>
      <c r="I125" s="109">
        <v>0.08</v>
      </c>
      <c r="J125" s="110">
        <v>6348.7999999999993</v>
      </c>
      <c r="K125" s="110">
        <f>IF(I125="","",J125*I125)</f>
        <v>507.90399999999994</v>
      </c>
      <c r="L125" s="111" t="str">
        <f>IF(A125=1,K125,"")</f>
        <v/>
      </c>
      <c r="M125" s="111">
        <f>IF(A125=2,K125,"")</f>
        <v>507.90399999999994</v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/>
      <c r="B126" s="104"/>
      <c r="C126" s="105"/>
      <c r="D126" s="105"/>
      <c r="E126" s="105"/>
      <c r="F126" s="106"/>
      <c r="G126" s="107"/>
      <c r="H126" s="108"/>
      <c r="I126" s="109"/>
      <c r="J126" s="110"/>
      <c r="K126" s="110" t="str">
        <f>IF(I126="","",J126*I126)</f>
        <v/>
      </c>
      <c r="L126" s="111" t="str">
        <f>IF(A126=1,K126,"")</f>
        <v/>
      </c>
      <c r="M126" s="111" t="str">
        <f>IF(A126=2,K126,"")</f>
        <v/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/>
      <c r="B127" s="104"/>
      <c r="C127" s="105"/>
      <c r="D127" s="105"/>
      <c r="E127" s="105"/>
      <c r="F127" s="114"/>
      <c r="G127" s="107"/>
      <c r="H127" s="108"/>
      <c r="I127" s="109"/>
      <c r="J127" s="110"/>
      <c r="K127" s="110" t="str">
        <f>IF(I127="","",J127*I127)</f>
        <v/>
      </c>
      <c r="L127" s="111" t="str">
        <f>IF(A127=1,K127,"")</f>
        <v/>
      </c>
      <c r="M127" s="111" t="str">
        <f>IF(A127=2,K127,"")</f>
        <v/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/>
      <c r="B128" s="104"/>
      <c r="C128" s="105"/>
      <c r="D128" s="105"/>
      <c r="E128" s="105"/>
      <c r="F128" s="114"/>
      <c r="G128" s="107"/>
      <c r="H128" s="108"/>
      <c r="I128" s="109"/>
      <c r="J128" s="110"/>
      <c r="K128" s="110" t="str">
        <f>IF(I128="","",J128*I128)</f>
        <v/>
      </c>
      <c r="L128" s="111" t="str">
        <f>IF(A128=1,K128,"")</f>
        <v/>
      </c>
      <c r="M128" s="111" t="str">
        <f>IF(A128=2,K128,"")</f>
        <v/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/>
      <c r="B129" s="104"/>
      <c r="C129" s="105"/>
      <c r="D129" s="105"/>
      <c r="E129" s="105"/>
      <c r="F129" s="113"/>
      <c r="G129" s="107"/>
      <c r="H129" s="108"/>
      <c r="I129" s="109"/>
      <c r="J129" s="110"/>
      <c r="K129" s="110" t="str">
        <f>IF(I129="","",J129*I129)</f>
        <v/>
      </c>
      <c r="L129" s="111" t="str">
        <f>IF(A129=1,K129,"")</f>
        <v/>
      </c>
      <c r="M129" s="111" t="str">
        <f>IF(A129=2,K129,"")</f>
        <v/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/>
      <c r="B131" s="104"/>
      <c r="C131" s="105"/>
      <c r="D131" s="105"/>
      <c r="E131" s="105"/>
      <c r="F131" s="114"/>
      <c r="G131" s="107"/>
      <c r="H131" s="108"/>
      <c r="I131" s="109"/>
      <c r="J131" s="110"/>
      <c r="K131" s="110" t="str">
        <f>IF(I131="","",J131*I131)</f>
        <v/>
      </c>
      <c r="L131" s="111" t="str">
        <f>IF(A131=1,K131,"")</f>
        <v/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/>
      <c r="B132" s="104"/>
      <c r="C132" s="105"/>
      <c r="D132" s="105"/>
      <c r="E132" s="105"/>
      <c r="F132" s="114"/>
      <c r="G132" s="107"/>
      <c r="H132" s="108"/>
      <c r="I132" s="109"/>
      <c r="J132" s="110"/>
      <c r="K132" s="110" t="str">
        <f>IF(I132="","",J132*I132)</f>
        <v/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7816.7039999999988</v>
      </c>
      <c r="L133" s="119">
        <f>SUM(L113:L132)</f>
        <v>960</v>
      </c>
      <c r="M133" s="119">
        <f>SUM(M113:M132)</f>
        <v>6856.7039999999988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781.67039999999986</v>
      </c>
      <c r="L134" s="126">
        <f>IF($I$4="","",L133/$I$4)</f>
        <v>17.843866171003718</v>
      </c>
      <c r="M134" s="126">
        <f>IF($I$4="","",M133/$I$4)</f>
        <v>127.44802973977694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24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1572</v>
      </c>
      <c r="C137" s="84"/>
      <c r="D137" s="84"/>
      <c r="E137" s="84"/>
      <c r="F137" s="84"/>
      <c r="G137" s="84"/>
      <c r="H137" s="85"/>
      <c r="I137" s="86"/>
      <c r="J137" s="87"/>
      <c r="K137" s="87" t="s">
        <v>1579</v>
      </c>
      <c r="L137" s="88"/>
      <c r="M137" s="88"/>
      <c r="N137" s="88"/>
      <c r="O137" s="88"/>
      <c r="P137" s="89">
        <v>126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1578</v>
      </c>
      <c r="C139" s="232"/>
      <c r="D139" s="232"/>
      <c r="E139" s="232"/>
      <c r="F139" s="232"/>
      <c r="G139" s="232"/>
      <c r="H139" s="97" t="s">
        <v>76</v>
      </c>
      <c r="I139" s="98">
        <v>12.76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1</v>
      </c>
      <c r="B140" s="104"/>
      <c r="C140" s="105" t="s">
        <v>359</v>
      </c>
      <c r="D140" s="105"/>
      <c r="E140" s="105"/>
      <c r="F140" s="106" t="s">
        <v>964</v>
      </c>
      <c r="G140" s="107"/>
      <c r="H140" s="108" t="s">
        <v>68</v>
      </c>
      <c r="I140" s="109">
        <v>2.68</v>
      </c>
      <c r="J140" s="110">
        <v>3200</v>
      </c>
      <c r="K140" s="110">
        <f>IF(I140="","",J140*I140)</f>
        <v>8576</v>
      </c>
      <c r="L140" s="111">
        <f>IF(A140=1,K140,"")</f>
        <v>8576</v>
      </c>
      <c r="M140" s="111" t="str">
        <f>IF(A140=2,K140,"")</f>
        <v/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 t="s">
        <v>848</v>
      </c>
      <c r="R140" s="102"/>
    </row>
    <row r="141" spans="1:18" ht="27" customHeight="1">
      <c r="A141" s="103">
        <v>2</v>
      </c>
      <c r="B141" s="104"/>
      <c r="C141" s="105" t="s">
        <v>1451</v>
      </c>
      <c r="D141" s="105"/>
      <c r="E141" s="105"/>
      <c r="F141" s="106" t="s">
        <v>1486</v>
      </c>
      <c r="G141" s="107">
        <v>6.3</v>
      </c>
      <c r="H141" s="108" t="s">
        <v>791</v>
      </c>
      <c r="I141" s="109">
        <v>0.08</v>
      </c>
      <c r="J141" s="110">
        <v>10000</v>
      </c>
      <c r="K141" s="110">
        <f>IF(I141="","",J141*I141)</f>
        <v>800</v>
      </c>
      <c r="L141" s="111" t="str">
        <f>IF(A141=1,K141,"")</f>
        <v/>
      </c>
      <c r="M141" s="111">
        <f>IF(A141=2,K141,"")</f>
        <v>800</v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/>
      <c r="R141" s="102"/>
    </row>
    <row r="142" spans="1:18" ht="27" customHeight="1">
      <c r="A142" s="103">
        <v>2</v>
      </c>
      <c r="B142" s="104"/>
      <c r="C142" s="105" t="s">
        <v>897</v>
      </c>
      <c r="D142" s="105"/>
      <c r="E142" s="105"/>
      <c r="F142" s="106" t="s">
        <v>1487</v>
      </c>
      <c r="G142" s="107">
        <v>1.2</v>
      </c>
      <c r="H142" s="108" t="s">
        <v>791</v>
      </c>
      <c r="I142" s="109">
        <v>0.08</v>
      </c>
      <c r="J142" s="110">
        <v>3200</v>
      </c>
      <c r="K142" s="110">
        <f>IF(I142="","",J142*I142)</f>
        <v>256</v>
      </c>
      <c r="L142" s="111" t="str">
        <f>IF(A142=1,K142,"")</f>
        <v/>
      </c>
      <c r="M142" s="111">
        <f>IF(A142=2,K142,"")</f>
        <v>256</v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/>
      <c r="R142" s="102"/>
    </row>
    <row r="143" spans="1:18" ht="27" customHeight="1">
      <c r="A143" s="103">
        <v>2</v>
      </c>
      <c r="B143" s="104"/>
      <c r="C143" s="105" t="s">
        <v>1482</v>
      </c>
      <c r="D143" s="105"/>
      <c r="E143" s="105"/>
      <c r="F143" s="113"/>
      <c r="G143" s="107">
        <v>15</v>
      </c>
      <c r="H143" s="108" t="s">
        <v>648</v>
      </c>
      <c r="I143" s="109">
        <v>0.08</v>
      </c>
      <c r="J143" s="110">
        <v>4000</v>
      </c>
      <c r="K143" s="110">
        <f>IF(I143="","",J143*I143)</f>
        <v>320</v>
      </c>
      <c r="L143" s="111" t="str">
        <f>IF(A143=1,K143,"")</f>
        <v/>
      </c>
      <c r="M143" s="111">
        <f>IF(A143=2,K143,"")</f>
        <v>320</v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>
        <v>2</v>
      </c>
      <c r="B144" s="104"/>
      <c r="C144" s="105" t="s">
        <v>1483</v>
      </c>
      <c r="D144" s="105"/>
      <c r="E144" s="105"/>
      <c r="F144" s="106"/>
      <c r="G144" s="107">
        <v>15</v>
      </c>
      <c r="H144" s="108" t="s">
        <v>648</v>
      </c>
      <c r="I144" s="109">
        <v>0.08</v>
      </c>
      <c r="J144" s="110">
        <v>7000</v>
      </c>
      <c r="K144" s="110">
        <f>IF(I144="","",J144*I144)</f>
        <v>560</v>
      </c>
      <c r="L144" s="111" t="str">
        <f>IF(A144=1,K144,"")</f>
        <v/>
      </c>
      <c r="M144" s="111">
        <f>IF(A144=2,K144,"")</f>
        <v>560</v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>
        <v>2</v>
      </c>
      <c r="B145" s="104"/>
      <c r="C145" s="105" t="s">
        <v>786</v>
      </c>
      <c r="D145" s="105"/>
      <c r="E145" s="105"/>
      <c r="F145" s="113"/>
      <c r="G145" s="107"/>
      <c r="H145" s="108" t="s">
        <v>793</v>
      </c>
      <c r="I145" s="109">
        <v>2.3199999999999998</v>
      </c>
      <c r="J145" s="110">
        <v>120</v>
      </c>
      <c r="K145" s="110">
        <f>IF(I145="","",J145*I145)</f>
        <v>278.39999999999998</v>
      </c>
      <c r="L145" s="111" t="str">
        <f>IF(A145=1,K145,"")</f>
        <v/>
      </c>
      <c r="M145" s="111">
        <f>IF(A145=2,K145,"")</f>
        <v>278.39999999999998</v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>
        <v>2</v>
      </c>
      <c r="B146" s="104"/>
      <c r="C146" s="105" t="s">
        <v>786</v>
      </c>
      <c r="D146" s="105"/>
      <c r="E146" s="105"/>
      <c r="F146" s="114"/>
      <c r="G146" s="107"/>
      <c r="H146" s="108" t="s">
        <v>793</v>
      </c>
      <c r="I146" s="109">
        <v>0.15</v>
      </c>
      <c r="J146" s="110">
        <v>140</v>
      </c>
      <c r="K146" s="110">
        <f>IF(I146="","",J146*I146)</f>
        <v>21</v>
      </c>
      <c r="L146" s="111" t="str">
        <f>IF(A146=1,K146,"")</f>
        <v/>
      </c>
      <c r="M146" s="111">
        <f>IF(A146=2,K146,"")</f>
        <v>21</v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/>
      <c r="R146" s="82"/>
    </row>
    <row r="147" spans="1:18" ht="27" customHeight="1">
      <c r="A147" s="103">
        <v>2</v>
      </c>
      <c r="B147" s="104"/>
      <c r="C147" s="105" t="s">
        <v>820</v>
      </c>
      <c r="D147" s="105"/>
      <c r="E147" s="105"/>
      <c r="F147" s="113"/>
      <c r="G147" s="107">
        <v>1</v>
      </c>
      <c r="H147" s="108" t="s">
        <v>750</v>
      </c>
      <c r="I147" s="109">
        <v>0.08</v>
      </c>
      <c r="J147" s="110">
        <v>26000</v>
      </c>
      <c r="K147" s="110">
        <f>IF(I147="","",J147*I147)</f>
        <v>2080</v>
      </c>
      <c r="L147" s="111" t="str">
        <f>IF(A147=1,K147,"")</f>
        <v/>
      </c>
      <c r="M147" s="111">
        <f>IF(A147=2,K147,"")</f>
        <v>2080</v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/>
      <c r="R147" s="82"/>
    </row>
    <row r="148" spans="1:18" ht="27" customHeight="1">
      <c r="A148" s="103">
        <v>2</v>
      </c>
      <c r="B148" s="104"/>
      <c r="C148" s="105" t="s">
        <v>784</v>
      </c>
      <c r="D148" s="105"/>
      <c r="E148" s="105"/>
      <c r="F148" s="113"/>
      <c r="G148" s="107">
        <v>2</v>
      </c>
      <c r="H148" s="108" t="s">
        <v>750</v>
      </c>
      <c r="I148" s="109">
        <v>0.16</v>
      </c>
      <c r="J148" s="110">
        <v>23920</v>
      </c>
      <c r="K148" s="110">
        <f>IF(I148="","",J148*I148)</f>
        <v>3827.2000000000003</v>
      </c>
      <c r="L148" s="111" t="str">
        <f>IF(A148=1,K148,"")</f>
        <v/>
      </c>
      <c r="M148" s="111">
        <f>IF(A148=2,K148,"")</f>
        <v>3827.2000000000003</v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>
        <v>2</v>
      </c>
      <c r="B149" s="104"/>
      <c r="C149" s="105" t="s">
        <v>790</v>
      </c>
      <c r="D149" s="105"/>
      <c r="E149" s="105"/>
      <c r="F149" s="113"/>
      <c r="G149" s="107">
        <v>1</v>
      </c>
      <c r="H149" s="108" t="s">
        <v>750</v>
      </c>
      <c r="I149" s="109">
        <v>0.08</v>
      </c>
      <c r="J149" s="110">
        <v>22960</v>
      </c>
      <c r="K149" s="110">
        <f>IF(I149="","",J149*I149)</f>
        <v>1836.8</v>
      </c>
      <c r="L149" s="111" t="str">
        <f>IF(A149=1,K149,"")</f>
        <v/>
      </c>
      <c r="M149" s="111">
        <f>IF(A149=2,K149,"")</f>
        <v>1836.8</v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>
        <v>2</v>
      </c>
      <c r="B150" s="104"/>
      <c r="C150" s="105" t="s">
        <v>785</v>
      </c>
      <c r="D150" s="105"/>
      <c r="E150" s="105"/>
      <c r="F150" s="106"/>
      <c r="G150" s="107">
        <v>1</v>
      </c>
      <c r="H150" s="108" t="s">
        <v>750</v>
      </c>
      <c r="I150" s="109">
        <v>0.08</v>
      </c>
      <c r="J150" s="110">
        <v>21360</v>
      </c>
      <c r="K150" s="110">
        <f>IF(I150="","",J150*I150)</f>
        <v>1708.8</v>
      </c>
      <c r="L150" s="111" t="str">
        <f>IF(A150=1,K150,"")</f>
        <v/>
      </c>
      <c r="M150" s="111">
        <f>IF(A150=2,K150,"")</f>
        <v>1708.8</v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>
        <v>2</v>
      </c>
      <c r="B151" s="104"/>
      <c r="C151" s="105" t="s">
        <v>1577</v>
      </c>
      <c r="D151" s="105"/>
      <c r="E151" s="105"/>
      <c r="F151" s="106"/>
      <c r="G151" s="107"/>
      <c r="H151" s="108" t="s">
        <v>76</v>
      </c>
      <c r="I151" s="109">
        <v>12.76</v>
      </c>
      <c r="J151" s="110">
        <v>25</v>
      </c>
      <c r="K151" s="110">
        <f>IF(I151="","",J151*I151)</f>
        <v>319</v>
      </c>
      <c r="L151" s="111" t="str">
        <f>IF(A151=1,K151,"")</f>
        <v/>
      </c>
      <c r="M151" s="111">
        <f>IF(A151=2,K151,"")</f>
        <v>319</v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>
        <v>2</v>
      </c>
      <c r="B152" s="104"/>
      <c r="C152" s="105" t="s">
        <v>941</v>
      </c>
      <c r="D152" s="105"/>
      <c r="E152" s="105"/>
      <c r="F152" s="106"/>
      <c r="G152" s="107"/>
      <c r="H152" s="108" t="s">
        <v>947</v>
      </c>
      <c r="I152" s="109">
        <v>0.08</v>
      </c>
      <c r="J152" s="110">
        <v>12007.199999999999</v>
      </c>
      <c r="K152" s="110">
        <f>IF(I152="","",J152*I152)</f>
        <v>960.57599999999991</v>
      </c>
      <c r="L152" s="111" t="str">
        <f>IF(A152=1,K152,"")</f>
        <v/>
      </c>
      <c r="M152" s="111">
        <f>IF(A152=2,K152,"")</f>
        <v>960.57599999999991</v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/>
      <c r="B153" s="104"/>
      <c r="C153" s="105"/>
      <c r="D153" s="105"/>
      <c r="E153" s="105"/>
      <c r="F153" s="106"/>
      <c r="G153" s="107"/>
      <c r="H153" s="108"/>
      <c r="I153" s="109"/>
      <c r="J153" s="110"/>
      <c r="K153" s="110" t="str">
        <f>IF(I153="","",J153*I153)</f>
        <v/>
      </c>
      <c r="L153" s="111" t="str">
        <f>IF(A153=1,K153,"")</f>
        <v/>
      </c>
      <c r="M153" s="111" t="str">
        <f>IF(A153=2,K153,"")</f>
        <v/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/>
      <c r="B154" s="104"/>
      <c r="C154" s="105"/>
      <c r="D154" s="105"/>
      <c r="E154" s="105"/>
      <c r="F154" s="114"/>
      <c r="G154" s="107"/>
      <c r="H154" s="108"/>
      <c r="I154" s="109"/>
      <c r="J154" s="110"/>
      <c r="K154" s="110" t="str">
        <f>IF(I154="","",J154*I154)</f>
        <v/>
      </c>
      <c r="L154" s="111" t="str">
        <f>IF(A154=1,K154,"")</f>
        <v/>
      </c>
      <c r="M154" s="111" t="str">
        <f>IF(A154=2,K154,"")</f>
        <v/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/>
      <c r="B155" s="104"/>
      <c r="C155" s="105"/>
      <c r="D155" s="105"/>
      <c r="E155" s="105"/>
      <c r="F155" s="114"/>
      <c r="G155" s="107"/>
      <c r="H155" s="108"/>
      <c r="I155" s="109"/>
      <c r="J155" s="110"/>
      <c r="K155" s="110" t="str">
        <f>IF(I155="","",J155*I155)</f>
        <v/>
      </c>
      <c r="L155" s="111" t="str">
        <f>IF(A155=1,K155,"")</f>
        <v/>
      </c>
      <c r="M155" s="111" t="str">
        <f>IF(A155=2,K155,"")</f>
        <v/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/>
      <c r="B156" s="104"/>
      <c r="C156" s="105"/>
      <c r="D156" s="105"/>
      <c r="E156" s="105"/>
      <c r="F156" s="113"/>
      <c r="G156" s="107"/>
      <c r="H156" s="108"/>
      <c r="I156" s="109"/>
      <c r="J156" s="110"/>
      <c r="K156" s="110" t="str">
        <f>IF(I156="","",J156*I156)</f>
        <v/>
      </c>
      <c r="L156" s="111" t="str">
        <f>IF(A156=1,K156,"")</f>
        <v/>
      </c>
      <c r="M156" s="111" t="str">
        <f>IF(A156=2,K156,"")</f>
        <v/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/>
      <c r="B157" s="104"/>
      <c r="C157" s="105"/>
      <c r="D157" s="105"/>
      <c r="E157" s="105"/>
      <c r="F157" s="114"/>
      <c r="G157" s="107"/>
      <c r="H157" s="108"/>
      <c r="I157" s="109"/>
      <c r="J157" s="110"/>
      <c r="K157" s="110" t="str">
        <f>IF(I157="","",J157*I157)</f>
        <v/>
      </c>
      <c r="L157" s="111" t="str">
        <f>IF(A157=1,K157,"")</f>
        <v/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21543.775999999998</v>
      </c>
      <c r="L160" s="119">
        <f>SUM(L140:L159)</f>
        <v>8576</v>
      </c>
      <c r="M160" s="119">
        <f>SUM(M140:M159)</f>
        <v>12967.775999999998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1688.383699059561</v>
      </c>
      <c r="L161" s="126">
        <f>IF($I$4="","",L160/$I$4)</f>
        <v>159.40520446096656</v>
      </c>
      <c r="M161" s="126">
        <f>IF($I$4="","",M160/$I$4)</f>
        <v>241.0367286245353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24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1572</v>
      </c>
      <c r="C164" s="84"/>
      <c r="D164" s="84"/>
      <c r="E164" s="84"/>
      <c r="F164" s="84"/>
      <c r="G164" s="84"/>
      <c r="H164" s="85"/>
      <c r="I164" s="86"/>
      <c r="J164" s="87"/>
      <c r="K164" s="87" t="s">
        <v>1581</v>
      </c>
      <c r="L164" s="88"/>
      <c r="M164" s="88"/>
      <c r="N164" s="88"/>
      <c r="O164" s="88"/>
      <c r="P164" s="89">
        <v>127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1580</v>
      </c>
      <c r="C166" s="232"/>
      <c r="D166" s="232"/>
      <c r="E166" s="232"/>
      <c r="F166" s="232"/>
      <c r="G166" s="232"/>
      <c r="H166" s="97" t="s">
        <v>68</v>
      </c>
      <c r="I166" s="98">
        <v>7.7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>
        <v>2</v>
      </c>
      <c r="B167" s="104"/>
      <c r="C167" s="105" t="s">
        <v>1557</v>
      </c>
      <c r="D167" s="105"/>
      <c r="E167" s="105"/>
      <c r="F167" s="106" t="s">
        <v>1558</v>
      </c>
      <c r="G167" s="107"/>
      <c r="H167" s="108" t="s">
        <v>68</v>
      </c>
      <c r="I167" s="109">
        <v>7.8</v>
      </c>
      <c r="J167" s="110">
        <v>20000</v>
      </c>
      <c r="K167" s="110">
        <f>IF(I167="","",J167*I167)</f>
        <v>156000</v>
      </c>
      <c r="L167" s="111" t="str">
        <f>IF(A167=1,K167,"")</f>
        <v/>
      </c>
      <c r="M167" s="111">
        <f>IF(A167=2,K167,"")</f>
        <v>156000</v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 t="s">
        <v>1561</v>
      </c>
      <c r="R167" s="102"/>
    </row>
    <row r="168" spans="1:18" ht="27" customHeight="1">
      <c r="A168" s="103">
        <v>2</v>
      </c>
      <c r="B168" s="104"/>
      <c r="C168" s="105" t="s">
        <v>1559</v>
      </c>
      <c r="D168" s="105"/>
      <c r="E168" s="105"/>
      <c r="F168" s="106"/>
      <c r="G168" s="107"/>
      <c r="H168" s="108" t="s">
        <v>331</v>
      </c>
      <c r="I168" s="109">
        <v>7.8</v>
      </c>
      <c r="J168" s="110">
        <v>33000</v>
      </c>
      <c r="K168" s="110">
        <f>IF(I168="","",J168*I168)</f>
        <v>257400</v>
      </c>
      <c r="L168" s="111" t="str">
        <f>IF(A168=1,K168,"")</f>
        <v/>
      </c>
      <c r="M168" s="111">
        <f>IF(A168=2,K168,"")</f>
        <v>257400</v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 t="s">
        <v>1562</v>
      </c>
      <c r="R168" s="102"/>
    </row>
    <row r="169" spans="1:18" ht="27" customHeight="1">
      <c r="A169" s="103">
        <v>2</v>
      </c>
      <c r="B169" s="104"/>
      <c r="C169" s="105" t="s">
        <v>1582</v>
      </c>
      <c r="D169" s="105"/>
      <c r="E169" s="105"/>
      <c r="F169" s="106"/>
      <c r="G169" s="107"/>
      <c r="H169" s="108" t="s">
        <v>68</v>
      </c>
      <c r="I169" s="109">
        <v>7.8</v>
      </c>
      <c r="J169" s="110">
        <v>2900</v>
      </c>
      <c r="K169" s="110">
        <f>IF(I169="","",J169*I169)</f>
        <v>22620</v>
      </c>
      <c r="L169" s="111" t="str">
        <f>IF(A169=1,K169,"")</f>
        <v/>
      </c>
      <c r="M169" s="111">
        <f>IF(A169=2,K169,"")</f>
        <v>22620</v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 t="s">
        <v>1583</v>
      </c>
      <c r="R169" s="102"/>
    </row>
    <row r="170" spans="1:18" ht="27" customHeight="1">
      <c r="A170" s="103"/>
      <c r="B170" s="104"/>
      <c r="C170" s="105"/>
      <c r="D170" s="105"/>
      <c r="E170" s="105"/>
      <c r="F170" s="113"/>
      <c r="G170" s="107"/>
      <c r="H170" s="108"/>
      <c r="I170" s="109"/>
      <c r="J170" s="110"/>
      <c r="K170" s="110" t="str">
        <f>IF(I170="","",J170*I170)</f>
        <v/>
      </c>
      <c r="L170" s="111" t="str">
        <f>IF(A170=1,K170,"")</f>
        <v/>
      </c>
      <c r="M170" s="111" t="str">
        <f>IF(A170=2,K170,"")</f>
        <v/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/>
      <c r="B171" s="104"/>
      <c r="C171" s="105"/>
      <c r="D171" s="105"/>
      <c r="E171" s="105"/>
      <c r="F171" s="106"/>
      <c r="G171" s="107"/>
      <c r="H171" s="108"/>
      <c r="I171" s="109"/>
      <c r="J171" s="110"/>
      <c r="K171" s="110" t="str">
        <f>IF(I171="","",J171*I171)</f>
        <v/>
      </c>
      <c r="L171" s="111" t="str">
        <f>IF(A171=1,K171,"")</f>
        <v/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/>
      <c r="B172" s="104"/>
      <c r="C172" s="105"/>
      <c r="D172" s="105"/>
      <c r="E172" s="105"/>
      <c r="F172" s="113"/>
      <c r="G172" s="107"/>
      <c r="H172" s="108"/>
      <c r="I172" s="109"/>
      <c r="J172" s="110"/>
      <c r="K172" s="110" t="str">
        <f>IF(I172="","",J172*I172)</f>
        <v/>
      </c>
      <c r="L172" s="111" t="str">
        <f>IF(A172=1,K172,"")</f>
        <v/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/>
      <c r="B173" s="104"/>
      <c r="C173" s="105"/>
      <c r="D173" s="105"/>
      <c r="E173" s="105"/>
      <c r="F173" s="114"/>
      <c r="G173" s="107"/>
      <c r="H173" s="108"/>
      <c r="I173" s="109"/>
      <c r="J173" s="110"/>
      <c r="K173" s="110" t="str">
        <f>IF(I173="","",J173*I173)</f>
        <v/>
      </c>
      <c r="L173" s="111" t="str">
        <f>IF(A173=1,K173,"")</f>
        <v/>
      </c>
      <c r="M173" s="111" t="str">
        <f>IF(A173=2,K173,"")</f>
        <v/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/>
      <c r="B174" s="104"/>
      <c r="C174" s="105"/>
      <c r="D174" s="105"/>
      <c r="E174" s="105"/>
      <c r="F174" s="113"/>
      <c r="G174" s="107"/>
      <c r="H174" s="108"/>
      <c r="I174" s="109"/>
      <c r="J174" s="110"/>
      <c r="K174" s="110" t="str">
        <f>IF(I174="","",J174*I174)</f>
        <v/>
      </c>
      <c r="L174" s="111" t="str">
        <f>IF(A174=1,K174,"")</f>
        <v/>
      </c>
      <c r="M174" s="111" t="str">
        <f>IF(A174=2,K174,"")</f>
        <v/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/>
      <c r="B175" s="104"/>
      <c r="C175" s="105"/>
      <c r="D175" s="105"/>
      <c r="E175" s="105"/>
      <c r="F175" s="113"/>
      <c r="G175" s="107"/>
      <c r="H175" s="108"/>
      <c r="I175" s="109"/>
      <c r="J175" s="110"/>
      <c r="K175" s="110" t="str">
        <f>IF(I175="","",J175*I175)</f>
        <v/>
      </c>
      <c r="L175" s="111" t="str">
        <f>IF(A175=1,K175,"")</f>
        <v/>
      </c>
      <c r="M175" s="111" t="str">
        <f>IF(A175=2,K175,"")</f>
        <v/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/>
      <c r="B176" s="104"/>
      <c r="C176" s="105"/>
      <c r="D176" s="105"/>
      <c r="E176" s="105"/>
      <c r="F176" s="113"/>
      <c r="G176" s="107"/>
      <c r="H176" s="108"/>
      <c r="I176" s="109"/>
      <c r="J176" s="110"/>
      <c r="K176" s="110" t="str">
        <f>IF(I176="","",J176*I176)</f>
        <v/>
      </c>
      <c r="L176" s="111" t="str">
        <f>IF(A176=1,K176,"")</f>
        <v/>
      </c>
      <c r="M176" s="111" t="str">
        <f>IF(A176=2,K176,"")</f>
        <v/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/>
      <c r="B177" s="104"/>
      <c r="C177" s="105"/>
      <c r="D177" s="105"/>
      <c r="E177" s="105"/>
      <c r="F177" s="106"/>
      <c r="G177" s="107"/>
      <c r="H177" s="108"/>
      <c r="I177" s="109"/>
      <c r="J177" s="110"/>
      <c r="K177" s="110" t="str">
        <f>IF(I177="","",J177*I177)</f>
        <v/>
      </c>
      <c r="L177" s="111" t="str">
        <f>IF(A177=1,K177,"")</f>
        <v/>
      </c>
      <c r="M177" s="111" t="str">
        <f>IF(A177=2,K177,"")</f>
        <v/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/>
      <c r="B178" s="104"/>
      <c r="C178" s="105"/>
      <c r="D178" s="105"/>
      <c r="E178" s="105"/>
      <c r="F178" s="106"/>
      <c r="G178" s="107"/>
      <c r="H178" s="108"/>
      <c r="I178" s="109"/>
      <c r="J178" s="110"/>
      <c r="K178" s="110" t="str">
        <f>IF(I178="","",J178*I178)</f>
        <v/>
      </c>
      <c r="L178" s="111" t="str">
        <f>IF(A178=1,K178,"")</f>
        <v/>
      </c>
      <c r="M178" s="111" t="str">
        <f>IF(A178=2,K178,"")</f>
        <v/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/>
      <c r="B179" s="104"/>
      <c r="C179" s="105"/>
      <c r="D179" s="105"/>
      <c r="E179" s="105"/>
      <c r="F179" s="106"/>
      <c r="G179" s="107"/>
      <c r="H179" s="108"/>
      <c r="I179" s="109"/>
      <c r="J179" s="110"/>
      <c r="K179" s="110" t="str">
        <f>IF(I179="","",J179*I179)</f>
        <v/>
      </c>
      <c r="L179" s="111" t="str">
        <f>IF(A179=1,K179,"")</f>
        <v/>
      </c>
      <c r="M179" s="111" t="str">
        <f>IF(A179=2,K179,"")</f>
        <v/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/>
      <c r="B180" s="104"/>
      <c r="C180" s="105"/>
      <c r="D180" s="105"/>
      <c r="E180" s="105"/>
      <c r="F180" s="106"/>
      <c r="G180" s="107"/>
      <c r="H180" s="108"/>
      <c r="I180" s="109"/>
      <c r="J180" s="110"/>
      <c r="K180" s="110" t="str">
        <f>IF(I180="","",J180*I180)</f>
        <v/>
      </c>
      <c r="L180" s="111" t="str">
        <f>IF(A180=1,K180,"")</f>
        <v/>
      </c>
      <c r="M180" s="111" t="str">
        <f>IF(A180=2,K180,"")</f>
        <v/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/>
      <c r="B181" s="104"/>
      <c r="C181" s="105"/>
      <c r="D181" s="105"/>
      <c r="E181" s="105"/>
      <c r="F181" s="114"/>
      <c r="G181" s="107"/>
      <c r="H181" s="108"/>
      <c r="I181" s="109"/>
      <c r="J181" s="110"/>
      <c r="K181" s="110" t="str">
        <f>IF(I181="","",J181*I181)</f>
        <v/>
      </c>
      <c r="L181" s="111" t="str">
        <f>IF(A181=1,K181,"")</f>
        <v/>
      </c>
      <c r="M181" s="111" t="str">
        <f>IF(A181=2,K181,"")</f>
        <v/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/>
      <c r="B182" s="104"/>
      <c r="C182" s="105"/>
      <c r="D182" s="105"/>
      <c r="E182" s="105"/>
      <c r="F182" s="114"/>
      <c r="G182" s="107"/>
      <c r="H182" s="108"/>
      <c r="I182" s="109"/>
      <c r="J182" s="110"/>
      <c r="K182" s="110" t="str">
        <f>IF(I182="","",J182*I182)</f>
        <v/>
      </c>
      <c r="L182" s="111" t="str">
        <f>IF(A182=1,K182,"")</f>
        <v/>
      </c>
      <c r="M182" s="111" t="str">
        <f>IF(A182=2,K182,"")</f>
        <v/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/>
      <c r="B183" s="104"/>
      <c r="C183" s="105"/>
      <c r="D183" s="105"/>
      <c r="E183" s="105"/>
      <c r="F183" s="113"/>
      <c r="G183" s="107"/>
      <c r="H183" s="108"/>
      <c r="I183" s="109"/>
      <c r="J183" s="110"/>
      <c r="K183" s="110" t="str">
        <f>IF(I183="","",J183*I183)</f>
        <v/>
      </c>
      <c r="L183" s="111" t="str">
        <f>IF(A183=1,K183,"")</f>
        <v/>
      </c>
      <c r="M183" s="111" t="str">
        <f>IF(A183=2,K183,"")</f>
        <v/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/>
      <c r="B184" s="104"/>
      <c r="C184" s="105"/>
      <c r="D184" s="105"/>
      <c r="E184" s="105"/>
      <c r="F184" s="114"/>
      <c r="G184" s="107"/>
      <c r="H184" s="108"/>
      <c r="I184" s="109"/>
      <c r="J184" s="110"/>
      <c r="K184" s="110" t="str">
        <f>IF(I184="","",J184*I184)</f>
        <v/>
      </c>
      <c r="L184" s="111" t="str">
        <f>IF(A184=1,K184,"")</f>
        <v/>
      </c>
      <c r="M184" s="111" t="str">
        <f>IF(A184=2,K184,"")</f>
        <v/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/>
      <c r="B185" s="104"/>
      <c r="C185" s="105"/>
      <c r="D185" s="105"/>
      <c r="E185" s="105"/>
      <c r="F185" s="114"/>
      <c r="G185" s="107"/>
      <c r="H185" s="108"/>
      <c r="I185" s="109"/>
      <c r="J185" s="110"/>
      <c r="K185" s="110" t="str">
        <f>IF(I185="","",J185*I185)</f>
        <v/>
      </c>
      <c r="L185" s="111" t="str">
        <f>IF(A185=1,K185,"")</f>
        <v/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/>
      <c r="B186" s="104"/>
      <c r="C186" s="105"/>
      <c r="D186" s="105"/>
      <c r="E186" s="105"/>
      <c r="F186" s="114"/>
      <c r="G186" s="107"/>
      <c r="H186" s="108"/>
      <c r="I186" s="109"/>
      <c r="J186" s="110"/>
      <c r="K186" s="110" t="str">
        <f>IF(I186="","",J186*I186)</f>
        <v/>
      </c>
      <c r="L186" s="111" t="str">
        <f>IF(A186=1,K186,"")</f>
        <v/>
      </c>
      <c r="M186" s="111" t="str">
        <f>IF(A186=2,K186,"")</f>
        <v/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436020</v>
      </c>
      <c r="L187" s="119">
        <f>SUM(L167:L186)</f>
        <v>0</v>
      </c>
      <c r="M187" s="119">
        <f>SUM(M167:M186)</f>
        <v>436020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56625.974025974021</v>
      </c>
      <c r="L188" s="126">
        <f>IF($I$4="","",L187/$I$4)</f>
        <v>0</v>
      </c>
      <c r="M188" s="126">
        <f>IF($I$4="","",M187/$I$4)</f>
        <v>8104.4609665427515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24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1572</v>
      </c>
      <c r="C191" s="84"/>
      <c r="D191" s="84"/>
      <c r="E191" s="84"/>
      <c r="F191" s="84"/>
      <c r="G191" s="84"/>
      <c r="H191" s="85"/>
      <c r="I191" s="86"/>
      <c r="J191" s="87"/>
      <c r="K191" s="87" t="s">
        <v>1584</v>
      </c>
      <c r="L191" s="88"/>
      <c r="M191" s="88"/>
      <c r="N191" s="88"/>
      <c r="O191" s="88"/>
      <c r="P191" s="89">
        <v>128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1564</v>
      </c>
      <c r="C193" s="232"/>
      <c r="D193" s="232"/>
      <c r="E193" s="232"/>
      <c r="F193" s="232"/>
      <c r="G193" s="232"/>
      <c r="H193" s="97" t="s">
        <v>110</v>
      </c>
      <c r="I193" s="98">
        <v>3.4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>
        <v>2</v>
      </c>
      <c r="B194" s="104"/>
      <c r="C194" s="105" t="s">
        <v>1566</v>
      </c>
      <c r="D194" s="105"/>
      <c r="E194" s="105"/>
      <c r="F194" s="106"/>
      <c r="G194" s="107"/>
      <c r="H194" s="108" t="s">
        <v>1141</v>
      </c>
      <c r="I194" s="109">
        <v>1</v>
      </c>
      <c r="J194" s="110">
        <v>6600</v>
      </c>
      <c r="K194" s="110">
        <f>IF(I194="","",J194*I194)</f>
        <v>6600</v>
      </c>
      <c r="L194" s="111" t="str">
        <f>IF(A194=1,K194,"")</f>
        <v/>
      </c>
      <c r="M194" s="111">
        <f>IF(A194=2,K194,"")</f>
        <v>6600</v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 t="s">
        <v>1567</v>
      </c>
      <c r="R194" s="102"/>
    </row>
    <row r="195" spans="1:18" ht="27" customHeight="1">
      <c r="A195" s="103">
        <v>2</v>
      </c>
      <c r="B195" s="104"/>
      <c r="C195" s="105" t="s">
        <v>1185</v>
      </c>
      <c r="D195" s="105"/>
      <c r="E195" s="105"/>
      <c r="F195" s="106"/>
      <c r="G195" s="107"/>
      <c r="H195" s="108" t="s">
        <v>1141</v>
      </c>
      <c r="I195" s="109">
        <v>1</v>
      </c>
      <c r="J195" s="110">
        <v>16523.2</v>
      </c>
      <c r="K195" s="110">
        <f>IF(I195="","",J195*I195)</f>
        <v>16523.2</v>
      </c>
      <c r="L195" s="111" t="str">
        <f>IF(A195=1,K195,"")</f>
        <v/>
      </c>
      <c r="M195" s="111">
        <f>IF(A195=2,K195,"")</f>
        <v>16523.2</v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/>
      <c r="R195" s="102"/>
    </row>
    <row r="196" spans="1:18" ht="27" customHeight="1">
      <c r="A196" s="103"/>
      <c r="B196" s="104"/>
      <c r="C196" s="105"/>
      <c r="D196" s="105"/>
      <c r="E196" s="105"/>
      <c r="F196" s="106"/>
      <c r="G196" s="107"/>
      <c r="H196" s="108"/>
      <c r="I196" s="109"/>
      <c r="J196" s="110"/>
      <c r="K196" s="110" t="str">
        <f>IF(I196="","",J196*I196)</f>
        <v/>
      </c>
      <c r="L196" s="111" t="str">
        <f>IF(A196=1,K196,"")</f>
        <v/>
      </c>
      <c r="M196" s="111" t="str">
        <f>IF(A196=2,K196,"")</f>
        <v/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/>
      <c r="R196" s="102"/>
    </row>
    <row r="197" spans="1:18" ht="27" customHeight="1">
      <c r="A197" s="103"/>
      <c r="B197" s="104"/>
      <c r="C197" s="105"/>
      <c r="D197" s="105"/>
      <c r="E197" s="105"/>
      <c r="F197" s="113"/>
      <c r="G197" s="107"/>
      <c r="H197" s="108"/>
      <c r="I197" s="109"/>
      <c r="J197" s="110"/>
      <c r="K197" s="110" t="str">
        <f>IF(I197="","",J197*I197)</f>
        <v/>
      </c>
      <c r="L197" s="111" t="str">
        <f>IF(A197=1,K197,"")</f>
        <v/>
      </c>
      <c r="M197" s="111" t="str">
        <f>IF(A197=2,K197,"")</f>
        <v/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/>
      <c r="B198" s="104"/>
      <c r="C198" s="105"/>
      <c r="D198" s="105"/>
      <c r="E198" s="105"/>
      <c r="F198" s="106"/>
      <c r="G198" s="107"/>
      <c r="H198" s="108"/>
      <c r="I198" s="109"/>
      <c r="J198" s="110"/>
      <c r="K198" s="110" t="str">
        <f>IF(I198="","",J198*I198)</f>
        <v/>
      </c>
      <c r="L198" s="111" t="str">
        <f>IF(A198=1,K198,"")</f>
        <v/>
      </c>
      <c r="M198" s="111" t="str">
        <f>IF(A198=2,K198,"")</f>
        <v/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/>
      <c r="B199" s="104"/>
      <c r="C199" s="105"/>
      <c r="D199" s="105"/>
      <c r="E199" s="105"/>
      <c r="F199" s="113"/>
      <c r="G199" s="107"/>
      <c r="H199" s="108"/>
      <c r="I199" s="109"/>
      <c r="J199" s="110"/>
      <c r="K199" s="110" t="str">
        <f>IF(I199="","",J199*I199)</f>
        <v/>
      </c>
      <c r="L199" s="111" t="str">
        <f>IF(A199=1,K199,"")</f>
        <v/>
      </c>
      <c r="M199" s="111" t="str">
        <f>IF(A199=2,K199,"")</f>
        <v/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/>
      <c r="B200" s="104"/>
      <c r="C200" s="105"/>
      <c r="D200" s="105"/>
      <c r="E200" s="105"/>
      <c r="F200" s="114"/>
      <c r="G200" s="107"/>
      <c r="H200" s="108"/>
      <c r="I200" s="109"/>
      <c r="J200" s="110"/>
      <c r="K200" s="110" t="str">
        <f>IF(I200="","",J200*I200)</f>
        <v/>
      </c>
      <c r="L200" s="111" t="str">
        <f>IF(A200=1,K200,"")</f>
        <v/>
      </c>
      <c r="M200" s="111" t="str">
        <f>IF(A200=2,K200,"")</f>
        <v/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/>
      <c r="B201" s="104"/>
      <c r="C201" s="105"/>
      <c r="D201" s="105"/>
      <c r="E201" s="105"/>
      <c r="F201" s="113"/>
      <c r="G201" s="107"/>
      <c r="H201" s="108"/>
      <c r="I201" s="109"/>
      <c r="J201" s="110"/>
      <c r="K201" s="110" t="str">
        <f>IF(I201="","",J201*I201)</f>
        <v/>
      </c>
      <c r="L201" s="111" t="str">
        <f>IF(A201=1,K201,"")</f>
        <v/>
      </c>
      <c r="M201" s="111" t="str">
        <f>IF(A201=2,K201,"")</f>
        <v/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/>
      <c r="B202" s="104"/>
      <c r="C202" s="105"/>
      <c r="D202" s="105"/>
      <c r="E202" s="105"/>
      <c r="F202" s="113"/>
      <c r="G202" s="107"/>
      <c r="H202" s="108"/>
      <c r="I202" s="109"/>
      <c r="J202" s="110"/>
      <c r="K202" s="110" t="str">
        <f>IF(I202="","",J202*I202)</f>
        <v/>
      </c>
      <c r="L202" s="111" t="str">
        <f>IF(A202=1,K202,"")</f>
        <v/>
      </c>
      <c r="M202" s="111" t="str">
        <f>IF(A202=2,K202,"")</f>
        <v/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/>
      <c r="B203" s="104"/>
      <c r="C203" s="105"/>
      <c r="D203" s="105"/>
      <c r="E203" s="105"/>
      <c r="F203" s="113"/>
      <c r="G203" s="107"/>
      <c r="H203" s="108"/>
      <c r="I203" s="109"/>
      <c r="J203" s="110"/>
      <c r="K203" s="110" t="str">
        <f>IF(I203="","",J203*I203)</f>
        <v/>
      </c>
      <c r="L203" s="111" t="str">
        <f>IF(A203=1,K203,"")</f>
        <v/>
      </c>
      <c r="M203" s="111" t="str">
        <f>IF(A203=2,K203,"")</f>
        <v/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/>
      <c r="B204" s="104"/>
      <c r="C204" s="105"/>
      <c r="D204" s="105"/>
      <c r="E204" s="105"/>
      <c r="F204" s="106"/>
      <c r="G204" s="107"/>
      <c r="H204" s="108"/>
      <c r="I204" s="109"/>
      <c r="J204" s="110"/>
      <c r="K204" s="110" t="str">
        <f>IF(I204="","",J204*I204)</f>
        <v/>
      </c>
      <c r="L204" s="111" t="str">
        <f>IF(A204=1,K204,"")</f>
        <v/>
      </c>
      <c r="M204" s="111" t="str">
        <f>IF(A204=2,K204,"")</f>
        <v/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/>
      <c r="B205" s="104"/>
      <c r="C205" s="105"/>
      <c r="D205" s="105"/>
      <c r="E205" s="105"/>
      <c r="F205" s="106"/>
      <c r="G205" s="107"/>
      <c r="H205" s="108"/>
      <c r="I205" s="109"/>
      <c r="J205" s="110"/>
      <c r="K205" s="110" t="str">
        <f>IF(I205="","",J205*I205)</f>
        <v/>
      </c>
      <c r="L205" s="111" t="str">
        <f>IF(A205=1,K205,"")</f>
        <v/>
      </c>
      <c r="M205" s="111" t="str">
        <f>IF(A205=2,K205,"")</f>
        <v/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/>
      <c r="B206" s="104"/>
      <c r="C206" s="105"/>
      <c r="D206" s="105"/>
      <c r="E206" s="105"/>
      <c r="F206" s="106"/>
      <c r="G206" s="107"/>
      <c r="H206" s="108"/>
      <c r="I206" s="109"/>
      <c r="J206" s="110"/>
      <c r="K206" s="110" t="str">
        <f>IF(I206="","",J206*I206)</f>
        <v/>
      </c>
      <c r="L206" s="111" t="str">
        <f>IF(A206=1,K206,"")</f>
        <v/>
      </c>
      <c r="M206" s="111" t="str">
        <f>IF(A206=2,K206,"")</f>
        <v/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/>
      <c r="B207" s="104"/>
      <c r="C207" s="105"/>
      <c r="D207" s="105"/>
      <c r="E207" s="105"/>
      <c r="F207" s="106"/>
      <c r="G207" s="107"/>
      <c r="H207" s="108"/>
      <c r="I207" s="109"/>
      <c r="J207" s="110"/>
      <c r="K207" s="110" t="str">
        <f>IF(I207="","",J207*I207)</f>
        <v/>
      </c>
      <c r="L207" s="111" t="str">
        <f>IF(A207=1,K207,"")</f>
        <v/>
      </c>
      <c r="M207" s="111" t="str">
        <f>IF(A207=2,K207,"")</f>
        <v/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/>
      <c r="B208" s="104"/>
      <c r="C208" s="105"/>
      <c r="D208" s="105"/>
      <c r="E208" s="105"/>
      <c r="F208" s="114"/>
      <c r="G208" s="107"/>
      <c r="H208" s="108"/>
      <c r="I208" s="109"/>
      <c r="J208" s="110"/>
      <c r="K208" s="110" t="str">
        <f>IF(I208="","",J208*I208)</f>
        <v/>
      </c>
      <c r="L208" s="111" t="str">
        <f>IF(A208=1,K208,"")</f>
        <v/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/>
      <c r="B209" s="104"/>
      <c r="C209" s="105"/>
      <c r="D209" s="105"/>
      <c r="E209" s="105"/>
      <c r="F209" s="114"/>
      <c r="G209" s="107"/>
      <c r="H209" s="108"/>
      <c r="I209" s="109"/>
      <c r="J209" s="110"/>
      <c r="K209" s="110" t="str">
        <f>IF(I209="","",J209*I209)</f>
        <v/>
      </c>
      <c r="L209" s="111" t="str">
        <f>IF(A209=1,K209,"")</f>
        <v/>
      </c>
      <c r="M209" s="111" t="str">
        <f>IF(A209=2,K209,"")</f>
        <v/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/>
      <c r="B210" s="104"/>
      <c r="C210" s="105"/>
      <c r="D210" s="105"/>
      <c r="E210" s="105"/>
      <c r="F210" s="113"/>
      <c r="G210" s="107"/>
      <c r="H210" s="108"/>
      <c r="I210" s="109"/>
      <c r="J210" s="110"/>
      <c r="K210" s="110" t="str">
        <f>IF(I210="","",J210*I210)</f>
        <v/>
      </c>
      <c r="L210" s="111" t="str">
        <f>IF(A210=1,K210,"")</f>
        <v/>
      </c>
      <c r="M210" s="111" t="str">
        <f>IF(A210=2,K210,"")</f>
        <v/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/>
      <c r="B211" s="104"/>
      <c r="C211" s="105"/>
      <c r="D211" s="105"/>
      <c r="E211" s="105"/>
      <c r="F211" s="114"/>
      <c r="G211" s="107"/>
      <c r="H211" s="108"/>
      <c r="I211" s="109"/>
      <c r="J211" s="110"/>
      <c r="K211" s="110" t="str">
        <f>IF(I211="","",J211*I211)</f>
        <v/>
      </c>
      <c r="L211" s="111" t="str">
        <f>IF(A211=1,K211,"")</f>
        <v/>
      </c>
      <c r="M211" s="111" t="str">
        <f>IF(A211=2,K211,"")</f>
        <v/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/>
      <c r="B213" s="104"/>
      <c r="C213" s="105"/>
      <c r="D213" s="105"/>
      <c r="E213" s="105"/>
      <c r="F213" s="114"/>
      <c r="G213" s="107"/>
      <c r="H213" s="108"/>
      <c r="I213" s="109"/>
      <c r="J213" s="110"/>
      <c r="K213" s="110" t="str">
        <f>IF(I213="","",J213*I213)</f>
        <v/>
      </c>
      <c r="L213" s="111" t="str">
        <f>IF(A213=1,K213,"")</f>
        <v/>
      </c>
      <c r="M213" s="111" t="str">
        <f>IF(A213=2,K213,"")</f>
        <v/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23123.200000000001</v>
      </c>
      <c r="L214" s="119">
        <f>SUM(L194:L213)</f>
        <v>0</v>
      </c>
      <c r="M214" s="119">
        <f>SUM(M194:M213)</f>
        <v>23123.200000000001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6800.9411764705883</v>
      </c>
      <c r="L215" s="126">
        <f>IF($I$4="","",L214/$I$4)</f>
        <v>0</v>
      </c>
      <c r="M215" s="126">
        <f>IF($I$4="","",M214/$I$4)</f>
        <v>429.79925650557624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24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1572</v>
      </c>
      <c r="C218" s="84"/>
      <c r="D218" s="84"/>
      <c r="E218" s="84"/>
      <c r="F218" s="84"/>
      <c r="G218" s="84"/>
      <c r="H218" s="85"/>
      <c r="I218" s="86"/>
      <c r="J218" s="87"/>
      <c r="K218" s="87" t="s">
        <v>1586</v>
      </c>
      <c r="L218" s="88"/>
      <c r="M218" s="88"/>
      <c r="N218" s="88"/>
      <c r="O218" s="88"/>
      <c r="P218" s="89">
        <v>129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1585</v>
      </c>
      <c r="C220" s="232"/>
      <c r="D220" s="232"/>
      <c r="E220" s="232"/>
      <c r="F220" s="232"/>
      <c r="G220" s="232"/>
      <c r="H220" s="97" t="s">
        <v>1184</v>
      </c>
      <c r="I220" s="98">
        <v>2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/>
      <c r="B221" s="104"/>
      <c r="C221" s="105" t="s">
        <v>1185</v>
      </c>
      <c r="D221" s="105"/>
      <c r="E221" s="105"/>
      <c r="F221" s="106" t="s">
        <v>1587</v>
      </c>
      <c r="G221" s="107"/>
      <c r="H221" s="108"/>
      <c r="I221" s="109"/>
      <c r="J221" s="110"/>
      <c r="K221" s="110" t="str">
        <f>IF(I221="","",J221*I221)</f>
        <v/>
      </c>
      <c r="L221" s="111" t="str">
        <f>IF(A221=1,K221,"")</f>
        <v/>
      </c>
      <c r="M221" s="111" t="str">
        <f>IF(A221=2,K221,"")</f>
        <v/>
      </c>
      <c r="N221" s="111" t="str">
        <f>IF(A221=3,K221,"")</f>
        <v/>
      </c>
      <c r="O221" s="111" t="str">
        <f>IF(A221=4,K221,"")</f>
        <v/>
      </c>
      <c r="P221" s="111" t="str">
        <f>IF(A221=5,K221,"")</f>
        <v/>
      </c>
      <c r="Q221" s="112"/>
      <c r="R221" s="102"/>
    </row>
    <row r="222" spans="1:18" ht="27" customHeight="1">
      <c r="A222" s="103">
        <v>1</v>
      </c>
      <c r="B222" s="104"/>
      <c r="C222" s="105" t="s">
        <v>352</v>
      </c>
      <c r="D222" s="105"/>
      <c r="E222" s="105"/>
      <c r="F222" s="106"/>
      <c r="G222" s="107"/>
      <c r="H222" s="108" t="s">
        <v>68</v>
      </c>
      <c r="I222" s="109">
        <v>0.14000000000000001</v>
      </c>
      <c r="J222" s="110">
        <v>1900</v>
      </c>
      <c r="K222" s="110">
        <f>IF(I222="","",J222*I222)</f>
        <v>266</v>
      </c>
      <c r="L222" s="111">
        <f>IF(A222=1,K222,"")</f>
        <v>266</v>
      </c>
      <c r="M222" s="111" t="str">
        <f>IF(A222=2,K222,"")</f>
        <v/>
      </c>
      <c r="N222" s="111" t="str">
        <f>IF(A222=3,K222,"")</f>
        <v/>
      </c>
      <c r="O222" s="111" t="str">
        <f>IF(A222=4,K222,"")</f>
        <v/>
      </c>
      <c r="P222" s="111" t="str">
        <f>IF(A222=5,K222,"")</f>
        <v/>
      </c>
      <c r="Q222" s="112" t="s">
        <v>855</v>
      </c>
      <c r="R222" s="102"/>
    </row>
    <row r="223" spans="1:18" ht="27" customHeight="1">
      <c r="A223" s="103">
        <v>1</v>
      </c>
      <c r="B223" s="104"/>
      <c r="C223" s="105" t="s">
        <v>936</v>
      </c>
      <c r="D223" s="105"/>
      <c r="E223" s="105"/>
      <c r="F223" s="106"/>
      <c r="G223" s="107"/>
      <c r="H223" s="108" t="s">
        <v>68</v>
      </c>
      <c r="I223" s="109">
        <v>0.1</v>
      </c>
      <c r="J223" s="110">
        <v>20800</v>
      </c>
      <c r="K223" s="110">
        <f>IF(I223="","",J223*I223)</f>
        <v>2080</v>
      </c>
      <c r="L223" s="111">
        <f>IF(A223=1,K223,"")</f>
        <v>2080</v>
      </c>
      <c r="M223" s="111" t="str">
        <f>IF(A223=2,K223,"")</f>
        <v/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 t="s">
        <v>949</v>
      </c>
      <c r="R223" s="102"/>
    </row>
    <row r="224" spans="1:18" ht="27" customHeight="1">
      <c r="A224" s="103">
        <v>2</v>
      </c>
      <c r="B224" s="104"/>
      <c r="C224" s="105" t="s">
        <v>935</v>
      </c>
      <c r="D224" s="105"/>
      <c r="E224" s="105"/>
      <c r="F224" s="113"/>
      <c r="G224" s="107"/>
      <c r="H224" s="108" t="s">
        <v>76</v>
      </c>
      <c r="I224" s="109">
        <v>0.56000000000000005</v>
      </c>
      <c r="J224" s="110">
        <v>0</v>
      </c>
      <c r="K224" s="110">
        <f>IF(I224="","",J224*I224)</f>
        <v>0</v>
      </c>
      <c r="L224" s="111" t="str">
        <f>IF(A224=1,K224,"")</f>
        <v/>
      </c>
      <c r="M224" s="111">
        <f>IF(A224=2,K224,"")</f>
        <v>0</v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 t="s">
        <v>948</v>
      </c>
      <c r="R224" s="102"/>
    </row>
    <row r="225" spans="1:18" ht="27" customHeight="1">
      <c r="A225" s="103"/>
      <c r="B225" s="104"/>
      <c r="C225" s="105"/>
      <c r="D225" s="105"/>
      <c r="E225" s="105"/>
      <c r="F225" s="106"/>
      <c r="G225" s="107"/>
      <c r="H225" s="108"/>
      <c r="I225" s="109"/>
      <c r="J225" s="110"/>
      <c r="K225" s="110" t="str">
        <f>IF(I225="","",J225*I225)</f>
        <v/>
      </c>
      <c r="L225" s="111" t="str">
        <f>IF(A225=1,K225,"")</f>
        <v/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>
        <v>2</v>
      </c>
      <c r="B226" s="104"/>
      <c r="C226" s="105" t="s">
        <v>1588</v>
      </c>
      <c r="D226" s="105"/>
      <c r="E226" s="105"/>
      <c r="F226" s="113"/>
      <c r="G226" s="107"/>
      <c r="H226" s="108" t="s">
        <v>68</v>
      </c>
      <c r="I226" s="109">
        <v>0.1</v>
      </c>
      <c r="J226" s="110">
        <v>18000</v>
      </c>
      <c r="K226" s="110">
        <f>IF(I226="","",J226*I226)</f>
        <v>1800</v>
      </c>
      <c r="L226" s="111" t="str">
        <f>IF(A226=1,K226,"")</f>
        <v/>
      </c>
      <c r="M226" s="111">
        <f>IF(A226=2,K226,"")</f>
        <v>1800</v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>
        <v>2</v>
      </c>
      <c r="B227" s="104"/>
      <c r="C227" s="105" t="s">
        <v>934</v>
      </c>
      <c r="D227" s="105"/>
      <c r="E227" s="105"/>
      <c r="F227" s="114"/>
      <c r="G227" s="107"/>
      <c r="H227" s="108" t="s">
        <v>76</v>
      </c>
      <c r="I227" s="109">
        <v>1</v>
      </c>
      <c r="J227" s="110">
        <v>500</v>
      </c>
      <c r="K227" s="110">
        <f>IF(I227="","",J227*I227)</f>
        <v>500</v>
      </c>
      <c r="L227" s="111" t="str">
        <f>IF(A227=1,K227,"")</f>
        <v/>
      </c>
      <c r="M227" s="111">
        <f>IF(A227=2,K227,"")</f>
        <v>500</v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>
        <v>2</v>
      </c>
      <c r="B228" s="104"/>
      <c r="C228" s="105" t="s">
        <v>1189</v>
      </c>
      <c r="D228" s="105"/>
      <c r="E228" s="105"/>
      <c r="F228" s="113"/>
      <c r="G228" s="107"/>
      <c r="H228" s="108" t="s">
        <v>76</v>
      </c>
      <c r="I228" s="109">
        <v>1.28</v>
      </c>
      <c r="J228" s="110">
        <v>700</v>
      </c>
      <c r="K228" s="110">
        <f>IF(I228="","",J228*I228)</f>
        <v>896</v>
      </c>
      <c r="L228" s="111" t="str">
        <f>IF(A228=1,K228,"")</f>
        <v/>
      </c>
      <c r="M228" s="111">
        <f>IF(A228=2,K228,"")</f>
        <v>896</v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>
        <v>2</v>
      </c>
      <c r="B229" s="104"/>
      <c r="C229" s="105" t="s">
        <v>1589</v>
      </c>
      <c r="D229" s="105"/>
      <c r="E229" s="105"/>
      <c r="F229" s="113"/>
      <c r="G229" s="107"/>
      <c r="H229" s="108" t="s">
        <v>1184</v>
      </c>
      <c r="I229" s="109">
        <v>2</v>
      </c>
      <c r="J229" s="110">
        <v>15000</v>
      </c>
      <c r="K229" s="110">
        <f>IF(I229="","",J229*I229)</f>
        <v>30000</v>
      </c>
      <c r="L229" s="111" t="str">
        <f>IF(A229=1,K229,"")</f>
        <v/>
      </c>
      <c r="M229" s="111">
        <f>IF(A229=2,K229,"")</f>
        <v>30000</v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>
        <v>1</v>
      </c>
      <c r="B230" s="104"/>
      <c r="C230" s="105" t="s">
        <v>1590</v>
      </c>
      <c r="D230" s="105"/>
      <c r="E230" s="105"/>
      <c r="F230" s="113"/>
      <c r="G230" s="107"/>
      <c r="H230" s="108" t="s">
        <v>1184</v>
      </c>
      <c r="I230" s="109">
        <v>1</v>
      </c>
      <c r="J230" s="110">
        <v>52700</v>
      </c>
      <c r="K230" s="110">
        <f>IF(I230="","",J230*I230)</f>
        <v>52700</v>
      </c>
      <c r="L230" s="111">
        <f>IF(A230=1,K230,"")</f>
        <v>52700</v>
      </c>
      <c r="M230" s="111" t="str">
        <f>IF(A230=2,K230,"")</f>
        <v/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 t="s">
        <v>1591</v>
      </c>
      <c r="R230" s="82"/>
    </row>
    <row r="231" spans="1:18" ht="27" customHeight="1">
      <c r="A231" s="103">
        <v>1</v>
      </c>
      <c r="B231" s="104"/>
      <c r="C231" s="105" t="s">
        <v>1590</v>
      </c>
      <c r="D231" s="105"/>
      <c r="E231" s="105"/>
      <c r="F231" s="106"/>
      <c r="G231" s="107"/>
      <c r="H231" s="108" t="s">
        <v>1184</v>
      </c>
      <c r="I231" s="109">
        <v>1</v>
      </c>
      <c r="J231" s="110">
        <v>72300</v>
      </c>
      <c r="K231" s="110">
        <f>IF(I231="","",J231*I231)</f>
        <v>72300</v>
      </c>
      <c r="L231" s="111">
        <f>IF(A231=1,K231,"")</f>
        <v>72300</v>
      </c>
      <c r="M231" s="111" t="str">
        <f>IF(A231=2,K231,"")</f>
        <v/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 t="s">
        <v>1592</v>
      </c>
      <c r="R231" s="115"/>
    </row>
    <row r="232" spans="1:18" ht="27" customHeight="1">
      <c r="A232" s="103">
        <v>2</v>
      </c>
      <c r="B232" s="104"/>
      <c r="C232" s="105" t="s">
        <v>1191</v>
      </c>
      <c r="D232" s="105"/>
      <c r="E232" s="105"/>
      <c r="F232" s="106"/>
      <c r="G232" s="107"/>
      <c r="H232" s="108" t="s">
        <v>634</v>
      </c>
      <c r="I232" s="109">
        <v>2</v>
      </c>
      <c r="J232" s="110">
        <v>700</v>
      </c>
      <c r="K232" s="110">
        <f>IF(I232="","",J232*I232)</f>
        <v>1400</v>
      </c>
      <c r="L232" s="111" t="str">
        <f>IF(A232=1,K232,"")</f>
        <v/>
      </c>
      <c r="M232" s="111">
        <f>IF(A232=2,K232,"")</f>
        <v>1400</v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>
        <v>2</v>
      </c>
      <c r="B233" s="104"/>
      <c r="C233" s="105" t="s">
        <v>1192</v>
      </c>
      <c r="D233" s="105"/>
      <c r="E233" s="105"/>
      <c r="F233" s="106"/>
      <c r="G233" s="107"/>
      <c r="H233" s="108" t="s">
        <v>1195</v>
      </c>
      <c r="I233" s="109">
        <v>6</v>
      </c>
      <c r="J233" s="110">
        <v>2000</v>
      </c>
      <c r="K233" s="110">
        <f>IF(I233="","",J233*I233)</f>
        <v>12000</v>
      </c>
      <c r="L233" s="111" t="str">
        <f>IF(A233=1,K233,"")</f>
        <v/>
      </c>
      <c r="M233" s="111">
        <f>IF(A233=2,K233,"")</f>
        <v>12000</v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/>
      <c r="B234" s="104"/>
      <c r="C234" s="105"/>
      <c r="D234" s="105"/>
      <c r="E234" s="105"/>
      <c r="F234" s="106"/>
      <c r="G234" s="107"/>
      <c r="H234" s="108"/>
      <c r="I234" s="109"/>
      <c r="J234" s="110"/>
      <c r="K234" s="110" t="str">
        <f>IF(I234="","",J234*I234)</f>
        <v/>
      </c>
      <c r="L234" s="111" t="str">
        <f>IF(A234=1,K234,"")</f>
        <v/>
      </c>
      <c r="M234" s="111" t="str">
        <f>IF(A234=2,K234,"")</f>
        <v/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/>
      <c r="B235" s="104"/>
      <c r="C235" s="105" t="s">
        <v>1193</v>
      </c>
      <c r="D235" s="105"/>
      <c r="E235" s="105"/>
      <c r="F235" s="114"/>
      <c r="G235" s="107"/>
      <c r="H235" s="108" t="s">
        <v>1184</v>
      </c>
      <c r="I235" s="109">
        <v>1</v>
      </c>
      <c r="J235" s="110"/>
      <c r="K235" s="110">
        <v>0</v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>
        <v>2</v>
      </c>
      <c r="B236" s="104"/>
      <c r="C236" s="105" t="s">
        <v>1137</v>
      </c>
      <c r="D236" s="105"/>
      <c r="E236" s="105"/>
      <c r="F236" s="114"/>
      <c r="G236" s="107"/>
      <c r="H236" s="108" t="s">
        <v>68</v>
      </c>
      <c r="I236" s="109">
        <v>2.66</v>
      </c>
      <c r="J236" s="110">
        <v>1000</v>
      </c>
      <c r="K236" s="110">
        <f>IF(I236="","",J236*I236)</f>
        <v>2660</v>
      </c>
      <c r="L236" s="111" t="str">
        <f>IF(A236=1,K236,"")</f>
        <v/>
      </c>
      <c r="M236" s="111">
        <f>IF(A236=2,K236,"")</f>
        <v>2660</v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>
        <v>2</v>
      </c>
      <c r="B237" s="104"/>
      <c r="C237" s="105" t="s">
        <v>1139</v>
      </c>
      <c r="D237" s="105"/>
      <c r="E237" s="105"/>
      <c r="F237" s="113"/>
      <c r="G237" s="107"/>
      <c r="H237" s="108" t="s">
        <v>68</v>
      </c>
      <c r="I237" s="109">
        <v>1.68</v>
      </c>
      <c r="J237" s="110">
        <v>2000</v>
      </c>
      <c r="K237" s="110">
        <f>IF(I237="","",J237*I237)</f>
        <v>3360</v>
      </c>
      <c r="L237" s="111" t="str">
        <f>IF(A237=1,K237,"")</f>
        <v/>
      </c>
      <c r="M237" s="111">
        <f>IF(A237=2,K237,"")</f>
        <v>3360</v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>
        <v>2</v>
      </c>
      <c r="B238" s="104"/>
      <c r="C238" s="105" t="s">
        <v>1194</v>
      </c>
      <c r="D238" s="105"/>
      <c r="E238" s="105"/>
      <c r="F238" s="114"/>
      <c r="G238" s="107"/>
      <c r="H238" s="108" t="s">
        <v>68</v>
      </c>
      <c r="I238" s="109">
        <v>0.8</v>
      </c>
      <c r="J238" s="110">
        <v>800</v>
      </c>
      <c r="K238" s="110">
        <f>IF(I238="","",J238*I238)</f>
        <v>640</v>
      </c>
      <c r="L238" s="111" t="str">
        <f>IF(A238=1,K238,"")</f>
        <v/>
      </c>
      <c r="M238" s="111">
        <f>IF(A238=2,K238,"")</f>
        <v>640</v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>
        <v>2</v>
      </c>
      <c r="B240" s="104"/>
      <c r="C240" s="105" t="s">
        <v>941</v>
      </c>
      <c r="D240" s="105"/>
      <c r="E240" s="105"/>
      <c r="F240" s="114"/>
      <c r="G240" s="107"/>
      <c r="H240" s="108" t="s">
        <v>947</v>
      </c>
      <c r="I240" s="109">
        <v>0.08</v>
      </c>
      <c r="J240" s="110">
        <v>56336</v>
      </c>
      <c r="K240" s="110">
        <f>IF(I240="","",J240*I240)</f>
        <v>4506.88</v>
      </c>
      <c r="L240" s="111" t="str">
        <f>IF(A240=1,K240,"")</f>
        <v/>
      </c>
      <c r="M240" s="111">
        <f>IF(A240=2,K240,"")</f>
        <v>4506.88</v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185108.88</v>
      </c>
      <c r="L241" s="119">
        <f>SUM(L221:L240)</f>
        <v>127346</v>
      </c>
      <c r="M241" s="119">
        <f>SUM(M221:M240)</f>
        <v>57762.879999999997</v>
      </c>
      <c r="N241" s="119">
        <f>SUM(N221:N240)</f>
        <v>0</v>
      </c>
      <c r="O241" s="119">
        <f>SUM(O221:O240)</f>
        <v>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92554.44</v>
      </c>
      <c r="L242" s="126">
        <f>IF($I$4="","",L241/$I$4)</f>
        <v>2367.0260223048326</v>
      </c>
      <c r="M242" s="126">
        <f>IF($I$4="","",M241/$I$4)</f>
        <v>1073.6594795539033</v>
      </c>
      <c r="N242" s="126">
        <f>IF($I$4="","",N241/$I$4)</f>
        <v>0</v>
      </c>
      <c r="O242" s="126">
        <f>IF($I$4="","",O241/$I$4)</f>
        <v>0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24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1572</v>
      </c>
      <c r="C245" s="84"/>
      <c r="D245" s="84"/>
      <c r="E245" s="84"/>
      <c r="F245" s="84"/>
      <c r="G245" s="84"/>
      <c r="H245" s="85"/>
      <c r="I245" s="86"/>
      <c r="J245" s="87"/>
      <c r="K245" s="87" t="s">
        <v>1594</v>
      </c>
      <c r="L245" s="88"/>
      <c r="M245" s="88"/>
      <c r="N245" s="88"/>
      <c r="O245" s="88"/>
      <c r="P245" s="89">
        <v>130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1593</v>
      </c>
      <c r="C247" s="232"/>
      <c r="D247" s="232"/>
      <c r="E247" s="232"/>
      <c r="F247" s="232"/>
      <c r="G247" s="232"/>
      <c r="H247" s="97" t="s">
        <v>110</v>
      </c>
      <c r="I247" s="98">
        <v>0.95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>
        <v>2</v>
      </c>
      <c r="B248" s="104"/>
      <c r="C248" s="105" t="s">
        <v>1391</v>
      </c>
      <c r="D248" s="105"/>
      <c r="E248" s="105"/>
      <c r="F248" s="106" t="s">
        <v>1595</v>
      </c>
      <c r="G248" s="107"/>
      <c r="H248" s="108" t="s">
        <v>68</v>
      </c>
      <c r="I248" s="109">
        <v>0.38</v>
      </c>
      <c r="J248" s="110">
        <v>1000</v>
      </c>
      <c r="K248" s="110">
        <f>IF(I248="","",J248*I248)</f>
        <v>380</v>
      </c>
      <c r="L248" s="111" t="str">
        <f>IF(A248=1,K248,"")</f>
        <v/>
      </c>
      <c r="M248" s="111">
        <f>IF(A248=2,K248,"")</f>
        <v>380</v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/>
      <c r="R248" s="102"/>
    </row>
    <row r="249" spans="1:18" ht="27" customHeight="1">
      <c r="A249" s="103">
        <v>2</v>
      </c>
      <c r="B249" s="104"/>
      <c r="C249" s="105" t="s">
        <v>1392</v>
      </c>
      <c r="D249" s="105"/>
      <c r="E249" s="105"/>
      <c r="F249" s="106" t="s">
        <v>964</v>
      </c>
      <c r="G249" s="107"/>
      <c r="H249" s="108" t="s">
        <v>68</v>
      </c>
      <c r="I249" s="109">
        <v>0.22</v>
      </c>
      <c r="J249" s="110">
        <v>1500</v>
      </c>
      <c r="K249" s="110">
        <f>IF(I249="","",J249*I249)</f>
        <v>330</v>
      </c>
      <c r="L249" s="111" t="str">
        <f>IF(A249=1,K249,"")</f>
        <v/>
      </c>
      <c r="M249" s="111">
        <f>IF(A249=2,K249,"")</f>
        <v>330</v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/>
      <c r="R249" s="102"/>
    </row>
    <row r="250" spans="1:18" ht="27" customHeight="1">
      <c r="A250" s="103">
        <v>2</v>
      </c>
      <c r="B250" s="104"/>
      <c r="C250" s="105" t="s">
        <v>1140</v>
      </c>
      <c r="D250" s="105"/>
      <c r="E250" s="105"/>
      <c r="F250" s="106"/>
      <c r="G250" s="107"/>
      <c r="H250" s="108" t="s">
        <v>68</v>
      </c>
      <c r="I250" s="109">
        <v>0.13</v>
      </c>
      <c r="J250" s="110">
        <v>600</v>
      </c>
      <c r="K250" s="110">
        <f>IF(I250="","",J250*I250)</f>
        <v>78</v>
      </c>
      <c r="L250" s="111" t="str">
        <f>IF(A250=1,K250,"")</f>
        <v/>
      </c>
      <c r="M250" s="111">
        <f>IF(A250=2,K250,"")</f>
        <v>78</v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/>
      <c r="R250" s="102"/>
    </row>
    <row r="251" spans="1:18" ht="27" customHeight="1">
      <c r="A251" s="103">
        <v>2</v>
      </c>
      <c r="B251" s="104"/>
      <c r="C251" s="105" t="s">
        <v>1189</v>
      </c>
      <c r="D251" s="105"/>
      <c r="E251" s="105"/>
      <c r="F251" s="113"/>
      <c r="G251" s="107"/>
      <c r="H251" s="108" t="s">
        <v>76</v>
      </c>
      <c r="I251" s="109">
        <v>0.4</v>
      </c>
      <c r="J251" s="110">
        <v>800.14</v>
      </c>
      <c r="K251" s="110">
        <f>IF(I251="","",J251*I251)</f>
        <v>320.05600000000004</v>
      </c>
      <c r="L251" s="111" t="str">
        <f>IF(A251=1,K251,"")</f>
        <v/>
      </c>
      <c r="M251" s="111">
        <f>IF(A251=2,K251,"")</f>
        <v>320.05600000000004</v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/>
      <c r="R251" s="102"/>
    </row>
    <row r="252" spans="1:18" ht="27" customHeight="1">
      <c r="A252" s="103">
        <v>2</v>
      </c>
      <c r="B252" s="104"/>
      <c r="C252" s="105" t="s">
        <v>935</v>
      </c>
      <c r="D252" s="105"/>
      <c r="E252" s="105"/>
      <c r="F252" s="106"/>
      <c r="G252" s="107"/>
      <c r="H252" s="108" t="s">
        <v>76</v>
      </c>
      <c r="I252" s="109">
        <v>0.8</v>
      </c>
      <c r="J252" s="110">
        <v>0</v>
      </c>
      <c r="K252" s="110">
        <f>IF(I252="","",J252*I252)</f>
        <v>0</v>
      </c>
      <c r="L252" s="111" t="str">
        <f>IF(A252=1,K252,"")</f>
        <v/>
      </c>
      <c r="M252" s="111">
        <f>IF(A252=2,K252,"")</f>
        <v>0</v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 t="s">
        <v>948</v>
      </c>
      <c r="R252" s="102"/>
    </row>
    <row r="253" spans="1:18" ht="27" customHeight="1">
      <c r="A253" s="103">
        <v>2</v>
      </c>
      <c r="B253" s="104"/>
      <c r="C253" s="105" t="s">
        <v>1387</v>
      </c>
      <c r="D253" s="105"/>
      <c r="E253" s="105"/>
      <c r="F253" s="113"/>
      <c r="G253" s="107"/>
      <c r="H253" s="108" t="s">
        <v>68</v>
      </c>
      <c r="I253" s="109">
        <v>0.13</v>
      </c>
      <c r="J253" s="110">
        <v>15000</v>
      </c>
      <c r="K253" s="110">
        <f>IF(I253="","",J253*I253)</f>
        <v>1950</v>
      </c>
      <c r="L253" s="111" t="str">
        <f>IF(A253=1,K253,"")</f>
        <v/>
      </c>
      <c r="M253" s="111">
        <f>IF(A253=2,K253,"")</f>
        <v>1950</v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>
        <v>2</v>
      </c>
      <c r="B254" s="104"/>
      <c r="C254" s="105" t="s">
        <v>1423</v>
      </c>
      <c r="D254" s="105"/>
      <c r="E254" s="105"/>
      <c r="F254" s="114" t="s">
        <v>1248</v>
      </c>
      <c r="G254" s="107"/>
      <c r="H254" s="108" t="s">
        <v>648</v>
      </c>
      <c r="I254" s="109">
        <v>0.02</v>
      </c>
      <c r="J254" s="110">
        <v>8000</v>
      </c>
      <c r="K254" s="110">
        <f>IF(I254="","",J254*I254)</f>
        <v>160</v>
      </c>
      <c r="L254" s="111" t="str">
        <f>IF(A254=1,K254,"")</f>
        <v/>
      </c>
      <c r="M254" s="111">
        <f>IF(A254=2,K254,"")</f>
        <v>160</v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>
        <v>2</v>
      </c>
      <c r="B255" s="104"/>
      <c r="C255" s="105" t="s">
        <v>1424</v>
      </c>
      <c r="D255" s="105"/>
      <c r="E255" s="105"/>
      <c r="F255" s="113"/>
      <c r="G255" s="107"/>
      <c r="H255" s="108" t="s">
        <v>648</v>
      </c>
      <c r="I255" s="109">
        <v>0.02</v>
      </c>
      <c r="J255" s="110">
        <v>35000</v>
      </c>
      <c r="K255" s="110">
        <f>IF(I255="","",J255*I255)</f>
        <v>700</v>
      </c>
      <c r="L255" s="111" t="str">
        <f>IF(A255=1,K255,"")</f>
        <v/>
      </c>
      <c r="M255" s="111">
        <f>IF(A255=2,K255,"")</f>
        <v>700</v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>
        <v>2</v>
      </c>
      <c r="B256" s="104"/>
      <c r="C256" s="105" t="s">
        <v>892</v>
      </c>
      <c r="D256" s="105"/>
      <c r="E256" s="105"/>
      <c r="F256" s="113"/>
      <c r="G256" s="107"/>
      <c r="H256" s="108" t="s">
        <v>110</v>
      </c>
      <c r="I256" s="109">
        <v>0.95</v>
      </c>
      <c r="J256" s="110">
        <v>150</v>
      </c>
      <c r="K256" s="110">
        <f>IF(I256="","",J256*I256)</f>
        <v>142.5</v>
      </c>
      <c r="L256" s="111" t="str">
        <f>IF(A256=1,K256,"")</f>
        <v/>
      </c>
      <c r="M256" s="111">
        <f>IF(A256=2,K256,"")</f>
        <v>142.5</v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>
        <v>2</v>
      </c>
      <c r="B257" s="104"/>
      <c r="C257" s="105" t="s">
        <v>785</v>
      </c>
      <c r="D257" s="105"/>
      <c r="E257" s="105"/>
      <c r="F257" s="113"/>
      <c r="G257" s="107"/>
      <c r="H257" s="108" t="s">
        <v>750</v>
      </c>
      <c r="I257" s="109">
        <v>0.04</v>
      </c>
      <c r="J257" s="110">
        <v>26150</v>
      </c>
      <c r="K257" s="110">
        <f>IF(I257="","",J257*I257)</f>
        <v>1046</v>
      </c>
      <c r="L257" s="111" t="str">
        <f>IF(A257=1,K257,"")</f>
        <v/>
      </c>
      <c r="M257" s="111">
        <f>IF(A257=2,K257,"")</f>
        <v>1046</v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>
        <v>2</v>
      </c>
      <c r="B258" s="104"/>
      <c r="C258" s="105" t="s">
        <v>784</v>
      </c>
      <c r="D258" s="105"/>
      <c r="E258" s="105"/>
      <c r="F258" s="106"/>
      <c r="G258" s="107"/>
      <c r="H258" s="108" t="s">
        <v>750</v>
      </c>
      <c r="I258" s="109">
        <v>0.02</v>
      </c>
      <c r="J258" s="110">
        <v>29640</v>
      </c>
      <c r="K258" s="110">
        <f>IF(I258="","",J258*I258)</f>
        <v>592.80000000000007</v>
      </c>
      <c r="L258" s="111" t="str">
        <f>IF(A258=1,K258,"")</f>
        <v/>
      </c>
      <c r="M258" s="111">
        <f>IF(A258=2,K258,"")</f>
        <v>592.80000000000007</v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>
        <v>1</v>
      </c>
      <c r="B259" s="104"/>
      <c r="C259" s="105" t="s">
        <v>1596</v>
      </c>
      <c r="D259" s="105"/>
      <c r="E259" s="105"/>
      <c r="F259" s="106"/>
      <c r="G259" s="107"/>
      <c r="H259" s="108" t="s">
        <v>643</v>
      </c>
      <c r="I259" s="109">
        <v>1</v>
      </c>
      <c r="J259" s="110">
        <v>5660</v>
      </c>
      <c r="K259" s="110">
        <f>IF(I259="","",J259*I259)</f>
        <v>5660</v>
      </c>
      <c r="L259" s="111">
        <f>IF(A259=1,K259,"")</f>
        <v>5660</v>
      </c>
      <c r="M259" s="111" t="str">
        <f>IF(A259=2,K259,"")</f>
        <v/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>
        <v>1</v>
      </c>
      <c r="B260" s="104"/>
      <c r="C260" s="105" t="s">
        <v>936</v>
      </c>
      <c r="D260" s="105"/>
      <c r="E260" s="105"/>
      <c r="F260" s="106" t="s">
        <v>1274</v>
      </c>
      <c r="G260" s="107"/>
      <c r="H260" s="108" t="s">
        <v>68</v>
      </c>
      <c r="I260" s="109">
        <v>0.15</v>
      </c>
      <c r="J260" s="110">
        <v>20800</v>
      </c>
      <c r="K260" s="110">
        <f>IF(I260="","",J260*I260)</f>
        <v>3120</v>
      </c>
      <c r="L260" s="111">
        <f>IF(A260=1,K260,"")</f>
        <v>3120</v>
      </c>
      <c r="M260" s="111" t="str">
        <f>IF(A260=2,K260,"")</f>
        <v/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 t="s">
        <v>949</v>
      </c>
      <c r="R260" s="115"/>
    </row>
    <row r="261" spans="1:18" ht="27" customHeight="1">
      <c r="A261" s="103"/>
      <c r="B261" s="104"/>
      <c r="C261" s="105"/>
      <c r="D261" s="105"/>
      <c r="E261" s="105"/>
      <c r="F261" s="106"/>
      <c r="G261" s="107"/>
      <c r="H261" s="108"/>
      <c r="I261" s="109"/>
      <c r="J261" s="110"/>
      <c r="K261" s="110" t="str">
        <f>IF(I261="","",J261*I261)</f>
        <v/>
      </c>
      <c r="L261" s="111" t="str">
        <f>IF(A261=1,K261,"")</f>
        <v/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>
        <v>2</v>
      </c>
      <c r="B262" s="104"/>
      <c r="C262" s="105" t="s">
        <v>941</v>
      </c>
      <c r="D262" s="105"/>
      <c r="E262" s="105"/>
      <c r="F262" s="114"/>
      <c r="G262" s="107"/>
      <c r="H262" s="108" t="s">
        <v>947</v>
      </c>
      <c r="I262" s="109">
        <v>0.08</v>
      </c>
      <c r="J262" s="110">
        <v>12899.356</v>
      </c>
      <c r="K262" s="110">
        <f>IF(I262="","",J262*I262)</f>
        <v>1031.94848</v>
      </c>
      <c r="L262" s="111" t="str">
        <f>IF(A262=1,K262,"")</f>
        <v/>
      </c>
      <c r="M262" s="111">
        <f>IF(A262=2,K262,"")</f>
        <v>1031.94848</v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/>
      <c r="B263" s="104"/>
      <c r="C263" s="105"/>
      <c r="D263" s="105"/>
      <c r="E263" s="105"/>
      <c r="F263" s="114"/>
      <c r="G263" s="107"/>
      <c r="H263" s="108"/>
      <c r="I263" s="109"/>
      <c r="J263" s="110"/>
      <c r="K263" s="110" t="str">
        <f>IF(I263="","",J263*I263)</f>
        <v/>
      </c>
      <c r="L263" s="111" t="str">
        <f>IF(A263=1,K263,"")</f>
        <v/>
      </c>
      <c r="M263" s="111" t="str">
        <f>IF(A263=2,K263,"")</f>
        <v/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/>
      <c r="B264" s="104"/>
      <c r="C264" s="105"/>
      <c r="D264" s="105"/>
      <c r="E264" s="105"/>
      <c r="F264" s="113"/>
      <c r="G264" s="107"/>
      <c r="H264" s="108"/>
      <c r="I264" s="109"/>
      <c r="J264" s="110"/>
      <c r="K264" s="110" t="str">
        <f>IF(I264="","",J264*I264)</f>
        <v/>
      </c>
      <c r="L264" s="111" t="str">
        <f>IF(A264=1,K264,"")</f>
        <v/>
      </c>
      <c r="M264" s="111" t="str">
        <f>IF(A264=2,K264,"")</f>
        <v/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/>
      <c r="B265" s="104"/>
      <c r="C265" s="105"/>
      <c r="D265" s="105"/>
      <c r="E265" s="105"/>
      <c r="F265" s="114"/>
      <c r="G265" s="107"/>
      <c r="H265" s="108"/>
      <c r="I265" s="109"/>
      <c r="J265" s="110"/>
      <c r="K265" s="110" t="str">
        <f>IF(I265="","",J265*I265)</f>
        <v/>
      </c>
      <c r="L265" s="111" t="str">
        <f>IF(A265=1,K265,"")</f>
        <v/>
      </c>
      <c r="M265" s="111" t="str">
        <f>IF(A265=2,K265,"")</f>
        <v/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/>
      <c r="B267" s="104"/>
      <c r="C267" s="105"/>
      <c r="D267" s="105"/>
      <c r="E267" s="105"/>
      <c r="F267" s="114"/>
      <c r="G267" s="107"/>
      <c r="H267" s="108"/>
      <c r="I267" s="109"/>
      <c r="J267" s="110"/>
      <c r="K267" s="110" t="str">
        <f>IF(I267="","",J267*I267)</f>
        <v/>
      </c>
      <c r="L267" s="111" t="str">
        <f>IF(A267=1,K267,"")</f>
        <v/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15511.304479999999</v>
      </c>
      <c r="L268" s="119">
        <f>SUM(L248:L267)</f>
        <v>8780</v>
      </c>
      <c r="M268" s="119">
        <f>SUM(M248:M267)</f>
        <v>6731.3044800000007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16327.688926315788</v>
      </c>
      <c r="L269" s="126">
        <f>IF($I$4="","",L268/$I$4)</f>
        <v>163.19702602230484</v>
      </c>
      <c r="M269" s="126">
        <f>IF($I$4="","",M268/$I$4)</f>
        <v>125.1171836431227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24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889</v>
      </c>
      <c r="C272" s="84"/>
      <c r="D272" s="84"/>
      <c r="E272" s="84"/>
      <c r="F272" s="84"/>
      <c r="G272" s="84"/>
      <c r="H272" s="85"/>
      <c r="I272" s="86"/>
      <c r="J272" s="87"/>
      <c r="K272" s="87" t="s">
        <v>1597</v>
      </c>
      <c r="L272" s="88"/>
      <c r="M272" s="88"/>
      <c r="N272" s="88"/>
      <c r="O272" s="88"/>
      <c r="P272" s="89">
        <v>131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890</v>
      </c>
      <c r="C274" s="232"/>
      <c r="D274" s="232"/>
      <c r="E274" s="232"/>
      <c r="F274" s="232"/>
      <c r="G274" s="232"/>
      <c r="H274" s="97" t="s">
        <v>68</v>
      </c>
      <c r="I274" s="98">
        <v>315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2</v>
      </c>
      <c r="B275" s="104"/>
      <c r="C275" s="105" t="s">
        <v>781</v>
      </c>
      <c r="D275" s="105"/>
      <c r="E275" s="105"/>
      <c r="F275" s="106" t="s">
        <v>1274</v>
      </c>
      <c r="G275" s="107">
        <v>18</v>
      </c>
      <c r="H275" s="108" t="s">
        <v>791</v>
      </c>
      <c r="I275" s="109">
        <v>2</v>
      </c>
      <c r="J275" s="110">
        <v>20000</v>
      </c>
      <c r="K275" s="110">
        <f>IF(I275="","",J275*I275)</f>
        <v>40000</v>
      </c>
      <c r="L275" s="111" t="str">
        <f>IF(A275=1,K275,"")</f>
        <v/>
      </c>
      <c r="M275" s="111">
        <f>IF(A275=2,K275,"")</f>
        <v>40000</v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/>
      <c r="B276" s="104"/>
      <c r="C276" s="105"/>
      <c r="D276" s="105"/>
      <c r="E276" s="105"/>
      <c r="F276" s="106"/>
      <c r="G276" s="107"/>
      <c r="H276" s="108"/>
      <c r="I276" s="109"/>
      <c r="J276" s="110"/>
      <c r="K276" s="110" t="str">
        <f>IF(I276="","",J276*I276)</f>
        <v/>
      </c>
      <c r="L276" s="111" t="str">
        <f>IF(A276=1,K276,"")</f>
        <v/>
      </c>
      <c r="M276" s="111" t="str">
        <f>IF(A276=2,K276,"")</f>
        <v/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/>
      <c r="R276" s="102"/>
    </row>
    <row r="277" spans="1:18" ht="27" customHeight="1">
      <c r="A277" s="103">
        <v>2</v>
      </c>
      <c r="B277" s="104"/>
      <c r="C277" s="105" t="s">
        <v>892</v>
      </c>
      <c r="D277" s="105"/>
      <c r="E277" s="105"/>
      <c r="F277" s="106"/>
      <c r="G277" s="107"/>
      <c r="H277" s="108" t="s">
        <v>792</v>
      </c>
      <c r="I277" s="109">
        <v>2</v>
      </c>
      <c r="J277" s="110">
        <v>3000</v>
      </c>
      <c r="K277" s="110">
        <f>IF(I277="","",J277*I277)</f>
        <v>6000</v>
      </c>
      <c r="L277" s="111" t="str">
        <f>IF(A277=1,K277,"")</f>
        <v/>
      </c>
      <c r="M277" s="111">
        <f>IF(A277=2,K277,"")</f>
        <v>6000</v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/>
      <c r="R277" s="102"/>
    </row>
    <row r="278" spans="1:18" ht="27" customHeight="1">
      <c r="A278" s="103">
        <v>2</v>
      </c>
      <c r="B278" s="104"/>
      <c r="C278" s="105" t="s">
        <v>784</v>
      </c>
      <c r="D278" s="105"/>
      <c r="E278" s="105"/>
      <c r="F278" s="113"/>
      <c r="G278" s="107"/>
      <c r="H278" s="108" t="s">
        <v>750</v>
      </c>
      <c r="I278" s="109">
        <v>2</v>
      </c>
      <c r="J278" s="110">
        <v>32000</v>
      </c>
      <c r="K278" s="110">
        <f>IF(I278="","",J278*I278)</f>
        <v>64000</v>
      </c>
      <c r="L278" s="111" t="str">
        <f>IF(A278=1,K278,"")</f>
        <v/>
      </c>
      <c r="M278" s="111">
        <f>IF(A278=2,K278,"")</f>
        <v>64000</v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>
        <v>2</v>
      </c>
      <c r="B279" s="104"/>
      <c r="C279" s="105" t="s">
        <v>785</v>
      </c>
      <c r="D279" s="105"/>
      <c r="E279" s="105"/>
      <c r="F279" s="106"/>
      <c r="G279" s="107"/>
      <c r="H279" s="108" t="s">
        <v>750</v>
      </c>
      <c r="I279" s="109">
        <v>2</v>
      </c>
      <c r="J279" s="110">
        <v>28200</v>
      </c>
      <c r="K279" s="110">
        <f>IF(I279="","",J279*I279)</f>
        <v>56400</v>
      </c>
      <c r="L279" s="111" t="str">
        <f>IF(A279=1,K279,"")</f>
        <v/>
      </c>
      <c r="M279" s="111">
        <f>IF(A279=2,K279,"")</f>
        <v>56400</v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>
        <v>2</v>
      </c>
      <c r="B280" s="104"/>
      <c r="C280" s="105" t="s">
        <v>786</v>
      </c>
      <c r="D280" s="105"/>
      <c r="E280" s="105"/>
      <c r="F280" s="113"/>
      <c r="G280" s="107"/>
      <c r="H280" s="108" t="s">
        <v>793</v>
      </c>
      <c r="I280" s="109">
        <v>144</v>
      </c>
      <c r="J280" s="110">
        <v>155</v>
      </c>
      <c r="K280" s="110">
        <f>IF(I280="","",J280*I280)</f>
        <v>22320</v>
      </c>
      <c r="L280" s="111" t="str">
        <f>IF(A280=1,K280,"")</f>
        <v/>
      </c>
      <c r="M280" s="111">
        <f>IF(A280=2,K280,"")</f>
        <v>22320</v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>
        <v>2</v>
      </c>
      <c r="B281" s="104"/>
      <c r="C281" s="105" t="s">
        <v>893</v>
      </c>
      <c r="D281" s="105"/>
      <c r="E281" s="105"/>
      <c r="F281" s="114"/>
      <c r="G281" s="107">
        <v>7.8</v>
      </c>
      <c r="H281" s="108" t="s">
        <v>791</v>
      </c>
      <c r="I281" s="109">
        <v>2</v>
      </c>
      <c r="J281" s="110">
        <v>10500</v>
      </c>
      <c r="K281" s="110">
        <f>IF(I281="","",J281*I281)</f>
        <v>21000</v>
      </c>
      <c r="L281" s="111" t="str">
        <f>IF(A281=1,K281,"")</f>
        <v/>
      </c>
      <c r="M281" s="111">
        <f>IF(A281=2,K281,"")</f>
        <v>21000</v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/>
      <c r="B282" s="104"/>
      <c r="C282" s="105"/>
      <c r="D282" s="105"/>
      <c r="E282" s="105"/>
      <c r="F282" s="113"/>
      <c r="G282" s="107"/>
      <c r="H282" s="108"/>
      <c r="I282" s="109"/>
      <c r="J282" s="110"/>
      <c r="K282" s="110" t="str">
        <f>IF(I282="","",J282*I282)</f>
        <v/>
      </c>
      <c r="L282" s="111" t="str">
        <f>IF(A282=1,K282,"")</f>
        <v/>
      </c>
      <c r="M282" s="111" t="str">
        <f>IF(A282=2,K282,"")</f>
        <v/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/>
      <c r="B283" s="104"/>
      <c r="C283" s="105"/>
      <c r="D283" s="105"/>
      <c r="E283" s="105"/>
      <c r="F283" s="113"/>
      <c r="G283" s="107"/>
      <c r="H283" s="108"/>
      <c r="I283" s="109"/>
      <c r="J283" s="110"/>
      <c r="K283" s="110" t="str">
        <f>IF(I283="","",J283*I283)</f>
        <v/>
      </c>
      <c r="L283" s="111" t="str">
        <f>IF(A283=1,K283,"")</f>
        <v/>
      </c>
      <c r="M283" s="111" t="str">
        <f>IF(A283=2,K283,"")</f>
        <v/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/>
      <c r="B285" s="104"/>
      <c r="C285" s="105"/>
      <c r="D285" s="105"/>
      <c r="E285" s="105"/>
      <c r="F285" s="106"/>
      <c r="G285" s="107"/>
      <c r="H285" s="108"/>
      <c r="I285" s="109"/>
      <c r="J285" s="110"/>
      <c r="K285" s="110" t="str">
        <f>IF(I285="","",J285*I285)</f>
        <v/>
      </c>
      <c r="L285" s="111" t="str">
        <f>IF(A285=1,K285,"")</f>
        <v/>
      </c>
      <c r="M285" s="111" t="str">
        <f>IF(A285=2,K285,"")</f>
        <v/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/>
      <c r="B286" s="104"/>
      <c r="C286" s="105"/>
      <c r="D286" s="105"/>
      <c r="E286" s="105"/>
      <c r="F286" s="106"/>
      <c r="G286" s="107"/>
      <c r="H286" s="108"/>
      <c r="I286" s="109"/>
      <c r="J286" s="110"/>
      <c r="K286" s="110" t="str">
        <f>IF(I286="","",J286*I286)</f>
        <v/>
      </c>
      <c r="L286" s="111" t="str">
        <f>IF(A286=1,K286,"")</f>
        <v/>
      </c>
      <c r="M286" s="111" t="str">
        <f>IF(A286=2,K286,"")</f>
        <v/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/>
      <c r="B287" s="104"/>
      <c r="C287" s="105"/>
      <c r="D287" s="105"/>
      <c r="E287" s="105"/>
      <c r="F287" s="106"/>
      <c r="G287" s="107"/>
      <c r="H287" s="108"/>
      <c r="I287" s="109"/>
      <c r="J287" s="110"/>
      <c r="K287" s="110" t="str">
        <f>IF(I287="","",J287*I287)</f>
        <v/>
      </c>
      <c r="L287" s="111" t="str">
        <f>IF(A287=1,K287,"")</f>
        <v/>
      </c>
      <c r="M287" s="111" t="str">
        <f>IF(A287=2,K287,"")</f>
        <v/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/>
      <c r="D289" s="105"/>
      <c r="E289" s="105"/>
      <c r="F289" s="114"/>
      <c r="G289" s="107"/>
      <c r="H289" s="108"/>
      <c r="I289" s="109"/>
      <c r="J289" s="110"/>
      <c r="K289" s="110" t="str">
        <f>IF(I289="","",J289*I289)</f>
        <v/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/>
      <c r="B290" s="104"/>
      <c r="C290" s="105"/>
      <c r="D290" s="105"/>
      <c r="E290" s="105"/>
      <c r="F290" s="114"/>
      <c r="G290" s="107"/>
      <c r="H290" s="108"/>
      <c r="I290" s="109"/>
      <c r="J290" s="110"/>
      <c r="K290" s="110" t="str">
        <f>IF(I290="","",J290*I290)</f>
        <v/>
      </c>
      <c r="L290" s="111" t="str">
        <f>IF(A290=1,K290,"")</f>
        <v/>
      </c>
      <c r="M290" s="111" t="str">
        <f>IF(A290=2,K290,"")</f>
        <v/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/>
      <c r="B291" s="104"/>
      <c r="C291" s="105"/>
      <c r="D291" s="105"/>
      <c r="E291" s="105"/>
      <c r="F291" s="113"/>
      <c r="G291" s="107"/>
      <c r="H291" s="108"/>
      <c r="I291" s="109"/>
      <c r="J291" s="110"/>
      <c r="K291" s="110" t="str">
        <f>IF(I291="","",J291*I291)</f>
        <v/>
      </c>
      <c r="L291" s="111" t="str">
        <f>IF(A291=1,K291,"")</f>
        <v/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/>
      <c r="B292" s="104"/>
      <c r="C292" s="105"/>
      <c r="D292" s="105"/>
      <c r="E292" s="105"/>
      <c r="F292" s="114"/>
      <c r="G292" s="107"/>
      <c r="H292" s="108"/>
      <c r="I292" s="109"/>
      <c r="J292" s="110"/>
      <c r="K292" s="110" t="str">
        <f>IF(I292="","",J292*I292)</f>
        <v/>
      </c>
      <c r="L292" s="111" t="str">
        <f>IF(A292=1,K292,"")</f>
        <v/>
      </c>
      <c r="M292" s="111" t="str">
        <f>IF(A292=2,K292,"")</f>
        <v/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/>
      <c r="B294" s="104"/>
      <c r="C294" s="105"/>
      <c r="D294" s="105"/>
      <c r="E294" s="105"/>
      <c r="F294" s="114"/>
      <c r="G294" s="107"/>
      <c r="H294" s="108"/>
      <c r="I294" s="109"/>
      <c r="J294" s="110"/>
      <c r="K294" s="110" t="str">
        <f>IF(I294="","",J294*I294)</f>
        <v/>
      </c>
      <c r="L294" s="111" t="str">
        <f>IF(A294=1,K294,"")</f>
        <v/>
      </c>
      <c r="M294" s="111" t="str">
        <f>IF(A294=2,K294,"")</f>
        <v/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209720</v>
      </c>
      <c r="L295" s="119">
        <f>SUM(L275:L294)</f>
        <v>0</v>
      </c>
      <c r="M295" s="119">
        <f>SUM(M275:M294)</f>
        <v>209720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665.77777777777783</v>
      </c>
      <c r="L296" s="126">
        <f>IF($I$4="","",L295/$I$4)</f>
        <v>0</v>
      </c>
      <c r="M296" s="126">
        <f>IF($I$4="","",M295/$I$4)</f>
        <v>3898.1412639405207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24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889</v>
      </c>
      <c r="C299" s="84"/>
      <c r="D299" s="84"/>
      <c r="E299" s="84"/>
      <c r="F299" s="84"/>
      <c r="G299" s="84"/>
      <c r="H299" s="85"/>
      <c r="I299" s="86"/>
      <c r="J299" s="87"/>
      <c r="K299" s="87" t="s">
        <v>1598</v>
      </c>
      <c r="L299" s="88"/>
      <c r="M299" s="88"/>
      <c r="N299" s="88"/>
      <c r="O299" s="88"/>
      <c r="P299" s="89">
        <v>132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894</v>
      </c>
      <c r="C301" s="232"/>
      <c r="D301" s="232"/>
      <c r="E301" s="232"/>
      <c r="F301" s="232"/>
      <c r="G301" s="232"/>
      <c r="H301" s="97" t="s">
        <v>68</v>
      </c>
      <c r="I301" s="98">
        <v>172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2</v>
      </c>
      <c r="B302" s="104"/>
      <c r="C302" s="105" t="s">
        <v>781</v>
      </c>
      <c r="D302" s="105"/>
      <c r="E302" s="105"/>
      <c r="F302" s="106" t="s">
        <v>896</v>
      </c>
      <c r="G302" s="107">
        <v>18</v>
      </c>
      <c r="H302" s="108" t="s">
        <v>791</v>
      </c>
      <c r="I302" s="109">
        <v>2</v>
      </c>
      <c r="J302" s="110">
        <v>20000</v>
      </c>
      <c r="K302" s="110">
        <f>IF(I302="","",J302*I302)</f>
        <v>40000</v>
      </c>
      <c r="L302" s="111" t="str">
        <f>IF(A302=1,K302,"")</f>
        <v/>
      </c>
      <c r="M302" s="111">
        <f>IF(A302=2,K302,"")</f>
        <v>40000</v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/>
      <c r="B303" s="104"/>
      <c r="C303" s="105"/>
      <c r="D303" s="105"/>
      <c r="E303" s="105"/>
      <c r="F303" s="106"/>
      <c r="G303" s="107"/>
      <c r="H303" s="108"/>
      <c r="I303" s="109"/>
      <c r="J303" s="110"/>
      <c r="K303" s="110" t="str">
        <f>IF(I303="","",J303*I303)</f>
        <v/>
      </c>
      <c r="L303" s="111" t="str">
        <f>IF(A303=1,K303,"")</f>
        <v/>
      </c>
      <c r="M303" s="111" t="str">
        <f>IF(A303=2,K303,"")</f>
        <v/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/>
      <c r="R303" s="102"/>
    </row>
    <row r="304" spans="1:18" ht="27" customHeight="1">
      <c r="A304" s="103">
        <v>2</v>
      </c>
      <c r="B304" s="104"/>
      <c r="C304" s="105" t="s">
        <v>897</v>
      </c>
      <c r="D304" s="105"/>
      <c r="E304" s="105"/>
      <c r="F304" s="106"/>
      <c r="G304" s="107">
        <v>1.2</v>
      </c>
      <c r="H304" s="108" t="s">
        <v>791</v>
      </c>
      <c r="I304" s="109">
        <v>2</v>
      </c>
      <c r="J304" s="110">
        <v>3200</v>
      </c>
      <c r="K304" s="110">
        <f>IF(I304="","",J304*I304)</f>
        <v>6400</v>
      </c>
      <c r="L304" s="111" t="str">
        <f>IF(A304=1,K304,"")</f>
        <v/>
      </c>
      <c r="M304" s="111">
        <f>IF(A304=2,K304,"")</f>
        <v>6400</v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/>
      <c r="R304" s="102"/>
    </row>
    <row r="305" spans="1:18" ht="27" customHeight="1">
      <c r="A305" s="103">
        <v>2</v>
      </c>
      <c r="B305" s="104"/>
      <c r="C305" s="105" t="s">
        <v>898</v>
      </c>
      <c r="D305" s="105"/>
      <c r="E305" s="105"/>
      <c r="F305" s="113"/>
      <c r="G305" s="107">
        <v>1</v>
      </c>
      <c r="H305" s="108" t="s">
        <v>900</v>
      </c>
      <c r="I305" s="109">
        <v>2</v>
      </c>
      <c r="J305" s="110">
        <v>980</v>
      </c>
      <c r="K305" s="110">
        <f>IF(I305="","",J305*I305)</f>
        <v>1960</v>
      </c>
      <c r="L305" s="111" t="str">
        <f>IF(A305=1,K305,"")</f>
        <v/>
      </c>
      <c r="M305" s="111">
        <f>IF(A305=2,K305,"")</f>
        <v>1960</v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>
        <v>2</v>
      </c>
      <c r="B306" s="104"/>
      <c r="C306" s="105" t="s">
        <v>892</v>
      </c>
      <c r="D306" s="105"/>
      <c r="E306" s="105"/>
      <c r="F306" s="106"/>
      <c r="G306" s="107"/>
      <c r="H306" s="108" t="s">
        <v>792</v>
      </c>
      <c r="I306" s="109">
        <v>2</v>
      </c>
      <c r="J306" s="110">
        <v>1000</v>
      </c>
      <c r="K306" s="110">
        <f>IF(I306="","",J306*I306)</f>
        <v>2000</v>
      </c>
      <c r="L306" s="111" t="str">
        <f>IF(A306=1,K306,"")</f>
        <v/>
      </c>
      <c r="M306" s="111">
        <f>IF(A306=2,K306,"")</f>
        <v>2000</v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>
        <v>2</v>
      </c>
      <c r="B307" s="104"/>
      <c r="C307" s="105" t="s">
        <v>784</v>
      </c>
      <c r="D307" s="105"/>
      <c r="E307" s="105"/>
      <c r="F307" s="113"/>
      <c r="G307" s="107"/>
      <c r="H307" s="108" t="s">
        <v>750</v>
      </c>
      <c r="I307" s="109">
        <v>4</v>
      </c>
      <c r="J307" s="110">
        <v>32000</v>
      </c>
      <c r="K307" s="110">
        <f>IF(I307="","",J307*I307)</f>
        <v>128000</v>
      </c>
      <c r="L307" s="111" t="str">
        <f>IF(A307=1,K307,"")</f>
        <v/>
      </c>
      <c r="M307" s="111">
        <f>IF(A307=2,K307,"")</f>
        <v>128000</v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>
        <v>2</v>
      </c>
      <c r="B308" s="104"/>
      <c r="C308" s="105" t="s">
        <v>785</v>
      </c>
      <c r="D308" s="105"/>
      <c r="E308" s="105"/>
      <c r="F308" s="114"/>
      <c r="G308" s="107"/>
      <c r="H308" s="108" t="s">
        <v>750</v>
      </c>
      <c r="I308" s="109">
        <v>6</v>
      </c>
      <c r="J308" s="110">
        <v>28200</v>
      </c>
      <c r="K308" s="110">
        <f>IF(I308="","",J308*I308)</f>
        <v>169200</v>
      </c>
      <c r="L308" s="111" t="str">
        <f>IF(A308=1,K308,"")</f>
        <v/>
      </c>
      <c r="M308" s="111">
        <f>IF(A308=2,K308,"")</f>
        <v>169200</v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>
        <v>2</v>
      </c>
      <c r="B309" s="104"/>
      <c r="C309" s="105" t="s">
        <v>786</v>
      </c>
      <c r="D309" s="105"/>
      <c r="E309" s="105"/>
      <c r="F309" s="113"/>
      <c r="G309" s="107"/>
      <c r="H309" s="108" t="s">
        <v>793</v>
      </c>
      <c r="I309" s="109">
        <v>161.6</v>
      </c>
      <c r="J309" s="110">
        <v>155</v>
      </c>
      <c r="K309" s="110">
        <f>IF(I309="","",J309*I309)</f>
        <v>25048</v>
      </c>
      <c r="L309" s="111" t="str">
        <f>IF(A309=1,K309,"")</f>
        <v/>
      </c>
      <c r="M309" s="111">
        <f>IF(A309=2,K309,"")</f>
        <v>25048</v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>
        <v>2</v>
      </c>
      <c r="B310" s="104"/>
      <c r="C310" s="105" t="s">
        <v>899</v>
      </c>
      <c r="D310" s="105"/>
      <c r="E310" s="105"/>
      <c r="F310" s="113"/>
      <c r="G310" s="107">
        <v>3</v>
      </c>
      <c r="H310" s="108" t="s">
        <v>791</v>
      </c>
      <c r="I310" s="109">
        <v>2</v>
      </c>
      <c r="J310" s="110">
        <v>12000</v>
      </c>
      <c r="K310" s="110">
        <f>IF(I310="","",J310*I310)</f>
        <v>24000</v>
      </c>
      <c r="L310" s="111" t="str">
        <f>IF(A310=1,K310,"")</f>
        <v/>
      </c>
      <c r="M310" s="111">
        <f>IF(A310=2,K310,"")</f>
        <v>24000</v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/>
      <c r="B311" s="104"/>
      <c r="C311" s="105"/>
      <c r="D311" s="105"/>
      <c r="E311" s="105"/>
      <c r="F311" s="113"/>
      <c r="G311" s="107"/>
      <c r="H311" s="108"/>
      <c r="I311" s="109"/>
      <c r="J311" s="110"/>
      <c r="K311" s="110" t="str">
        <f>IF(I311="","",J311*I311)</f>
        <v/>
      </c>
      <c r="L311" s="111" t="str">
        <f>IF(A311=1,K311,"")</f>
        <v/>
      </c>
      <c r="M311" s="111" t="str">
        <f>IF(A311=2,K311,"")</f>
        <v/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/>
      <c r="B313" s="104"/>
      <c r="C313" s="105"/>
      <c r="D313" s="105"/>
      <c r="E313" s="105"/>
      <c r="F313" s="106"/>
      <c r="G313" s="107"/>
      <c r="H313" s="108"/>
      <c r="I313" s="109"/>
      <c r="J313" s="110"/>
      <c r="K313" s="110" t="str">
        <f>IF(I313="","",J313*I313)</f>
        <v/>
      </c>
      <c r="L313" s="111" t="str">
        <f>IF(A313=1,K313,"")</f>
        <v/>
      </c>
      <c r="M313" s="111" t="str">
        <f>IF(A313=2,K313,"")</f>
        <v/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/>
      <c r="B314" s="104"/>
      <c r="C314" s="105"/>
      <c r="D314" s="105"/>
      <c r="E314" s="105"/>
      <c r="F314" s="106"/>
      <c r="G314" s="107"/>
      <c r="H314" s="108"/>
      <c r="I314" s="109"/>
      <c r="J314" s="110"/>
      <c r="K314" s="110" t="str">
        <f>IF(I314="","",J314*I314)</f>
        <v/>
      </c>
      <c r="L314" s="111" t="str">
        <f>IF(A314=1,K314,"")</f>
        <v/>
      </c>
      <c r="M314" s="111" t="str">
        <f>IF(A314=2,K314,"")</f>
        <v/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/>
      <c r="D316" s="105"/>
      <c r="E316" s="105"/>
      <c r="F316" s="114"/>
      <c r="G316" s="107"/>
      <c r="H316" s="108"/>
      <c r="I316" s="109"/>
      <c r="J316" s="110"/>
      <c r="K316" s="110" t="str">
        <f>IF(I316="","",J316*I316)</f>
        <v/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/>
      <c r="B317" s="104"/>
      <c r="C317" s="105"/>
      <c r="D317" s="105"/>
      <c r="E317" s="105"/>
      <c r="F317" s="114"/>
      <c r="G317" s="107"/>
      <c r="H317" s="108"/>
      <c r="I317" s="109"/>
      <c r="J317" s="110"/>
      <c r="K317" s="110" t="str">
        <f>IF(I317="","",J317*I317)</f>
        <v/>
      </c>
      <c r="L317" s="111" t="str">
        <f>IF(A317=1,K317,"")</f>
        <v/>
      </c>
      <c r="M317" s="111" t="str">
        <f>IF(A317=2,K317,"")</f>
        <v/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/>
      <c r="B318" s="104"/>
      <c r="C318" s="105"/>
      <c r="D318" s="105"/>
      <c r="E318" s="105"/>
      <c r="F318" s="113"/>
      <c r="G318" s="107"/>
      <c r="H318" s="108"/>
      <c r="I318" s="109"/>
      <c r="J318" s="110"/>
      <c r="K318" s="110" t="str">
        <f>IF(I318="","",J318*I318)</f>
        <v/>
      </c>
      <c r="L318" s="111" t="str">
        <f>IF(A318=1,K318,"")</f>
        <v/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/>
      <c r="B319" s="104"/>
      <c r="C319" s="105"/>
      <c r="D319" s="105"/>
      <c r="E319" s="105"/>
      <c r="F319" s="114"/>
      <c r="G319" s="107"/>
      <c r="H319" s="108"/>
      <c r="I319" s="109"/>
      <c r="J319" s="110"/>
      <c r="K319" s="110" t="str">
        <f>IF(I319="","",J319*I319)</f>
        <v/>
      </c>
      <c r="L319" s="111" t="str">
        <f>IF(A319=1,K319,"")</f>
        <v/>
      </c>
      <c r="M319" s="111" t="str">
        <f>IF(A319=2,K319,"")</f>
        <v/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/>
      <c r="B321" s="104"/>
      <c r="C321" s="105"/>
      <c r="D321" s="105"/>
      <c r="E321" s="105"/>
      <c r="F321" s="114"/>
      <c r="G321" s="107"/>
      <c r="H321" s="108"/>
      <c r="I321" s="109"/>
      <c r="J321" s="110"/>
      <c r="K321" s="110" t="str">
        <f>IF(I321="","",J321*I321)</f>
        <v/>
      </c>
      <c r="L321" s="111" t="str">
        <f>IF(A321=1,K321,"")</f>
        <v/>
      </c>
      <c r="M321" s="111" t="str">
        <f>IF(A321=2,K321,"")</f>
        <v/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396608</v>
      </c>
      <c r="L322" s="119">
        <f>SUM(L302:L321)</f>
        <v>0</v>
      </c>
      <c r="M322" s="119">
        <f>SUM(M302:M321)</f>
        <v>396608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2305.8604651162791</v>
      </c>
      <c r="L323" s="126">
        <f>IF($I$4="","",L322/$I$4)</f>
        <v>0</v>
      </c>
      <c r="M323" s="126">
        <f>IF($I$4="","",M322/$I$4)</f>
        <v>7371.8959107806695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24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889</v>
      </c>
      <c r="C326" s="84"/>
      <c r="D326" s="84"/>
      <c r="E326" s="84"/>
      <c r="F326" s="84"/>
      <c r="G326" s="84"/>
      <c r="H326" s="85"/>
      <c r="I326" s="86"/>
      <c r="J326" s="87"/>
      <c r="K326" s="87" t="s">
        <v>1599</v>
      </c>
      <c r="L326" s="88"/>
      <c r="M326" s="88"/>
      <c r="N326" s="88"/>
      <c r="O326" s="88"/>
      <c r="P326" s="89">
        <v>133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901</v>
      </c>
      <c r="C328" s="232"/>
      <c r="D328" s="232"/>
      <c r="E328" s="232"/>
      <c r="F328" s="232"/>
      <c r="G328" s="232"/>
      <c r="H328" s="97" t="s">
        <v>68</v>
      </c>
      <c r="I328" s="98">
        <v>124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2</v>
      </c>
      <c r="B329" s="104"/>
      <c r="C329" s="105" t="s">
        <v>903</v>
      </c>
      <c r="D329" s="105"/>
      <c r="E329" s="105"/>
      <c r="F329" s="106" t="s">
        <v>904</v>
      </c>
      <c r="G329" s="107">
        <v>10</v>
      </c>
      <c r="H329" s="108" t="s">
        <v>791</v>
      </c>
      <c r="I329" s="109">
        <v>1.2</v>
      </c>
      <c r="J329" s="110">
        <v>43000</v>
      </c>
      <c r="K329" s="110">
        <f>IF(I329="","",J329*I329)</f>
        <v>51600</v>
      </c>
      <c r="L329" s="111" t="str">
        <f>IF(A329=1,K329,"")</f>
        <v/>
      </c>
      <c r="M329" s="111">
        <f>IF(A329=2,K329,"")</f>
        <v>51600</v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>
        <v>2</v>
      </c>
      <c r="B330" s="104"/>
      <c r="C330" s="105" t="s">
        <v>905</v>
      </c>
      <c r="D330" s="105"/>
      <c r="E330" s="105"/>
      <c r="F330" s="106"/>
      <c r="G330" s="107">
        <v>8</v>
      </c>
      <c r="H330" s="108" t="s">
        <v>648</v>
      </c>
      <c r="I330" s="109">
        <v>0.62</v>
      </c>
      <c r="J330" s="110">
        <v>15000</v>
      </c>
      <c r="K330" s="110">
        <f>IF(I330="","",J330*I330)</f>
        <v>9300</v>
      </c>
      <c r="L330" s="111" t="str">
        <f>IF(A330=1,K330,"")</f>
        <v/>
      </c>
      <c r="M330" s="111">
        <f>IF(A330=2,K330,"")</f>
        <v>9300</v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>
        <v>2</v>
      </c>
      <c r="B331" s="104"/>
      <c r="C331" s="105" t="s">
        <v>784</v>
      </c>
      <c r="D331" s="105"/>
      <c r="E331" s="105"/>
      <c r="F331" s="106"/>
      <c r="G331" s="107"/>
      <c r="H331" s="108" t="s">
        <v>750</v>
      </c>
      <c r="I331" s="109">
        <v>0.62</v>
      </c>
      <c r="J331" s="110">
        <v>32000</v>
      </c>
      <c r="K331" s="110">
        <f>IF(I331="","",J331*I331)</f>
        <v>19840</v>
      </c>
      <c r="L331" s="111" t="str">
        <f>IF(A331=1,K331,"")</f>
        <v/>
      </c>
      <c r="M331" s="111">
        <f>IF(A331=2,K331,"")</f>
        <v>19840</v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/>
      <c r="R331" s="102"/>
    </row>
    <row r="332" spans="1:18" ht="27" customHeight="1">
      <c r="A332" s="103"/>
      <c r="B332" s="104"/>
      <c r="C332" s="105"/>
      <c r="D332" s="105"/>
      <c r="E332" s="105"/>
      <c r="F332" s="113"/>
      <c r="G332" s="107"/>
      <c r="H332" s="108"/>
      <c r="I332" s="109"/>
      <c r="J332" s="110"/>
      <c r="K332" s="110" t="str">
        <f>IF(I332="","",J332*I332)</f>
        <v/>
      </c>
      <c r="L332" s="111" t="str">
        <f>IF(A332=1,K332,"")</f>
        <v/>
      </c>
      <c r="M332" s="111" t="str">
        <f>IF(A332=2,K332,"")</f>
        <v/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/>
      <c r="R332" s="102"/>
    </row>
    <row r="333" spans="1:18" ht="27" customHeight="1">
      <c r="A333" s="103">
        <v>2</v>
      </c>
      <c r="B333" s="104"/>
      <c r="C333" s="105" t="s">
        <v>786</v>
      </c>
      <c r="D333" s="105"/>
      <c r="E333" s="105"/>
      <c r="F333" s="106"/>
      <c r="G333" s="107"/>
      <c r="H333" s="108" t="s">
        <v>793</v>
      </c>
      <c r="I333" s="109">
        <v>19.84</v>
      </c>
      <c r="J333" s="110">
        <v>155</v>
      </c>
      <c r="K333" s="110">
        <f>IF(I333="","",J333*I333)</f>
        <v>3075.2</v>
      </c>
      <c r="L333" s="111" t="str">
        <f>IF(A333=1,K333,"")</f>
        <v/>
      </c>
      <c r="M333" s="111">
        <f>IF(A333=2,K333,"")</f>
        <v>3075.2</v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/>
      <c r="B334" s="104"/>
      <c r="C334" s="105"/>
      <c r="D334" s="105"/>
      <c r="E334" s="105"/>
      <c r="F334" s="113"/>
      <c r="G334" s="107"/>
      <c r="H334" s="108"/>
      <c r="I334" s="109"/>
      <c r="J334" s="110"/>
      <c r="K334" s="110" t="str">
        <f>IF(I334="","",J334*I334)</f>
        <v/>
      </c>
      <c r="L334" s="111" t="str">
        <f>IF(A334=1,K334,"")</f>
        <v/>
      </c>
      <c r="M334" s="111" t="str">
        <f>IF(A334=2,K334,"")</f>
        <v/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/>
      <c r="B335" s="104"/>
      <c r="C335" s="105"/>
      <c r="D335" s="105"/>
      <c r="E335" s="105"/>
      <c r="F335" s="114"/>
      <c r="G335" s="107"/>
      <c r="H335" s="108"/>
      <c r="I335" s="109"/>
      <c r="J335" s="110"/>
      <c r="K335" s="110" t="str">
        <f>IF(I335="","",J335*I335)</f>
        <v/>
      </c>
      <c r="L335" s="111" t="str">
        <f>IF(A335=1,K335,"")</f>
        <v/>
      </c>
      <c r="M335" s="111" t="str">
        <f>IF(A335=2,K335,"")</f>
        <v/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/>
      <c r="B336" s="104"/>
      <c r="C336" s="105"/>
      <c r="D336" s="105"/>
      <c r="E336" s="105"/>
      <c r="F336" s="113"/>
      <c r="G336" s="107"/>
      <c r="H336" s="108"/>
      <c r="I336" s="109"/>
      <c r="J336" s="110"/>
      <c r="K336" s="110" t="str">
        <f>IF(I336="","",J336*I336)</f>
        <v/>
      </c>
      <c r="L336" s="111" t="str">
        <f>IF(A336=1,K336,"")</f>
        <v/>
      </c>
      <c r="M336" s="111" t="str">
        <f>IF(A336=2,K336,"")</f>
        <v/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/>
      <c r="R336" s="82"/>
    </row>
    <row r="337" spans="1:18" ht="27" customHeight="1">
      <c r="A337" s="103"/>
      <c r="B337" s="104"/>
      <c r="C337" s="105"/>
      <c r="D337" s="105"/>
      <c r="E337" s="105"/>
      <c r="F337" s="113"/>
      <c r="G337" s="107"/>
      <c r="H337" s="108"/>
      <c r="I337" s="109"/>
      <c r="J337" s="110"/>
      <c r="K337" s="110" t="str">
        <f>IF(I337="","",J337*I337)</f>
        <v/>
      </c>
      <c r="L337" s="111" t="str">
        <f>IF(A337=1,K337,"")</f>
        <v/>
      </c>
      <c r="M337" s="111" t="str">
        <f>IF(A337=2,K337,"")</f>
        <v/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/>
      <c r="B338" s="104"/>
      <c r="C338" s="105"/>
      <c r="D338" s="105"/>
      <c r="E338" s="105"/>
      <c r="F338" s="113"/>
      <c r="G338" s="107"/>
      <c r="H338" s="108"/>
      <c r="I338" s="109"/>
      <c r="J338" s="110"/>
      <c r="K338" s="110" t="str">
        <f>IF(I338="","",J338*I338)</f>
        <v/>
      </c>
      <c r="L338" s="111" t="str">
        <f>IF(A338=1,K338,"")</f>
        <v/>
      </c>
      <c r="M338" s="111" t="str">
        <f>IF(A338=2,K338,"")</f>
        <v/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/>
      <c r="B339" s="104"/>
      <c r="C339" s="105"/>
      <c r="D339" s="105"/>
      <c r="E339" s="105"/>
      <c r="F339" s="106"/>
      <c r="G339" s="107"/>
      <c r="H339" s="108"/>
      <c r="I339" s="109"/>
      <c r="J339" s="110"/>
      <c r="K339" s="110" t="str">
        <f>IF(I339="","",J339*I339)</f>
        <v/>
      </c>
      <c r="L339" s="111" t="str">
        <f>IF(A339=1,K339,"")</f>
        <v/>
      </c>
      <c r="M339" s="111" t="str">
        <f>IF(A339=2,K339,"")</f>
        <v/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/>
      <c r="B340" s="104"/>
      <c r="C340" s="105"/>
      <c r="D340" s="105"/>
      <c r="E340" s="105"/>
      <c r="F340" s="106"/>
      <c r="G340" s="107"/>
      <c r="H340" s="108"/>
      <c r="I340" s="109"/>
      <c r="J340" s="110"/>
      <c r="K340" s="110" t="str">
        <f>IF(I340="","",J340*I340)</f>
        <v/>
      </c>
      <c r="L340" s="111" t="str">
        <f>IF(A340=1,K340,"")</f>
        <v/>
      </c>
      <c r="M340" s="111" t="str">
        <f>IF(A340=2,K340,"")</f>
        <v/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/>
      <c r="B341" s="104"/>
      <c r="C341" s="105"/>
      <c r="D341" s="105"/>
      <c r="E341" s="105"/>
      <c r="F341" s="106"/>
      <c r="G341" s="107"/>
      <c r="H341" s="108"/>
      <c r="I341" s="109"/>
      <c r="J341" s="110"/>
      <c r="K341" s="110" t="str">
        <f>IF(I341="","",J341*I341)</f>
        <v/>
      </c>
      <c r="L341" s="111" t="str">
        <f>IF(A341=1,K341,"")</f>
        <v/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/>
      <c r="B342" s="104"/>
      <c r="C342" s="105"/>
      <c r="D342" s="105"/>
      <c r="E342" s="105"/>
      <c r="F342" s="106"/>
      <c r="G342" s="107"/>
      <c r="H342" s="108"/>
      <c r="I342" s="109"/>
      <c r="J342" s="110"/>
      <c r="K342" s="110" t="str">
        <f>IF(I342="","",J342*I342)</f>
        <v/>
      </c>
      <c r="L342" s="111" t="str">
        <f>IF(A342=1,K342,"")</f>
        <v/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/>
      <c r="B343" s="104"/>
      <c r="C343" s="105"/>
      <c r="D343" s="105"/>
      <c r="E343" s="105"/>
      <c r="F343" s="114"/>
      <c r="G343" s="107"/>
      <c r="H343" s="108"/>
      <c r="I343" s="109"/>
      <c r="J343" s="110"/>
      <c r="K343" s="110" t="str">
        <f>IF(I343="","",J343*I343)</f>
        <v/>
      </c>
      <c r="L343" s="111" t="str">
        <f>IF(A343=1,K343,"")</f>
        <v/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/>
      <c r="R343" s="115"/>
    </row>
    <row r="344" spans="1:18" ht="27" customHeight="1">
      <c r="A344" s="103"/>
      <c r="B344" s="104"/>
      <c r="C344" s="105"/>
      <c r="D344" s="105"/>
      <c r="E344" s="105"/>
      <c r="F344" s="114"/>
      <c r="G344" s="107"/>
      <c r="H344" s="108"/>
      <c r="I344" s="109"/>
      <c r="J344" s="110"/>
      <c r="K344" s="110" t="str">
        <f>IF(I344="","",J344*I344)</f>
        <v/>
      </c>
      <c r="L344" s="111" t="str">
        <f>IF(A344=1,K344,"")</f>
        <v/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/>
      <c r="B345" s="104"/>
      <c r="C345" s="105"/>
      <c r="D345" s="105"/>
      <c r="E345" s="105"/>
      <c r="F345" s="113"/>
      <c r="G345" s="107"/>
      <c r="H345" s="108"/>
      <c r="I345" s="109"/>
      <c r="J345" s="110"/>
      <c r="K345" s="110" t="str">
        <f>IF(I345="","",J345*I345)</f>
        <v/>
      </c>
      <c r="L345" s="111" t="str">
        <f>IF(A345=1,K345,"")</f>
        <v/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/>
      <c r="B346" s="104"/>
      <c r="C346" s="105"/>
      <c r="D346" s="105"/>
      <c r="E346" s="105"/>
      <c r="F346" s="114"/>
      <c r="G346" s="107"/>
      <c r="H346" s="108"/>
      <c r="I346" s="109"/>
      <c r="J346" s="110"/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/>
      <c r="B347" s="104"/>
      <c r="C347" s="105"/>
      <c r="D347" s="105"/>
      <c r="E347" s="105"/>
      <c r="F347" s="114"/>
      <c r="G347" s="107"/>
      <c r="H347" s="108"/>
      <c r="I347" s="109"/>
      <c r="J347" s="110"/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83815.199999999997</v>
      </c>
      <c r="L349" s="119">
        <f>SUM(L329:L348)</f>
        <v>0</v>
      </c>
      <c r="M349" s="119">
        <f>SUM(M329:M348)</f>
        <v>83815.199999999997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675.92903225806447</v>
      </c>
      <c r="L350" s="126">
        <f>IF($I$4="","",L349/$I$4)</f>
        <v>0</v>
      </c>
      <c r="M350" s="126">
        <f>IF($I$4="","",M349/$I$4)</f>
        <v>1557.903345724907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24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1600</v>
      </c>
      <c r="C353" s="84"/>
      <c r="D353" s="84"/>
      <c r="E353" s="84"/>
      <c r="F353" s="84"/>
      <c r="G353" s="84"/>
      <c r="H353" s="85"/>
      <c r="I353" s="86"/>
      <c r="J353" s="87"/>
      <c r="K353" s="87" t="s">
        <v>1602</v>
      </c>
      <c r="L353" s="88"/>
      <c r="M353" s="88"/>
      <c r="N353" s="88"/>
      <c r="O353" s="88"/>
      <c r="P353" s="89">
        <v>134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1601</v>
      </c>
      <c r="C355" s="232"/>
      <c r="D355" s="232"/>
      <c r="E355" s="232"/>
      <c r="F355" s="232"/>
      <c r="G355" s="232"/>
      <c r="H355" s="97" t="s">
        <v>110</v>
      </c>
      <c r="I355" s="98">
        <v>159.4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2</v>
      </c>
      <c r="B356" s="104"/>
      <c r="C356" s="105" t="s">
        <v>1137</v>
      </c>
      <c r="D356" s="105"/>
      <c r="E356" s="105"/>
      <c r="F356" s="106"/>
      <c r="G356" s="107"/>
      <c r="H356" s="108" t="s">
        <v>1612</v>
      </c>
      <c r="I356" s="109">
        <v>219</v>
      </c>
      <c r="J356" s="110">
        <v>1000</v>
      </c>
      <c r="K356" s="110">
        <f>IF(I356="","",J356*I356)</f>
        <v>219000</v>
      </c>
      <c r="L356" s="111" t="str">
        <f>IF(A356=1,K356,"")</f>
        <v/>
      </c>
      <c r="M356" s="111">
        <f>IF(A356=2,K356,"")</f>
        <v>219000</v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/>
      <c r="R356" s="102"/>
    </row>
    <row r="357" spans="1:18" ht="27" customHeight="1">
      <c r="A357" s="103">
        <v>2</v>
      </c>
      <c r="B357" s="104"/>
      <c r="C357" s="105" t="s">
        <v>1392</v>
      </c>
      <c r="D357" s="105"/>
      <c r="E357" s="105"/>
      <c r="F357" s="106"/>
      <c r="G357" s="107"/>
      <c r="H357" s="108" t="s">
        <v>68</v>
      </c>
      <c r="I357" s="109">
        <v>129</v>
      </c>
      <c r="J357" s="110">
        <v>1500</v>
      </c>
      <c r="K357" s="110">
        <f>IF(I357="","",J357*I357)</f>
        <v>193500</v>
      </c>
      <c r="L357" s="111" t="str">
        <f>IF(A357=1,K357,"")</f>
        <v/>
      </c>
      <c r="M357" s="111">
        <f>IF(A357=2,K357,"")</f>
        <v>193500</v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/>
      <c r="R357" s="102"/>
    </row>
    <row r="358" spans="1:18" ht="27" customHeight="1">
      <c r="A358" s="103">
        <v>2</v>
      </c>
      <c r="B358" s="104"/>
      <c r="C358" s="105" t="s">
        <v>1140</v>
      </c>
      <c r="D358" s="105"/>
      <c r="E358" s="105"/>
      <c r="F358" s="106">
        <v>0</v>
      </c>
      <c r="G358" s="107"/>
      <c r="H358" s="108" t="s">
        <v>68</v>
      </c>
      <c r="I358" s="109">
        <v>75.67</v>
      </c>
      <c r="J358" s="110">
        <v>600</v>
      </c>
      <c r="K358" s="110">
        <f>IF(I358="","",J358*I358)</f>
        <v>45402</v>
      </c>
      <c r="L358" s="111" t="str">
        <f>IF(A358=1,K358,"")</f>
        <v/>
      </c>
      <c r="M358" s="111">
        <f>IF(A358=2,K358,"")</f>
        <v>45402</v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/>
      <c r="R358" s="102"/>
    </row>
    <row r="359" spans="1:18" ht="27" customHeight="1">
      <c r="A359" s="103">
        <v>2</v>
      </c>
      <c r="B359" s="104"/>
      <c r="C359" s="105" t="s">
        <v>934</v>
      </c>
      <c r="D359" s="105"/>
      <c r="E359" s="105"/>
      <c r="F359" s="113"/>
      <c r="G359" s="107"/>
      <c r="H359" s="108" t="s">
        <v>76</v>
      </c>
      <c r="I359" s="109">
        <v>19.88</v>
      </c>
      <c r="J359" s="110">
        <v>600</v>
      </c>
      <c r="K359" s="110">
        <f>IF(I359="","",J359*I359)</f>
        <v>11928</v>
      </c>
      <c r="L359" s="111" t="str">
        <f>IF(A359=1,K359,"")</f>
        <v/>
      </c>
      <c r="M359" s="111">
        <f>IF(A359=2,K359,"")</f>
        <v>11928</v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>
        <v>1</v>
      </c>
      <c r="B360" s="104"/>
      <c r="C360" s="105" t="s">
        <v>352</v>
      </c>
      <c r="D360" s="105"/>
      <c r="E360" s="105"/>
      <c r="F360" s="106"/>
      <c r="G360" s="107"/>
      <c r="H360" s="108" t="s">
        <v>68</v>
      </c>
      <c r="I360" s="109">
        <v>19.88</v>
      </c>
      <c r="J360" s="110">
        <v>1900</v>
      </c>
      <c r="K360" s="110">
        <f>IF(I360="","",J360*I360)</f>
        <v>37772</v>
      </c>
      <c r="L360" s="111">
        <f>IF(A360=1,K360,"")</f>
        <v>37772</v>
      </c>
      <c r="M360" s="111" t="str">
        <f>IF(A360=2,K360,"")</f>
        <v/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 t="s">
        <v>855</v>
      </c>
      <c r="R360" s="102"/>
    </row>
    <row r="361" spans="1:18" ht="27" customHeight="1">
      <c r="A361" s="103">
        <v>2</v>
      </c>
      <c r="B361" s="104"/>
      <c r="C361" s="105" t="s">
        <v>1603</v>
      </c>
      <c r="D361" s="105"/>
      <c r="E361" s="105"/>
      <c r="F361" s="113"/>
      <c r="G361" s="107"/>
      <c r="H361" s="108" t="s">
        <v>76</v>
      </c>
      <c r="I361" s="109">
        <v>142</v>
      </c>
      <c r="J361" s="110">
        <v>700</v>
      </c>
      <c r="K361" s="110">
        <f>IF(I361="","",J361*I361)</f>
        <v>99400</v>
      </c>
      <c r="L361" s="111" t="str">
        <f>IF(A361=1,K361,"")</f>
        <v/>
      </c>
      <c r="M361" s="111">
        <f>IF(A361=2,K361,"")</f>
        <v>99400</v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>
        <v>2</v>
      </c>
      <c r="B362" s="104"/>
      <c r="C362" s="105" t="s">
        <v>1604</v>
      </c>
      <c r="D362" s="105"/>
      <c r="E362" s="105"/>
      <c r="F362" s="114"/>
      <c r="G362" s="107"/>
      <c r="H362" s="108" t="s">
        <v>68</v>
      </c>
      <c r="I362" s="109">
        <v>16.010000000000002</v>
      </c>
      <c r="J362" s="110">
        <v>5500</v>
      </c>
      <c r="K362" s="110">
        <f>IF(I362="","",J362*I362)</f>
        <v>88055.000000000015</v>
      </c>
      <c r="L362" s="111" t="str">
        <f>IF(A362=1,K362,"")</f>
        <v/>
      </c>
      <c r="M362" s="111">
        <f>IF(A362=2,K362,"")</f>
        <v>88055.000000000015</v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>
        <v>2</v>
      </c>
      <c r="B363" s="104"/>
      <c r="C363" s="105" t="s">
        <v>1605</v>
      </c>
      <c r="D363" s="105"/>
      <c r="E363" s="105"/>
      <c r="F363" s="113"/>
      <c r="G363" s="107"/>
      <c r="H363" s="108" t="s">
        <v>68</v>
      </c>
      <c r="I363" s="109">
        <v>6.3</v>
      </c>
      <c r="J363" s="110">
        <v>11254.915254237289</v>
      </c>
      <c r="K363" s="110">
        <f>IF(I363="","",J363*I363)</f>
        <v>70905.96610169491</v>
      </c>
      <c r="L363" s="111" t="str">
        <f>IF(A363=1,K363,"")</f>
        <v/>
      </c>
      <c r="M363" s="111">
        <f>IF(A363=2,K363,"")</f>
        <v>70905.96610169491</v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>
        <v>1</v>
      </c>
      <c r="B364" s="104"/>
      <c r="C364" s="105" t="s">
        <v>980</v>
      </c>
      <c r="D364" s="105"/>
      <c r="E364" s="105"/>
      <c r="F364" s="113"/>
      <c r="G364" s="107"/>
      <c r="H364" s="108" t="s">
        <v>68</v>
      </c>
      <c r="I364" s="109">
        <v>7</v>
      </c>
      <c r="J364" s="110">
        <v>21000</v>
      </c>
      <c r="K364" s="110">
        <f>IF(I364="","",J364*I364)</f>
        <v>147000</v>
      </c>
      <c r="L364" s="111">
        <f>IF(A364=1,K364,"")</f>
        <v>147000</v>
      </c>
      <c r="M364" s="111" t="str">
        <f>IF(A364=2,K364,"")</f>
        <v/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>
        <v>1</v>
      </c>
      <c r="B365" s="104"/>
      <c r="C365" s="105" t="s">
        <v>371</v>
      </c>
      <c r="D365" s="105"/>
      <c r="E365" s="105"/>
      <c r="F365" s="113"/>
      <c r="G365" s="107"/>
      <c r="H365" s="108" t="s">
        <v>68</v>
      </c>
      <c r="I365" s="109">
        <v>4.26</v>
      </c>
      <c r="J365" s="110">
        <v>24000</v>
      </c>
      <c r="K365" s="110">
        <f>IF(I365="","",J365*I365)</f>
        <v>102240</v>
      </c>
      <c r="L365" s="111">
        <f>IF(A365=1,K365,"")</f>
        <v>102240</v>
      </c>
      <c r="M365" s="111" t="str">
        <f>IF(A365=2,K365,"")</f>
        <v/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 t="s">
        <v>1085</v>
      </c>
      <c r="R365" s="82"/>
    </row>
    <row r="366" spans="1:18" ht="27" customHeight="1">
      <c r="A366" s="103">
        <v>1</v>
      </c>
      <c r="B366" s="104"/>
      <c r="C366" s="105" t="s">
        <v>600</v>
      </c>
      <c r="D366" s="105"/>
      <c r="E366" s="105"/>
      <c r="F366" s="106"/>
      <c r="G366" s="107"/>
      <c r="H366" s="108" t="s">
        <v>643</v>
      </c>
      <c r="I366" s="109">
        <v>76</v>
      </c>
      <c r="J366" s="110">
        <v>42700</v>
      </c>
      <c r="K366" s="110">
        <f>IF(I366="","",J366*I366)</f>
        <v>3245200</v>
      </c>
      <c r="L366" s="111">
        <f>IF(A366=1,K366,"")</f>
        <v>3245200</v>
      </c>
      <c r="M366" s="111" t="str">
        <f>IF(A366=2,K366,"")</f>
        <v/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 t="s">
        <v>1613</v>
      </c>
      <c r="R366" s="115"/>
    </row>
    <row r="367" spans="1:18" ht="27" customHeight="1">
      <c r="A367" s="103">
        <v>1</v>
      </c>
      <c r="B367" s="104"/>
      <c r="C367" s="105" t="s">
        <v>600</v>
      </c>
      <c r="D367" s="105"/>
      <c r="E367" s="105"/>
      <c r="F367" s="106"/>
      <c r="G367" s="107"/>
      <c r="H367" s="108" t="s">
        <v>643</v>
      </c>
      <c r="I367" s="109">
        <v>6</v>
      </c>
      <c r="J367" s="110">
        <v>68300</v>
      </c>
      <c r="K367" s="110">
        <f>IF(I367="","",J367*I367)</f>
        <v>409800</v>
      </c>
      <c r="L367" s="111">
        <f>IF(A367=1,K367,"")</f>
        <v>409800</v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 t="s">
        <v>1614</v>
      </c>
      <c r="R367" s="115"/>
    </row>
    <row r="368" spans="1:18" ht="27" customHeight="1">
      <c r="A368" s="103">
        <v>2</v>
      </c>
      <c r="B368" s="104"/>
      <c r="C368" s="105" t="s">
        <v>1606</v>
      </c>
      <c r="D368" s="105"/>
      <c r="E368" s="105"/>
      <c r="F368" s="106"/>
      <c r="G368" s="107"/>
      <c r="H368" s="108" t="s">
        <v>643</v>
      </c>
      <c r="I368" s="109">
        <v>6</v>
      </c>
      <c r="J368" s="110">
        <v>21000</v>
      </c>
      <c r="K368" s="110">
        <f>IF(I368="","",J368*I368)</f>
        <v>126000</v>
      </c>
      <c r="L368" s="111" t="str">
        <f>IF(A368=1,K368,"")</f>
        <v/>
      </c>
      <c r="M368" s="111">
        <f>IF(A368=2,K368,"")</f>
        <v>126000</v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/>
      <c r="B369" s="104"/>
      <c r="C369" s="105" t="s">
        <v>1607</v>
      </c>
      <c r="D369" s="105"/>
      <c r="E369" s="105"/>
      <c r="F369" s="106"/>
      <c r="G369" s="107"/>
      <c r="H369" s="108" t="s">
        <v>110</v>
      </c>
      <c r="I369" s="109">
        <v>159.4</v>
      </c>
      <c r="J369" s="110">
        <v>6985.4956085319945</v>
      </c>
      <c r="K369" s="110">
        <f>IF(I369="","",J369*I369)</f>
        <v>1113488</v>
      </c>
      <c r="L369" s="111">
        <v>0</v>
      </c>
      <c r="M369" s="111">
        <v>1113488</v>
      </c>
      <c r="N369" s="111">
        <v>0</v>
      </c>
      <c r="O369" s="111" t="str">
        <f>IF(A369=4,K369,"")</f>
        <v/>
      </c>
      <c r="P369" s="111">
        <v>0</v>
      </c>
      <c r="Q369" s="112" t="s">
        <v>1615</v>
      </c>
      <c r="R369" s="115"/>
    </row>
    <row r="370" spans="1:18" ht="27" customHeight="1">
      <c r="A370" s="103">
        <v>1</v>
      </c>
      <c r="B370" s="104"/>
      <c r="C370" s="105" t="s">
        <v>1608</v>
      </c>
      <c r="D370" s="105"/>
      <c r="E370" s="105"/>
      <c r="F370" s="114"/>
      <c r="G370" s="107"/>
      <c r="H370" s="108" t="s">
        <v>110</v>
      </c>
      <c r="I370" s="109">
        <v>159.4</v>
      </c>
      <c r="J370" s="110">
        <v>200</v>
      </c>
      <c r="K370" s="110">
        <f>IF(I370="","",J370*I370)</f>
        <v>31880</v>
      </c>
      <c r="L370" s="111">
        <f>IF(A370=1,K370,"")</f>
        <v>31880</v>
      </c>
      <c r="M370" s="111" t="str">
        <f>IF(A370=2,K370,"")</f>
        <v/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/>
      <c r="R370" s="115"/>
    </row>
    <row r="371" spans="1:18" ht="27" customHeight="1">
      <c r="A371" s="103">
        <v>4</v>
      </c>
      <c r="B371" s="104"/>
      <c r="C371" s="105" t="s">
        <v>1609</v>
      </c>
      <c r="D371" s="105"/>
      <c r="E371" s="105"/>
      <c r="F371" s="114"/>
      <c r="G371" s="107"/>
      <c r="H371" s="108" t="s">
        <v>792</v>
      </c>
      <c r="I371" s="109">
        <v>14</v>
      </c>
      <c r="J371" s="110">
        <v>3500</v>
      </c>
      <c r="K371" s="110">
        <f>IF(I371="","",J371*I371)</f>
        <v>49000</v>
      </c>
      <c r="L371" s="111" t="str">
        <f>IF(A371=1,K371,"")</f>
        <v/>
      </c>
      <c r="M371" s="111" t="str">
        <f>IF(A371=2,K371,"")</f>
        <v/>
      </c>
      <c r="N371" s="111" t="str">
        <f>IF(A371=3,K371,"")</f>
        <v/>
      </c>
      <c r="O371" s="111">
        <f>IF(A371=4,K371,"")</f>
        <v>49000</v>
      </c>
      <c r="P371" s="111" t="str">
        <f>IF(A371=5,K371,"")</f>
        <v/>
      </c>
      <c r="Q371" s="112"/>
      <c r="R371" s="115"/>
    </row>
    <row r="372" spans="1:18" ht="27" customHeight="1">
      <c r="A372" s="103"/>
      <c r="B372" s="104"/>
      <c r="C372" s="105" t="s">
        <v>1610</v>
      </c>
      <c r="D372" s="105"/>
      <c r="E372" s="105"/>
      <c r="F372" s="113"/>
      <c r="G372" s="107"/>
      <c r="H372" s="108" t="s">
        <v>634</v>
      </c>
      <c r="I372" s="109">
        <v>96</v>
      </c>
      <c r="J372" s="110">
        <v>1166.7083333333333</v>
      </c>
      <c r="K372" s="110">
        <f>IF(I372="","",J372*I372)</f>
        <v>112004</v>
      </c>
      <c r="L372" s="111">
        <v>0</v>
      </c>
      <c r="M372" s="111">
        <v>112004</v>
      </c>
      <c r="N372" s="111">
        <v>0</v>
      </c>
      <c r="O372" s="111" t="str">
        <f>IF(A372=4,K372,"")</f>
        <v/>
      </c>
      <c r="P372" s="111">
        <v>0</v>
      </c>
      <c r="Q372" s="112" t="s">
        <v>1616</v>
      </c>
      <c r="R372" s="115"/>
    </row>
    <row r="373" spans="1:18" ht="27" customHeight="1">
      <c r="A373" s="103"/>
      <c r="B373" s="104"/>
      <c r="C373" s="105"/>
      <c r="D373" s="105"/>
      <c r="E373" s="105"/>
      <c r="F373" s="114"/>
      <c r="G373" s="107"/>
      <c r="H373" s="108"/>
      <c r="I373" s="109"/>
      <c r="J373" s="110"/>
      <c r="K373" s="110" t="str">
        <f>IF(I373="","",J373*I373)</f>
        <v/>
      </c>
      <c r="L373" s="111" t="str">
        <f>IF(A373=1,K373,"")</f>
        <v/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>
        <v>2</v>
      </c>
      <c r="B374" s="104"/>
      <c r="C374" s="105" t="s">
        <v>941</v>
      </c>
      <c r="D374" s="105"/>
      <c r="E374" s="105"/>
      <c r="F374" s="114"/>
      <c r="G374" s="107"/>
      <c r="H374" s="108" t="s">
        <v>947</v>
      </c>
      <c r="I374" s="109">
        <v>0.08</v>
      </c>
      <c r="J374" s="110">
        <v>2079683</v>
      </c>
      <c r="K374" s="110">
        <f>IF(I374="","",J374*I374)</f>
        <v>166374.64000000001</v>
      </c>
      <c r="L374" s="111" t="str">
        <f>IF(A374=1,K374,"")</f>
        <v/>
      </c>
      <c r="M374" s="111">
        <f>IF(A374=2,K374,"")</f>
        <v>166374.64000000001</v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>
        <v>1</v>
      </c>
      <c r="B375" s="104"/>
      <c r="C375" s="105" t="s">
        <v>1611</v>
      </c>
      <c r="D375" s="105"/>
      <c r="E375" s="105"/>
      <c r="F375" s="114"/>
      <c r="G375" s="107"/>
      <c r="H375" s="108" t="s">
        <v>634</v>
      </c>
      <c r="I375" s="109">
        <v>96</v>
      </c>
      <c r="J375" s="110">
        <v>3600</v>
      </c>
      <c r="K375" s="110">
        <f>IF(I375="","",J375*I375)</f>
        <v>345600</v>
      </c>
      <c r="L375" s="111">
        <f>IF(A375=1,K375,"")</f>
        <v>345600</v>
      </c>
      <c r="M375" s="111" t="str">
        <f>IF(A375=2,K375,"")</f>
        <v/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6614549.6061016945</v>
      </c>
      <c r="L376" s="119">
        <f>SUM(L356:L375)</f>
        <v>4319492</v>
      </c>
      <c r="M376" s="119">
        <f>SUM(M356:M375)</f>
        <v>2246057.606101695</v>
      </c>
      <c r="N376" s="119">
        <f>SUM(N356:N375)</f>
        <v>0</v>
      </c>
      <c r="O376" s="119">
        <f>SUM(O356:O375)</f>
        <v>49000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41496.547089722044</v>
      </c>
      <c r="L377" s="126">
        <f>IF($I$4="","",L376/$I$4)</f>
        <v>80287.95539033458</v>
      </c>
      <c r="M377" s="126">
        <f>IF($I$4="","",M376/$I$4)</f>
        <v>41748.282641295446</v>
      </c>
      <c r="N377" s="126">
        <f>IF($I$4="","",N376/$I$4)</f>
        <v>0</v>
      </c>
      <c r="O377" s="126">
        <f>IF($I$4="","",O376/$I$4)</f>
        <v>910.78066914498152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24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1600</v>
      </c>
      <c r="C380" s="84"/>
      <c r="D380" s="84"/>
      <c r="E380" s="84"/>
      <c r="F380" s="84"/>
      <c r="G380" s="84"/>
      <c r="H380" s="85"/>
      <c r="I380" s="86"/>
      <c r="J380" s="87"/>
      <c r="K380" s="87" t="s">
        <v>1618</v>
      </c>
      <c r="L380" s="88"/>
      <c r="M380" s="88"/>
      <c r="N380" s="88"/>
      <c r="O380" s="88"/>
      <c r="P380" s="89">
        <v>135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1617</v>
      </c>
      <c r="C382" s="232"/>
      <c r="D382" s="232"/>
      <c r="E382" s="232"/>
      <c r="F382" s="232"/>
      <c r="G382" s="232"/>
      <c r="H382" s="97" t="s">
        <v>1184</v>
      </c>
      <c r="I382" s="98">
        <v>2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/>
      <c r="B383" s="104"/>
      <c r="C383" s="105" t="s">
        <v>1185</v>
      </c>
      <c r="D383" s="105"/>
      <c r="E383" s="105"/>
      <c r="F383" s="106"/>
      <c r="G383" s="107"/>
      <c r="H383" s="108"/>
      <c r="I383" s="109"/>
      <c r="J383" s="110"/>
      <c r="K383" s="110" t="str">
        <f>IF(I383="","",J383*I383)</f>
        <v/>
      </c>
      <c r="L383" s="111" t="str">
        <f>IF(A383=1,K383,"")</f>
        <v/>
      </c>
      <c r="M383" s="111" t="str">
        <f>IF(A383=2,K383,"")</f>
        <v/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>
        <v>1</v>
      </c>
      <c r="B384" s="104"/>
      <c r="C384" s="105" t="s">
        <v>352</v>
      </c>
      <c r="D384" s="105"/>
      <c r="E384" s="105"/>
      <c r="F384" s="106"/>
      <c r="G384" s="107"/>
      <c r="H384" s="108" t="s">
        <v>68</v>
      </c>
      <c r="I384" s="109">
        <v>0.4</v>
      </c>
      <c r="J384" s="110">
        <v>1900</v>
      </c>
      <c r="K384" s="110">
        <f>IF(I384="","",J384*I384)</f>
        <v>760</v>
      </c>
      <c r="L384" s="111">
        <f>IF(A384=1,K384,"")</f>
        <v>760</v>
      </c>
      <c r="M384" s="111" t="str">
        <f>IF(A384=2,K384,"")</f>
        <v/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 t="s">
        <v>855</v>
      </c>
      <c r="R384" s="102"/>
    </row>
    <row r="385" spans="1:18" ht="27" customHeight="1">
      <c r="A385" s="103">
        <v>1</v>
      </c>
      <c r="B385" s="104"/>
      <c r="C385" s="105" t="s">
        <v>1186</v>
      </c>
      <c r="D385" s="105"/>
      <c r="E385" s="105"/>
      <c r="F385" s="106"/>
      <c r="G385" s="107"/>
      <c r="H385" s="108" t="s">
        <v>68</v>
      </c>
      <c r="I385" s="109">
        <v>0.06</v>
      </c>
      <c r="J385" s="110">
        <v>3200</v>
      </c>
      <c r="K385" s="110">
        <f>IF(I385="","",J385*I385)</f>
        <v>192</v>
      </c>
      <c r="L385" s="111">
        <f>IF(A385=1,K385,"")</f>
        <v>192</v>
      </c>
      <c r="M385" s="111" t="str">
        <f>IF(A385=2,K385,"")</f>
        <v/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 t="s">
        <v>1196</v>
      </c>
      <c r="R385" s="102"/>
    </row>
    <row r="386" spans="1:18" ht="27" customHeight="1">
      <c r="A386" s="103">
        <v>1</v>
      </c>
      <c r="B386" s="104"/>
      <c r="C386" s="105" t="s">
        <v>1619</v>
      </c>
      <c r="D386" s="105"/>
      <c r="E386" s="105"/>
      <c r="F386" s="113"/>
      <c r="G386" s="107"/>
      <c r="H386" s="108" t="s">
        <v>1184</v>
      </c>
      <c r="I386" s="109">
        <v>2</v>
      </c>
      <c r="J386" s="110">
        <v>169600</v>
      </c>
      <c r="K386" s="110">
        <f>IF(I386="","",J386*I386)</f>
        <v>339200</v>
      </c>
      <c r="L386" s="111">
        <f>IF(A386=1,K386,"")</f>
        <v>339200</v>
      </c>
      <c r="M386" s="111" t="str">
        <f>IF(A386=2,K386,"")</f>
        <v/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 t="s">
        <v>1621</v>
      </c>
      <c r="R386" s="102"/>
    </row>
    <row r="387" spans="1:18" ht="27" customHeight="1">
      <c r="A387" s="103"/>
      <c r="B387" s="104"/>
      <c r="C387" s="105"/>
      <c r="D387" s="105"/>
      <c r="E387" s="105"/>
      <c r="F387" s="106"/>
      <c r="G387" s="107"/>
      <c r="H387" s="108"/>
      <c r="I387" s="109"/>
      <c r="J387" s="110"/>
      <c r="K387" s="110" t="str">
        <f>IF(I387="","",J387*I387)</f>
        <v/>
      </c>
      <c r="L387" s="111" t="str">
        <f>IF(A387=1,K387,"")</f>
        <v/>
      </c>
      <c r="M387" s="111" t="str">
        <f>IF(A387=2,K387,"")</f>
        <v/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/>
      <c r="B388" s="104"/>
      <c r="C388" s="105" t="s">
        <v>1188</v>
      </c>
      <c r="D388" s="105"/>
      <c r="E388" s="105"/>
      <c r="F388" s="113"/>
      <c r="G388" s="107"/>
      <c r="H388" s="108"/>
      <c r="I388" s="109"/>
      <c r="J388" s="110"/>
      <c r="K388" s="110" t="str">
        <f>IF(I388="","",J388*I388)</f>
        <v/>
      </c>
      <c r="L388" s="111" t="str">
        <f>IF(A388=1,K388,"")</f>
        <v/>
      </c>
      <c r="M388" s="111" t="str">
        <f>IF(A388=2,K388,"")</f>
        <v/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>
        <v>2</v>
      </c>
      <c r="B389" s="104"/>
      <c r="C389" s="105" t="s">
        <v>934</v>
      </c>
      <c r="D389" s="105"/>
      <c r="E389" s="105"/>
      <c r="F389" s="114"/>
      <c r="G389" s="107"/>
      <c r="H389" s="108" t="s">
        <v>76</v>
      </c>
      <c r="I389" s="109">
        <v>2.88</v>
      </c>
      <c r="J389" s="110">
        <v>2000</v>
      </c>
      <c r="K389" s="110">
        <f>IF(I389="","",J389*I389)</f>
        <v>5760</v>
      </c>
      <c r="L389" s="111" t="str">
        <f>IF(A389=1,K389,"")</f>
        <v/>
      </c>
      <c r="M389" s="111">
        <f>IF(A389=2,K389,"")</f>
        <v>5760</v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>
        <v>2</v>
      </c>
      <c r="B390" s="104"/>
      <c r="C390" s="105" t="s">
        <v>1189</v>
      </c>
      <c r="D390" s="105"/>
      <c r="E390" s="105"/>
      <c r="F390" s="113"/>
      <c r="G390" s="107"/>
      <c r="H390" s="108" t="s">
        <v>76</v>
      </c>
      <c r="I390" s="109">
        <v>2.88</v>
      </c>
      <c r="J390" s="110">
        <v>800</v>
      </c>
      <c r="K390" s="110">
        <f>IF(I390="","",J390*I390)</f>
        <v>2304</v>
      </c>
      <c r="L390" s="111" t="str">
        <f>IF(A390=1,K390,"")</f>
        <v/>
      </c>
      <c r="M390" s="111">
        <f>IF(A390=2,K390,"")</f>
        <v>2304</v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>
        <v>2</v>
      </c>
      <c r="B391" s="104"/>
      <c r="C391" s="105" t="s">
        <v>1530</v>
      </c>
      <c r="D391" s="105"/>
      <c r="E391" s="105"/>
      <c r="F391" s="113"/>
      <c r="G391" s="107"/>
      <c r="H391" s="108" t="s">
        <v>1184</v>
      </c>
      <c r="I391" s="109">
        <v>2</v>
      </c>
      <c r="J391" s="110">
        <v>33743</v>
      </c>
      <c r="K391" s="110">
        <f>IF(I391="","",J391*I391)</f>
        <v>67486</v>
      </c>
      <c r="L391" s="111" t="str">
        <f>IF(A391=1,K391,"")</f>
        <v/>
      </c>
      <c r="M391" s="111">
        <f>IF(A391=2,K391,"")</f>
        <v>67486</v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/>
      <c r="B392" s="104"/>
      <c r="C392" s="105"/>
      <c r="D392" s="105"/>
      <c r="E392" s="105"/>
      <c r="F392" s="113"/>
      <c r="G392" s="107"/>
      <c r="H392" s="108"/>
      <c r="I392" s="109"/>
      <c r="J392" s="110"/>
      <c r="K392" s="110" t="str">
        <f>IF(I392="","",J392*I392)</f>
        <v/>
      </c>
      <c r="L392" s="111" t="str">
        <f>IF(A392=1,K392,"")</f>
        <v/>
      </c>
      <c r="M392" s="111" t="str">
        <f>IF(A392=2,K392,"")</f>
        <v/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/>
      <c r="B393" s="104"/>
      <c r="C393" s="105"/>
      <c r="D393" s="105"/>
      <c r="E393" s="105"/>
      <c r="F393" s="106"/>
      <c r="G393" s="107"/>
      <c r="H393" s="108"/>
      <c r="I393" s="109"/>
      <c r="J393" s="110"/>
      <c r="K393" s="110" t="str">
        <f>IF(I393="","",J393*I393)</f>
        <v/>
      </c>
      <c r="L393" s="111" t="str">
        <f>IF(A393=1,K393,"")</f>
        <v/>
      </c>
      <c r="M393" s="111" t="str">
        <f>IF(A393=2,K393,"")</f>
        <v/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>
        <v>2</v>
      </c>
      <c r="B394" s="104"/>
      <c r="C394" s="105" t="s">
        <v>1191</v>
      </c>
      <c r="D394" s="105"/>
      <c r="E394" s="105"/>
      <c r="F394" s="106"/>
      <c r="G394" s="107"/>
      <c r="H394" s="108" t="s">
        <v>634</v>
      </c>
      <c r="I394" s="109">
        <v>2</v>
      </c>
      <c r="J394" s="110">
        <v>1600</v>
      </c>
      <c r="K394" s="110">
        <f>IF(I394="","",J394*I394)</f>
        <v>3200</v>
      </c>
      <c r="L394" s="111" t="str">
        <f>IF(A394=1,K394,"")</f>
        <v/>
      </c>
      <c r="M394" s="111">
        <f>IF(A394=2,K394,"")</f>
        <v>3200</v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>
        <v>2</v>
      </c>
      <c r="B395" s="104"/>
      <c r="C395" s="105" t="s">
        <v>1192</v>
      </c>
      <c r="D395" s="105"/>
      <c r="E395" s="105"/>
      <c r="F395" s="106"/>
      <c r="G395" s="107"/>
      <c r="H395" s="108" t="s">
        <v>1195</v>
      </c>
      <c r="I395" s="109">
        <v>4</v>
      </c>
      <c r="J395" s="110">
        <v>4000</v>
      </c>
      <c r="K395" s="110">
        <f>IF(I395="","",J395*I395)</f>
        <v>16000</v>
      </c>
      <c r="L395" s="111" t="str">
        <f>IF(A395=1,K395,"")</f>
        <v/>
      </c>
      <c r="M395" s="111">
        <f>IF(A395=2,K395,"")</f>
        <v>16000</v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/>
      <c r="B396" s="104"/>
      <c r="C396" s="105"/>
      <c r="D396" s="105"/>
      <c r="E396" s="105"/>
      <c r="F396" s="106"/>
      <c r="G396" s="107"/>
      <c r="H396" s="108"/>
      <c r="I396" s="109"/>
      <c r="J396" s="110"/>
      <c r="K396" s="110" t="str">
        <f>IF(I396="","",J396*I396)</f>
        <v/>
      </c>
      <c r="L396" s="111" t="str">
        <f>IF(A396=1,K396,"")</f>
        <v/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/>
      <c r="B397" s="104"/>
      <c r="C397" s="105" t="s">
        <v>1193</v>
      </c>
      <c r="D397" s="105"/>
      <c r="E397" s="105"/>
      <c r="F397" s="114" t="s">
        <v>1620</v>
      </c>
      <c r="G397" s="107"/>
      <c r="H397" s="108" t="s">
        <v>1184</v>
      </c>
      <c r="I397" s="109">
        <v>2</v>
      </c>
      <c r="J397" s="110"/>
      <c r="K397" s="110">
        <v>0</v>
      </c>
      <c r="L397" s="111" t="str">
        <f>IF(A397=1,K397,"")</f>
        <v/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>
        <v>2</v>
      </c>
      <c r="B398" s="104"/>
      <c r="C398" s="105" t="s">
        <v>1137</v>
      </c>
      <c r="D398" s="105"/>
      <c r="E398" s="105"/>
      <c r="F398" s="114"/>
      <c r="G398" s="107"/>
      <c r="H398" s="108" t="s">
        <v>68</v>
      </c>
      <c r="I398" s="109">
        <v>5.8500000000000005</v>
      </c>
      <c r="J398" s="110">
        <v>1000</v>
      </c>
      <c r="K398" s="110">
        <f>IF(I398="","",J398*I398)</f>
        <v>5850.0000000000009</v>
      </c>
      <c r="L398" s="111" t="str">
        <f>IF(A398=1,K398,"")</f>
        <v/>
      </c>
      <c r="M398" s="111">
        <f>IF(A398=2,K398,"")</f>
        <v>5850.0000000000009</v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>
        <v>2</v>
      </c>
      <c r="B399" s="104"/>
      <c r="C399" s="105" t="s">
        <v>1139</v>
      </c>
      <c r="D399" s="105"/>
      <c r="E399" s="105"/>
      <c r="F399" s="113"/>
      <c r="G399" s="107"/>
      <c r="H399" s="108" t="s">
        <v>68</v>
      </c>
      <c r="I399" s="109">
        <v>2.7039999999999997</v>
      </c>
      <c r="J399" s="110">
        <v>2000</v>
      </c>
      <c r="K399" s="110">
        <f>IF(I399="","",J399*I399)</f>
        <v>5407.9999999999991</v>
      </c>
      <c r="L399" s="111" t="str">
        <f>IF(A399=1,K399,"")</f>
        <v/>
      </c>
      <c r="M399" s="111">
        <f>IF(A399=2,K399,"")</f>
        <v>5407.9999999999991</v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>
        <v>2</v>
      </c>
      <c r="B400" s="104"/>
      <c r="C400" s="105" t="s">
        <v>1194</v>
      </c>
      <c r="D400" s="105"/>
      <c r="E400" s="105"/>
      <c r="F400" s="114"/>
      <c r="G400" s="107"/>
      <c r="H400" s="108" t="s">
        <v>68</v>
      </c>
      <c r="I400" s="109">
        <v>2.8455555555555563</v>
      </c>
      <c r="J400" s="110">
        <v>800</v>
      </c>
      <c r="K400" s="110">
        <f>IF(I400="","",J400*I400)</f>
        <v>2276.4444444444453</v>
      </c>
      <c r="L400" s="111" t="str">
        <f>IF(A400=1,K400,"")</f>
        <v/>
      </c>
      <c r="M400" s="111">
        <f>IF(A400=2,K400,"")</f>
        <v>2276.4444444444453</v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>
        <v>2</v>
      </c>
      <c r="B402" s="104"/>
      <c r="C402" s="105" t="s">
        <v>941</v>
      </c>
      <c r="D402" s="105"/>
      <c r="E402" s="105"/>
      <c r="F402" s="114"/>
      <c r="G402" s="107"/>
      <c r="H402" s="108" t="s">
        <v>947</v>
      </c>
      <c r="I402" s="109">
        <v>0.08</v>
      </c>
      <c r="J402" s="110">
        <v>108284.44444444444</v>
      </c>
      <c r="K402" s="110">
        <f>IF(I402="","",J402*I402)</f>
        <v>8662.7555555555555</v>
      </c>
      <c r="L402" s="111" t="str">
        <f>IF(A402=1,K402,"")</f>
        <v/>
      </c>
      <c r="M402" s="111">
        <f>IF(A402=2,K402,"")</f>
        <v>8662.7555555555555</v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457099.2</v>
      </c>
      <c r="L403" s="119">
        <f>SUM(L383:L402)</f>
        <v>340152</v>
      </c>
      <c r="M403" s="119">
        <f>SUM(M383:M402)</f>
        <v>116947.2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228549.6</v>
      </c>
      <c r="L404" s="126">
        <f>IF($I$4="","",L403/$I$4)</f>
        <v>6322.5278810408927</v>
      </c>
      <c r="M404" s="126">
        <f>IF($I$4="","",M403/$I$4)</f>
        <v>2173.7397769516729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24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1600</v>
      </c>
      <c r="C407" s="84"/>
      <c r="D407" s="84"/>
      <c r="E407" s="84"/>
      <c r="F407" s="84"/>
      <c r="G407" s="84"/>
      <c r="H407" s="85"/>
      <c r="I407" s="86"/>
      <c r="J407" s="87"/>
      <c r="K407" s="87" t="s">
        <v>1623</v>
      </c>
      <c r="L407" s="88"/>
      <c r="M407" s="88"/>
      <c r="N407" s="88"/>
      <c r="O407" s="88"/>
      <c r="P407" s="89">
        <v>136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1622</v>
      </c>
      <c r="C409" s="232"/>
      <c r="D409" s="232"/>
      <c r="E409" s="232"/>
      <c r="F409" s="232"/>
      <c r="G409" s="232"/>
      <c r="H409" s="97" t="s">
        <v>1184</v>
      </c>
      <c r="I409" s="98">
        <v>1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/>
      <c r="B410" s="104"/>
      <c r="C410" s="105" t="s">
        <v>1185</v>
      </c>
      <c r="D410" s="105"/>
      <c r="E410" s="105"/>
      <c r="F410" s="106"/>
      <c r="G410" s="107"/>
      <c r="H410" s="108"/>
      <c r="I410" s="109"/>
      <c r="J410" s="110"/>
      <c r="K410" s="110" t="str">
        <f>IF(I410="","",J410*I410)</f>
        <v/>
      </c>
      <c r="L410" s="111" t="str">
        <f>IF(A410=1,K410,"")</f>
        <v/>
      </c>
      <c r="M410" s="111" t="str">
        <f>IF(A410=2,K410,"")</f>
        <v/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>
        <v>1</v>
      </c>
      <c r="B411" s="104"/>
      <c r="C411" s="105" t="s">
        <v>352</v>
      </c>
      <c r="D411" s="105"/>
      <c r="E411" s="105"/>
      <c r="F411" s="106"/>
      <c r="G411" s="107"/>
      <c r="H411" s="108" t="s">
        <v>68</v>
      </c>
      <c r="I411" s="109">
        <v>0.54</v>
      </c>
      <c r="J411" s="110">
        <v>1900</v>
      </c>
      <c r="K411" s="110">
        <f>IF(I411="","",J411*I411)</f>
        <v>1026</v>
      </c>
      <c r="L411" s="111">
        <f>IF(A411=1,K411,"")</f>
        <v>1026</v>
      </c>
      <c r="M411" s="111" t="str">
        <f>IF(A411=2,K411,"")</f>
        <v/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 t="s">
        <v>855</v>
      </c>
      <c r="R411" s="102"/>
    </row>
    <row r="412" spans="1:18" ht="27" customHeight="1">
      <c r="A412" s="103">
        <v>1</v>
      </c>
      <c r="B412" s="104"/>
      <c r="C412" s="105" t="s">
        <v>936</v>
      </c>
      <c r="D412" s="105"/>
      <c r="E412" s="105"/>
      <c r="F412" s="106"/>
      <c r="G412" s="107"/>
      <c r="H412" s="108" t="s">
        <v>68</v>
      </c>
      <c r="I412" s="109">
        <v>0.25</v>
      </c>
      <c r="J412" s="110">
        <v>20800</v>
      </c>
      <c r="K412" s="110">
        <f>IF(I412="","",J412*I412)</f>
        <v>5200</v>
      </c>
      <c r="L412" s="111">
        <f>IF(A412=1,K412,"")</f>
        <v>5200</v>
      </c>
      <c r="M412" s="111" t="str">
        <f>IF(A412=2,K412,"")</f>
        <v/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 t="s">
        <v>949</v>
      </c>
      <c r="R412" s="102"/>
    </row>
    <row r="413" spans="1:18" ht="27" customHeight="1">
      <c r="A413" s="103">
        <v>1</v>
      </c>
      <c r="B413" s="104"/>
      <c r="C413" s="105" t="s">
        <v>1619</v>
      </c>
      <c r="D413" s="105"/>
      <c r="E413" s="105"/>
      <c r="F413" s="113" t="s">
        <v>1624</v>
      </c>
      <c r="G413" s="107"/>
      <c r="H413" s="108" t="s">
        <v>1184</v>
      </c>
      <c r="I413" s="109">
        <v>1</v>
      </c>
      <c r="J413" s="110">
        <v>194300</v>
      </c>
      <c r="K413" s="110">
        <f>IF(I413="","",J413*I413)</f>
        <v>194300</v>
      </c>
      <c r="L413" s="111">
        <f>IF(A413=1,K413,"")</f>
        <v>194300</v>
      </c>
      <c r="M413" s="111" t="str">
        <f>IF(A413=2,K413,"")</f>
        <v/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 t="s">
        <v>1630</v>
      </c>
      <c r="R413" s="102"/>
    </row>
    <row r="414" spans="1:18" ht="27" customHeight="1">
      <c r="A414" s="103">
        <v>1</v>
      </c>
      <c r="B414" s="104"/>
      <c r="C414" s="105" t="s">
        <v>1625</v>
      </c>
      <c r="D414" s="105"/>
      <c r="E414" s="105"/>
      <c r="F414" s="106"/>
      <c r="G414" s="107"/>
      <c r="H414" s="108" t="s">
        <v>1537</v>
      </c>
      <c r="I414" s="109">
        <v>2</v>
      </c>
      <c r="J414" s="110">
        <v>60000</v>
      </c>
      <c r="K414" s="110">
        <f>IF(I414="","",J414*I414)</f>
        <v>120000</v>
      </c>
      <c r="L414" s="111">
        <f>IF(A414=1,K414,"")</f>
        <v>120000</v>
      </c>
      <c r="M414" s="111" t="str">
        <f>IF(A414=2,K414,"")</f>
        <v/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 t="s">
        <v>1631</v>
      </c>
      <c r="R414" s="102"/>
    </row>
    <row r="415" spans="1:18" ht="27" customHeight="1">
      <c r="A415" s="103"/>
      <c r="B415" s="104"/>
      <c r="C415" s="105" t="s">
        <v>1188</v>
      </c>
      <c r="D415" s="105"/>
      <c r="E415" s="105"/>
      <c r="F415" s="113"/>
      <c r="G415" s="107"/>
      <c r="H415" s="108"/>
      <c r="I415" s="109"/>
      <c r="J415" s="110"/>
      <c r="K415" s="110" t="str">
        <f>IF(I415="","",J415*I415)</f>
        <v/>
      </c>
      <c r="L415" s="111" t="str">
        <f>IF(A415=1,K415,"")</f>
        <v/>
      </c>
      <c r="M415" s="111" t="str">
        <f>IF(A415=2,K415,"")</f>
        <v/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>
        <v>2</v>
      </c>
      <c r="B416" s="104"/>
      <c r="C416" s="105" t="s">
        <v>934</v>
      </c>
      <c r="D416" s="105"/>
      <c r="E416" s="105"/>
      <c r="F416" s="114"/>
      <c r="G416" s="107"/>
      <c r="H416" s="108" t="s">
        <v>76</v>
      </c>
      <c r="I416" s="109">
        <v>2.56</v>
      </c>
      <c r="J416" s="110">
        <v>600</v>
      </c>
      <c r="K416" s="110">
        <f>IF(I416="","",J416*I416)</f>
        <v>1536</v>
      </c>
      <c r="L416" s="111" t="str">
        <f>IF(A416=1,K416,"")</f>
        <v/>
      </c>
      <c r="M416" s="111">
        <f>IF(A416=2,K416,"")</f>
        <v>1536</v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>
        <v>2</v>
      </c>
      <c r="B417" s="104"/>
      <c r="C417" s="105" t="s">
        <v>1189</v>
      </c>
      <c r="D417" s="105"/>
      <c r="E417" s="105"/>
      <c r="F417" s="113"/>
      <c r="G417" s="107"/>
      <c r="H417" s="108" t="s">
        <v>76</v>
      </c>
      <c r="I417" s="109">
        <v>2.56</v>
      </c>
      <c r="J417" s="110">
        <v>600</v>
      </c>
      <c r="K417" s="110">
        <f>IF(I417="","",J417*I417)</f>
        <v>1536</v>
      </c>
      <c r="L417" s="111" t="str">
        <f>IF(A417=1,K417,"")</f>
        <v/>
      </c>
      <c r="M417" s="111">
        <f>IF(A417=2,K417,"")</f>
        <v>1536</v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/>
      <c r="B418" s="104"/>
      <c r="C418" s="105" t="s">
        <v>1626</v>
      </c>
      <c r="D418" s="105"/>
      <c r="E418" s="105"/>
      <c r="F418" s="113"/>
      <c r="G418" s="107"/>
      <c r="H418" s="108" t="s">
        <v>1184</v>
      </c>
      <c r="I418" s="109">
        <v>1</v>
      </c>
      <c r="J418" s="110"/>
      <c r="K418" s="110">
        <v>43779.35</v>
      </c>
      <c r="L418" s="111">
        <v>0</v>
      </c>
      <c r="M418" s="111">
        <v>43779.35</v>
      </c>
      <c r="N418" s="111">
        <v>0</v>
      </c>
      <c r="O418" s="111" t="str">
        <f>IF(A418=4,K418,"")</f>
        <v/>
      </c>
      <c r="P418" s="111">
        <v>0</v>
      </c>
      <c r="Q418" s="112" t="s">
        <v>1632</v>
      </c>
      <c r="R418" s="82"/>
    </row>
    <row r="419" spans="1:18" ht="27" customHeight="1">
      <c r="A419" s="103">
        <v>2</v>
      </c>
      <c r="B419" s="104"/>
      <c r="C419" s="105" t="s">
        <v>935</v>
      </c>
      <c r="D419" s="105"/>
      <c r="E419" s="105"/>
      <c r="F419" s="113"/>
      <c r="G419" s="107"/>
      <c r="H419" s="108" t="s">
        <v>76</v>
      </c>
      <c r="I419" s="109">
        <v>0.32</v>
      </c>
      <c r="J419" s="110">
        <v>0</v>
      </c>
      <c r="K419" s="110">
        <f>IF(I419="","",J419*I419)</f>
        <v>0</v>
      </c>
      <c r="L419" s="111" t="str">
        <f>IF(A419=1,K419,"")</f>
        <v/>
      </c>
      <c r="M419" s="111">
        <f>IF(A419=2,K419,"")</f>
        <v>0</v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 t="s">
        <v>948</v>
      </c>
      <c r="R419" s="82"/>
    </row>
    <row r="420" spans="1:18" ht="27" customHeight="1">
      <c r="A420" s="103">
        <v>2</v>
      </c>
      <c r="B420" s="104"/>
      <c r="C420" s="105" t="s">
        <v>1128</v>
      </c>
      <c r="D420" s="105"/>
      <c r="E420" s="105"/>
      <c r="F420" s="106"/>
      <c r="G420" s="107"/>
      <c r="H420" s="108" t="s">
        <v>68</v>
      </c>
      <c r="I420" s="109">
        <v>0.14000000000000001</v>
      </c>
      <c r="J420" s="110">
        <v>13000</v>
      </c>
      <c r="K420" s="110">
        <f>IF(I420="","",J420*I420)</f>
        <v>1820.0000000000002</v>
      </c>
      <c r="L420" s="111" t="str">
        <f>IF(A420=1,K420,"")</f>
        <v/>
      </c>
      <c r="M420" s="111">
        <f>IF(A420=2,K420,"")</f>
        <v>1820.0000000000002</v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>
        <v>2</v>
      </c>
      <c r="B421" s="104"/>
      <c r="C421" s="105" t="s">
        <v>1627</v>
      </c>
      <c r="D421" s="105"/>
      <c r="E421" s="105"/>
      <c r="F421" s="106"/>
      <c r="G421" s="107"/>
      <c r="H421" s="108" t="s">
        <v>634</v>
      </c>
      <c r="I421" s="109">
        <v>2</v>
      </c>
      <c r="J421" s="110">
        <v>1500</v>
      </c>
      <c r="K421" s="110">
        <f>IF(I421="","",J421*I421)</f>
        <v>3000</v>
      </c>
      <c r="L421" s="111" t="str">
        <f>IF(A421=1,K421,"")</f>
        <v/>
      </c>
      <c r="M421" s="111">
        <f>IF(A421=2,K421,"")</f>
        <v>3000</v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>
        <v>2</v>
      </c>
      <c r="B422" s="104"/>
      <c r="C422" s="105" t="s">
        <v>1192</v>
      </c>
      <c r="D422" s="105"/>
      <c r="E422" s="105"/>
      <c r="F422" s="106"/>
      <c r="G422" s="107"/>
      <c r="H422" s="108" t="s">
        <v>1195</v>
      </c>
      <c r="I422" s="109">
        <v>2</v>
      </c>
      <c r="J422" s="110">
        <v>5000</v>
      </c>
      <c r="K422" s="110">
        <f>IF(I422="","",J422*I422)</f>
        <v>10000</v>
      </c>
      <c r="L422" s="111" t="str">
        <f>IF(A422=1,K422,"")</f>
        <v/>
      </c>
      <c r="M422" s="111">
        <f>IF(A422=2,K422,"")</f>
        <v>10000</v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>
        <v>2</v>
      </c>
      <c r="B423" s="104"/>
      <c r="C423" s="105" t="s">
        <v>1628</v>
      </c>
      <c r="D423" s="105"/>
      <c r="E423" s="105"/>
      <c r="F423" s="106"/>
      <c r="G423" s="107"/>
      <c r="H423" s="108" t="s">
        <v>1141</v>
      </c>
      <c r="I423" s="109">
        <v>1</v>
      </c>
      <c r="J423" s="110">
        <v>20000</v>
      </c>
      <c r="K423" s="110">
        <f>IF(I423="","",J423*I423)</f>
        <v>20000</v>
      </c>
      <c r="L423" s="111" t="str">
        <f>IF(A423=1,K423,"")</f>
        <v/>
      </c>
      <c r="M423" s="111">
        <f>IF(A423=2,K423,"")</f>
        <v>20000</v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>
        <v>2</v>
      </c>
      <c r="B424" s="104"/>
      <c r="C424" s="105" t="s">
        <v>1193</v>
      </c>
      <c r="D424" s="105"/>
      <c r="E424" s="105"/>
      <c r="F424" s="114" t="s">
        <v>1629</v>
      </c>
      <c r="G424" s="107"/>
      <c r="H424" s="108" t="s">
        <v>68</v>
      </c>
      <c r="I424" s="109">
        <v>11.8</v>
      </c>
      <c r="J424" s="110">
        <v>800</v>
      </c>
      <c r="K424" s="110">
        <f>IF(I424="","",J424*I424)</f>
        <v>9440</v>
      </c>
      <c r="L424" s="111" t="str">
        <f>IF(A424=1,K424,"")</f>
        <v/>
      </c>
      <c r="M424" s="111">
        <f>IF(A424=2,K424,"")</f>
        <v>9440</v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>
        <v>2</v>
      </c>
      <c r="B425" s="104"/>
      <c r="C425" s="105"/>
      <c r="D425" s="105"/>
      <c r="E425" s="105"/>
      <c r="F425" s="114">
        <v>0</v>
      </c>
      <c r="G425" s="107"/>
      <c r="H425" s="108" t="s">
        <v>68</v>
      </c>
      <c r="I425" s="109">
        <v>8</v>
      </c>
      <c r="J425" s="110">
        <v>1000</v>
      </c>
      <c r="K425" s="110">
        <f>IF(I425="","",J425*I425)</f>
        <v>8000</v>
      </c>
      <c r="L425" s="111" t="str">
        <f>IF(A425=1,K425,"")</f>
        <v/>
      </c>
      <c r="M425" s="111">
        <f>IF(A425=2,K425,"")</f>
        <v>8000</v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>
        <v>2</v>
      </c>
      <c r="B426" s="104"/>
      <c r="C426" s="105" t="s">
        <v>1140</v>
      </c>
      <c r="D426" s="105"/>
      <c r="E426" s="105"/>
      <c r="F426" s="113"/>
      <c r="G426" s="107"/>
      <c r="H426" s="108" t="s">
        <v>68</v>
      </c>
      <c r="I426" s="109">
        <v>2.91</v>
      </c>
      <c r="J426" s="110">
        <v>3000</v>
      </c>
      <c r="K426" s="110">
        <f>IF(I426="","",J426*I426)</f>
        <v>8730</v>
      </c>
      <c r="L426" s="111" t="str">
        <f>IF(A426=1,K426,"")</f>
        <v/>
      </c>
      <c r="M426" s="111">
        <f>IF(A426=2,K426,"")</f>
        <v>8730</v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/>
      <c r="B427" s="104"/>
      <c r="C427" s="105"/>
      <c r="D427" s="105"/>
      <c r="E427" s="105"/>
      <c r="F427" s="114"/>
      <c r="G427" s="107"/>
      <c r="H427" s="108"/>
      <c r="I427" s="109"/>
      <c r="J427" s="110"/>
      <c r="K427" s="110" t="str">
        <f>IF(I427="","",J427*I427)</f>
        <v/>
      </c>
      <c r="L427" s="111" t="str">
        <f>IF(A427=1,K427,"")</f>
        <v/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>
        <v>2</v>
      </c>
      <c r="B428" s="104"/>
      <c r="C428" s="105" t="s">
        <v>941</v>
      </c>
      <c r="D428" s="105"/>
      <c r="E428" s="105"/>
      <c r="F428" s="114"/>
      <c r="G428" s="107"/>
      <c r="H428" s="108" t="s">
        <v>947</v>
      </c>
      <c r="I428" s="109">
        <v>0.08</v>
      </c>
      <c r="J428" s="110">
        <v>109601.35</v>
      </c>
      <c r="K428" s="110">
        <f>IF(I428="","",J428*I428)</f>
        <v>8768.1080000000002</v>
      </c>
      <c r="L428" s="111" t="str">
        <f>IF(A428=1,K428,"")</f>
        <v/>
      </c>
      <c r="M428" s="111">
        <f>IF(A428=2,K428,"")</f>
        <v>8768.1080000000002</v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437135.45799999998</v>
      </c>
      <c r="L430" s="119">
        <f>SUM(L410:L429)</f>
        <v>320526</v>
      </c>
      <c r="M430" s="119">
        <f>SUM(M410:M429)</f>
        <v>116609.45800000001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437135.45799999998</v>
      </c>
      <c r="L431" s="126">
        <f>IF($I$4="","",L430/$I$4)</f>
        <v>5957.7323420074354</v>
      </c>
      <c r="M431" s="126">
        <f>IF($I$4="","",M430/$I$4)</f>
        <v>2167.462044609666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24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1600</v>
      </c>
      <c r="C434" s="84"/>
      <c r="D434" s="84"/>
      <c r="E434" s="84"/>
      <c r="F434" s="84"/>
      <c r="G434" s="84"/>
      <c r="H434" s="85"/>
      <c r="I434" s="86"/>
      <c r="J434" s="87"/>
      <c r="K434" s="87" t="s">
        <v>1634</v>
      </c>
      <c r="L434" s="88"/>
      <c r="M434" s="88"/>
      <c r="N434" s="88"/>
      <c r="O434" s="88"/>
      <c r="P434" s="89">
        <v>137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1633</v>
      </c>
      <c r="C436" s="232"/>
      <c r="D436" s="232"/>
      <c r="E436" s="232"/>
      <c r="F436" s="232"/>
      <c r="G436" s="232"/>
      <c r="H436" s="97" t="s">
        <v>76</v>
      </c>
      <c r="I436" s="98">
        <v>169.2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2</v>
      </c>
      <c r="B437" s="104"/>
      <c r="C437" s="105" t="s">
        <v>1456</v>
      </c>
      <c r="D437" s="105"/>
      <c r="E437" s="105"/>
      <c r="F437" s="106" t="s">
        <v>964</v>
      </c>
      <c r="G437" s="107"/>
      <c r="H437" s="108" t="s">
        <v>76</v>
      </c>
      <c r="I437" s="109">
        <v>169.2</v>
      </c>
      <c r="J437" s="110">
        <v>700</v>
      </c>
      <c r="K437" s="110">
        <f>IF(I437="","",J437*I437)</f>
        <v>118439.99999999999</v>
      </c>
      <c r="L437" s="111" t="str">
        <f>IF(A437=1,K437,"")</f>
        <v/>
      </c>
      <c r="M437" s="111">
        <f>IF(A437=2,K437,"")</f>
        <v>118439.99999999999</v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/>
      <c r="R437" s="102"/>
    </row>
    <row r="438" spans="1:18" ht="27" customHeight="1">
      <c r="A438" s="103">
        <v>2</v>
      </c>
      <c r="B438" s="104"/>
      <c r="C438" s="105" t="s">
        <v>1635</v>
      </c>
      <c r="D438" s="105"/>
      <c r="E438" s="105"/>
      <c r="F438" s="106"/>
      <c r="G438" s="107"/>
      <c r="H438" s="108" t="s">
        <v>76</v>
      </c>
      <c r="I438" s="109">
        <v>169.2</v>
      </c>
      <c r="J438" s="110">
        <v>800</v>
      </c>
      <c r="K438" s="110">
        <f>IF(I438="","",J438*I438)</f>
        <v>135360</v>
      </c>
      <c r="L438" s="111" t="str">
        <f>IF(A438=1,K438,"")</f>
        <v/>
      </c>
      <c r="M438" s="111">
        <f>IF(A438=2,K438,"")</f>
        <v>135360</v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/>
      <c r="R438" s="102"/>
    </row>
    <row r="439" spans="1:18" ht="27" customHeight="1">
      <c r="A439" s="103">
        <v>2</v>
      </c>
      <c r="B439" s="104"/>
      <c r="C439" s="105" t="s">
        <v>935</v>
      </c>
      <c r="D439" s="105"/>
      <c r="E439" s="105"/>
      <c r="F439" s="106" t="s">
        <v>1636</v>
      </c>
      <c r="G439" s="107"/>
      <c r="H439" s="108" t="s">
        <v>76</v>
      </c>
      <c r="I439" s="109">
        <v>3.88</v>
      </c>
      <c r="J439" s="110">
        <v>5500</v>
      </c>
      <c r="K439" s="110">
        <f>IF(I439="","",J439*I439)</f>
        <v>21340</v>
      </c>
      <c r="L439" s="111" t="str">
        <f>IF(A439=1,K439,"")</f>
        <v/>
      </c>
      <c r="M439" s="111">
        <f>IF(A439=2,K439,"")</f>
        <v>21340</v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/>
      <c r="R439" s="102"/>
    </row>
    <row r="440" spans="1:18" ht="27" customHeight="1">
      <c r="A440" s="103">
        <v>2</v>
      </c>
      <c r="B440" s="104"/>
      <c r="C440" s="105" t="s">
        <v>1458</v>
      </c>
      <c r="D440" s="105"/>
      <c r="E440" s="105"/>
      <c r="F440" s="113"/>
      <c r="G440" s="107"/>
      <c r="H440" s="108" t="s">
        <v>110</v>
      </c>
      <c r="I440" s="109">
        <v>10.84</v>
      </c>
      <c r="J440" s="110">
        <v>150</v>
      </c>
      <c r="K440" s="110">
        <f>IF(I440="","",J440*I440)</f>
        <v>1626</v>
      </c>
      <c r="L440" s="111" t="str">
        <f>IF(A440=1,K440,"")</f>
        <v/>
      </c>
      <c r="M440" s="111">
        <f>IF(A440=2,K440,"")</f>
        <v>1626</v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>
        <v>2</v>
      </c>
      <c r="B441" s="104"/>
      <c r="C441" s="105" t="s">
        <v>1459</v>
      </c>
      <c r="D441" s="105"/>
      <c r="E441" s="105"/>
      <c r="F441" s="106"/>
      <c r="G441" s="107"/>
      <c r="H441" s="108" t="s">
        <v>76</v>
      </c>
      <c r="I441" s="109">
        <v>169.2</v>
      </c>
      <c r="J441" s="110">
        <v>200</v>
      </c>
      <c r="K441" s="110">
        <f>IF(I441="","",J441*I441)</f>
        <v>33840</v>
      </c>
      <c r="L441" s="111" t="str">
        <f>IF(A441=1,K441,"")</f>
        <v/>
      </c>
      <c r="M441" s="111">
        <f>IF(A441=2,K441,"")</f>
        <v>33840</v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>
        <v>2</v>
      </c>
      <c r="B442" s="104"/>
      <c r="C442" s="105" t="s">
        <v>1637</v>
      </c>
      <c r="D442" s="105"/>
      <c r="E442" s="105"/>
      <c r="F442" s="113"/>
      <c r="G442" s="107"/>
      <c r="H442" s="108" t="s">
        <v>68</v>
      </c>
      <c r="I442" s="109">
        <v>11.84</v>
      </c>
      <c r="J442" s="110">
        <v>27408.120777027023</v>
      </c>
      <c r="K442" s="110">
        <f>IF(I442="","",J442*I442)</f>
        <v>324512.14999999997</v>
      </c>
      <c r="L442" s="111" t="str">
        <f>IF(A442=1,K442,"")</f>
        <v/>
      </c>
      <c r="M442" s="111">
        <f>IF(A442=2,K442,"")</f>
        <v>324512.14999999997</v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 t="s">
        <v>1640</v>
      </c>
      <c r="R442" s="82"/>
    </row>
    <row r="443" spans="1:18" ht="27" customHeight="1">
      <c r="A443" s="103">
        <v>2</v>
      </c>
      <c r="B443" s="104"/>
      <c r="C443" s="105" t="s">
        <v>1461</v>
      </c>
      <c r="D443" s="105"/>
      <c r="E443" s="105"/>
      <c r="F443" s="114"/>
      <c r="G443" s="107"/>
      <c r="H443" s="108" t="s">
        <v>76</v>
      </c>
      <c r="I443" s="109">
        <v>169.2</v>
      </c>
      <c r="J443" s="110">
        <v>800</v>
      </c>
      <c r="K443" s="110">
        <f>IF(I443="","",J443*I443)</f>
        <v>135360</v>
      </c>
      <c r="L443" s="111" t="str">
        <f>IF(A443=1,K443,"")</f>
        <v/>
      </c>
      <c r="M443" s="111">
        <f>IF(A443=2,K443,"")</f>
        <v>135360</v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>
        <v>2</v>
      </c>
      <c r="B444" s="104"/>
      <c r="C444" s="105" t="s">
        <v>1462</v>
      </c>
      <c r="D444" s="105"/>
      <c r="E444" s="105"/>
      <c r="F444" s="113"/>
      <c r="G444" s="107"/>
      <c r="H444" s="108" t="s">
        <v>76</v>
      </c>
      <c r="I444" s="109">
        <v>169.2</v>
      </c>
      <c r="J444" s="110">
        <v>100</v>
      </c>
      <c r="K444" s="110">
        <f>IF(I444="","",J444*I444)</f>
        <v>16920</v>
      </c>
      <c r="L444" s="111" t="str">
        <f>IF(A444=1,K444,"")</f>
        <v/>
      </c>
      <c r="M444" s="111">
        <f>IF(A444=2,K444,"")</f>
        <v>16920</v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/>
      <c r="B445" s="104"/>
      <c r="C445" s="105"/>
      <c r="D445" s="105"/>
      <c r="E445" s="105"/>
      <c r="F445" s="113"/>
      <c r="G445" s="107"/>
      <c r="H445" s="108"/>
      <c r="I445" s="109"/>
      <c r="J445" s="110"/>
      <c r="K445" s="110" t="str">
        <f>IF(I445="","",J445*I445)</f>
        <v/>
      </c>
      <c r="L445" s="111" t="str">
        <f>IF(A445=1,K445,"")</f>
        <v/>
      </c>
      <c r="M445" s="111" t="str">
        <f>IF(A445=2,K445,"")</f>
        <v/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>
        <v>1</v>
      </c>
      <c r="B446" s="104"/>
      <c r="C446" s="105" t="s">
        <v>352</v>
      </c>
      <c r="D446" s="105"/>
      <c r="E446" s="105"/>
      <c r="F446" s="113"/>
      <c r="G446" s="107"/>
      <c r="H446" s="108" t="s">
        <v>68</v>
      </c>
      <c r="I446" s="109">
        <v>23.69</v>
      </c>
      <c r="J446" s="110">
        <v>1900</v>
      </c>
      <c r="K446" s="110">
        <f>IF(I446="","",J446*I446)</f>
        <v>45011</v>
      </c>
      <c r="L446" s="111">
        <f>IF(A446=1,K446,"")</f>
        <v>45011</v>
      </c>
      <c r="M446" s="111" t="str">
        <f>IF(A446=2,K446,"")</f>
        <v/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 t="s">
        <v>855</v>
      </c>
      <c r="R446" s="82"/>
    </row>
    <row r="447" spans="1:18" ht="27" customHeight="1">
      <c r="A447" s="103">
        <v>1</v>
      </c>
      <c r="B447" s="104"/>
      <c r="C447" s="105" t="s">
        <v>627</v>
      </c>
      <c r="D447" s="105"/>
      <c r="E447" s="105"/>
      <c r="F447" s="106" t="s">
        <v>1638</v>
      </c>
      <c r="G447" s="107"/>
      <c r="H447" s="108" t="s">
        <v>76</v>
      </c>
      <c r="I447" s="109">
        <v>203.04</v>
      </c>
      <c r="J447" s="110">
        <v>695</v>
      </c>
      <c r="K447" s="110">
        <f>IF(I447="","",J447*I447)</f>
        <v>141112.79999999999</v>
      </c>
      <c r="L447" s="111">
        <f>IF(A447=1,K447,"")</f>
        <v>141112.79999999999</v>
      </c>
      <c r="M447" s="111" t="str">
        <f>IF(A447=2,K447,"")</f>
        <v/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 t="s">
        <v>1466</v>
      </c>
      <c r="R447" s="115"/>
    </row>
    <row r="448" spans="1:18" ht="27" customHeight="1">
      <c r="A448" s="103">
        <v>1</v>
      </c>
      <c r="B448" s="104"/>
      <c r="C448" s="105" t="s">
        <v>1463</v>
      </c>
      <c r="D448" s="105"/>
      <c r="E448" s="105"/>
      <c r="F448" s="106" t="s">
        <v>1248</v>
      </c>
      <c r="G448" s="107"/>
      <c r="H448" s="108" t="s">
        <v>643</v>
      </c>
      <c r="I448" s="109">
        <v>72.5</v>
      </c>
      <c r="J448" s="110">
        <v>180</v>
      </c>
      <c r="K448" s="110">
        <f>IF(I448="","",J448*I448)</f>
        <v>13050</v>
      </c>
      <c r="L448" s="111">
        <f>IF(A448=1,K448,"")</f>
        <v>13050</v>
      </c>
      <c r="M448" s="111" t="str">
        <f>IF(A448=2,K448,"")</f>
        <v/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>
        <v>1</v>
      </c>
      <c r="B449" s="104"/>
      <c r="C449" s="105" t="s">
        <v>1464</v>
      </c>
      <c r="D449" s="105"/>
      <c r="E449" s="105"/>
      <c r="F449" s="106" t="s">
        <v>1067</v>
      </c>
      <c r="G449" s="107"/>
      <c r="H449" s="108" t="s">
        <v>76</v>
      </c>
      <c r="I449" s="109">
        <v>0.76</v>
      </c>
      <c r="J449" s="110">
        <v>1250</v>
      </c>
      <c r="K449" s="110">
        <f>IF(I449="","",J449*I449)</f>
        <v>950</v>
      </c>
      <c r="L449" s="111">
        <f>IF(A449=1,K449,"")</f>
        <v>950</v>
      </c>
      <c r="M449" s="111" t="str">
        <f>IF(A449=2,K449,"")</f>
        <v/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>
        <v>1</v>
      </c>
      <c r="B450" s="104"/>
      <c r="C450" s="105" t="s">
        <v>936</v>
      </c>
      <c r="D450" s="105"/>
      <c r="E450" s="105"/>
      <c r="F450" s="106" t="s">
        <v>1639</v>
      </c>
      <c r="G450" s="107"/>
      <c r="H450" s="108" t="s">
        <v>68</v>
      </c>
      <c r="I450" s="109">
        <v>13.01</v>
      </c>
      <c r="J450" s="110">
        <v>20800</v>
      </c>
      <c r="K450" s="110">
        <f>IF(I450="","",J450*I450)</f>
        <v>270608</v>
      </c>
      <c r="L450" s="111">
        <f>IF(A450=1,K450,"")</f>
        <v>270608</v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 t="s">
        <v>949</v>
      </c>
      <c r="R450" s="115"/>
    </row>
    <row r="451" spans="1:18" ht="27" customHeight="1">
      <c r="A451" s="103"/>
      <c r="B451" s="104"/>
      <c r="C451" s="105"/>
      <c r="D451" s="105"/>
      <c r="E451" s="105"/>
      <c r="F451" s="114"/>
      <c r="G451" s="107"/>
      <c r="H451" s="108"/>
      <c r="I451" s="109"/>
      <c r="J451" s="110"/>
      <c r="K451" s="110" t="str">
        <f>IF(I451="","",J451*I451)</f>
        <v/>
      </c>
      <c r="L451" s="111" t="str">
        <f>IF(A451=1,K451,"")</f>
        <v/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>
        <v>2</v>
      </c>
      <c r="B452" s="104"/>
      <c r="C452" s="105" t="s">
        <v>941</v>
      </c>
      <c r="D452" s="105"/>
      <c r="E452" s="105"/>
      <c r="F452" s="114"/>
      <c r="G452" s="107"/>
      <c r="H452" s="108" t="s">
        <v>947</v>
      </c>
      <c r="I452" s="109">
        <v>0.08</v>
      </c>
      <c r="J452" s="110">
        <v>787398.14999999991</v>
      </c>
      <c r="K452" s="110">
        <f>IF(I452="","",J452*I452)</f>
        <v>62991.851999999992</v>
      </c>
      <c r="L452" s="111" t="str">
        <f>IF(A452=1,K452,"")</f>
        <v/>
      </c>
      <c r="M452" s="111">
        <f>IF(A452=2,K452,"")</f>
        <v>62991.851999999992</v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/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/>
      <c r="B454" s="104"/>
      <c r="C454" s="105"/>
      <c r="D454" s="105"/>
      <c r="E454" s="105"/>
      <c r="F454" s="114"/>
      <c r="G454" s="107"/>
      <c r="H454" s="108"/>
      <c r="I454" s="109"/>
      <c r="J454" s="110"/>
      <c r="K454" s="110" t="str">
        <f>IF(I454="","",J454*I454)</f>
        <v/>
      </c>
      <c r="L454" s="111" t="str">
        <f>IF(A454=1,K454,"")</f>
        <v/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/>
      <c r="R454" s="115"/>
    </row>
    <row r="455" spans="1:18" ht="27" customHeight="1">
      <c r="A455" s="103"/>
      <c r="B455" s="104"/>
      <c r="C455" s="105"/>
      <c r="D455" s="105"/>
      <c r="E455" s="105"/>
      <c r="F455" s="114"/>
      <c r="G455" s="107"/>
      <c r="H455" s="108"/>
      <c r="I455" s="109"/>
      <c r="J455" s="110"/>
      <c r="K455" s="110" t="str">
        <f>IF(I455="","",J455*I455)</f>
        <v/>
      </c>
      <c r="L455" s="111" t="str">
        <f>IF(A455=1,K455,"")</f>
        <v/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/>
      <c r="R455" s="82"/>
    </row>
    <row r="456" spans="1:18" ht="27" customHeight="1">
      <c r="A456" s="103"/>
      <c r="B456" s="104"/>
      <c r="C456" s="105"/>
      <c r="D456" s="105"/>
      <c r="E456" s="105"/>
      <c r="F456" s="114"/>
      <c r="G456" s="107"/>
      <c r="H456" s="108"/>
      <c r="I456" s="109"/>
      <c r="J456" s="110"/>
      <c r="K456" s="110" t="str">
        <f>IF(I456="","",J456*I456)</f>
        <v/>
      </c>
      <c r="L456" s="111" t="str">
        <f>IF(A456=1,K456,"")</f>
        <v/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1321121.8019999999</v>
      </c>
      <c r="L457" s="119">
        <f>SUM(L437:L456)</f>
        <v>470731.8</v>
      </c>
      <c r="M457" s="119">
        <f>SUM(M437:M456)</f>
        <v>850390.00199999986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7808.0484751773047</v>
      </c>
      <c r="L458" s="126">
        <f>IF($I$4="","",L457/$I$4)</f>
        <v>8749.661710037175</v>
      </c>
      <c r="M458" s="126">
        <f>IF($I$4="","",M457/$I$4)</f>
        <v>15806.505613382898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24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1641</v>
      </c>
      <c r="C461" s="84"/>
      <c r="D461" s="84"/>
      <c r="E461" s="84"/>
      <c r="F461" s="84"/>
      <c r="G461" s="84"/>
      <c r="H461" s="85"/>
      <c r="I461" s="86"/>
      <c r="J461" s="87"/>
      <c r="K461" s="87" t="s">
        <v>1643</v>
      </c>
      <c r="L461" s="88"/>
      <c r="M461" s="88"/>
      <c r="N461" s="88"/>
      <c r="O461" s="88"/>
      <c r="P461" s="89">
        <v>138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1642</v>
      </c>
      <c r="C463" s="232"/>
      <c r="D463" s="232"/>
      <c r="E463" s="232"/>
      <c r="F463" s="232"/>
      <c r="G463" s="232"/>
      <c r="H463" s="97" t="s">
        <v>110</v>
      </c>
      <c r="I463" s="98">
        <v>149.80000000000001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1</v>
      </c>
      <c r="B464" s="104"/>
      <c r="C464" s="105" t="s">
        <v>352</v>
      </c>
      <c r="D464" s="105"/>
      <c r="E464" s="105"/>
      <c r="F464" s="106"/>
      <c r="G464" s="107"/>
      <c r="H464" s="108" t="s">
        <v>68</v>
      </c>
      <c r="I464" s="109">
        <v>12.58</v>
      </c>
      <c r="J464" s="110">
        <v>1900</v>
      </c>
      <c r="K464" s="110">
        <f>IF(I464="","",J464*I464)</f>
        <v>23902</v>
      </c>
      <c r="L464" s="111">
        <f>IF(A464=1,K464,"")</f>
        <v>23902</v>
      </c>
      <c r="M464" s="111" t="str">
        <f>IF(A464=2,K464,"")</f>
        <v/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 t="s">
        <v>855</v>
      </c>
      <c r="R464" s="102"/>
    </row>
    <row r="465" spans="1:18" ht="27" customHeight="1">
      <c r="A465" s="103">
        <v>1</v>
      </c>
      <c r="B465" s="104"/>
      <c r="C465" s="105" t="s">
        <v>600</v>
      </c>
      <c r="D465" s="105"/>
      <c r="E465" s="105"/>
      <c r="F465" s="106" t="s">
        <v>1644</v>
      </c>
      <c r="G465" s="107"/>
      <c r="H465" s="108" t="s">
        <v>643</v>
      </c>
      <c r="I465" s="109">
        <v>77</v>
      </c>
      <c r="J465" s="110">
        <v>8900</v>
      </c>
      <c r="K465" s="110">
        <f>IF(I465="","",J465*I465)</f>
        <v>685300</v>
      </c>
      <c r="L465" s="111">
        <f>IF(A465=1,K465,"")</f>
        <v>685300</v>
      </c>
      <c r="M465" s="111" t="str">
        <f>IF(A465=2,K465,"")</f>
        <v/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 t="s">
        <v>1648</v>
      </c>
      <c r="R465" s="102"/>
    </row>
    <row r="466" spans="1:18" ht="27" customHeight="1">
      <c r="A466" s="103"/>
      <c r="B466" s="104"/>
      <c r="C466" s="105"/>
      <c r="D466" s="105"/>
      <c r="E466" s="105"/>
      <c r="F466" s="106"/>
      <c r="G466" s="107"/>
      <c r="H466" s="108"/>
      <c r="I466" s="109"/>
      <c r="J466" s="110"/>
      <c r="K466" s="110" t="str">
        <f>IF(I466="","",J466*I466)</f>
        <v/>
      </c>
      <c r="L466" s="111" t="str">
        <f>IF(A466=1,K466,"")</f>
        <v/>
      </c>
      <c r="M466" s="111" t="str">
        <f>IF(A466=2,K466,"")</f>
        <v/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/>
      <c r="R466" s="102"/>
    </row>
    <row r="467" spans="1:18" ht="27" customHeight="1">
      <c r="A467" s="103"/>
      <c r="B467" s="104"/>
      <c r="C467" s="105"/>
      <c r="D467" s="105"/>
      <c r="E467" s="105"/>
      <c r="F467" s="113"/>
      <c r="G467" s="107"/>
      <c r="H467" s="108"/>
      <c r="I467" s="109"/>
      <c r="J467" s="110"/>
      <c r="K467" s="110" t="str">
        <f>IF(I467="","",J467*I467)</f>
        <v/>
      </c>
      <c r="L467" s="111" t="str">
        <f>IF(A467=1,K467,"")</f>
        <v/>
      </c>
      <c r="M467" s="111" t="str">
        <f>IF(A467=2,K467,"")</f>
        <v/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/>
      <c r="B468" s="104"/>
      <c r="C468" s="105"/>
      <c r="D468" s="105"/>
      <c r="E468" s="105"/>
      <c r="F468" s="106"/>
      <c r="G468" s="107"/>
      <c r="H468" s="108"/>
      <c r="I468" s="109"/>
      <c r="J468" s="110"/>
      <c r="K468" s="110" t="str">
        <f>IF(I468="","",J468*I468)</f>
        <v/>
      </c>
      <c r="L468" s="111" t="str">
        <f>IF(A468=1,K468,"")</f>
        <v/>
      </c>
      <c r="M468" s="111" t="str">
        <f>IF(A468=2,K468,"")</f>
        <v/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>
        <v>1</v>
      </c>
      <c r="B469" s="104"/>
      <c r="C469" s="105" t="s">
        <v>1186</v>
      </c>
      <c r="D469" s="105"/>
      <c r="E469" s="105"/>
      <c r="F469" s="113"/>
      <c r="G469" s="107"/>
      <c r="H469" s="108" t="s">
        <v>68</v>
      </c>
      <c r="I469" s="109">
        <v>2.7</v>
      </c>
      <c r="J469" s="110">
        <v>3200</v>
      </c>
      <c r="K469" s="110">
        <f>IF(I469="","",J469*I469)</f>
        <v>8640</v>
      </c>
      <c r="L469" s="111">
        <f>IF(A469=1,K469,"")</f>
        <v>8640</v>
      </c>
      <c r="M469" s="111" t="str">
        <f>IF(A469=2,K469,"")</f>
        <v/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 t="s">
        <v>1196</v>
      </c>
      <c r="R469" s="82"/>
    </row>
    <row r="470" spans="1:18" ht="27" customHeight="1">
      <c r="A470" s="103">
        <v>2</v>
      </c>
      <c r="B470" s="104"/>
      <c r="C470" s="105" t="s">
        <v>1193</v>
      </c>
      <c r="D470" s="105"/>
      <c r="E470" s="105"/>
      <c r="F470" s="114" t="s">
        <v>1639</v>
      </c>
      <c r="G470" s="107"/>
      <c r="H470" s="108" t="s">
        <v>68</v>
      </c>
      <c r="I470" s="109">
        <v>71.155000000000001</v>
      </c>
      <c r="J470" s="110">
        <v>800</v>
      </c>
      <c r="K470" s="110">
        <f>IF(I470="","",J470*I470)</f>
        <v>56924</v>
      </c>
      <c r="L470" s="111" t="str">
        <f>IF(A470=1,K470,"")</f>
        <v/>
      </c>
      <c r="M470" s="111">
        <f>IF(A470=2,K470,"")</f>
        <v>56924</v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>
        <v>2</v>
      </c>
      <c r="B471" s="104"/>
      <c r="C471" s="105" t="s">
        <v>1193</v>
      </c>
      <c r="D471" s="105"/>
      <c r="E471" s="105"/>
      <c r="F471" s="113" t="s">
        <v>1274</v>
      </c>
      <c r="G471" s="107"/>
      <c r="H471" s="108" t="s">
        <v>76</v>
      </c>
      <c r="I471" s="109">
        <v>29.959999999999994</v>
      </c>
      <c r="J471" s="110">
        <v>1200</v>
      </c>
      <c r="K471" s="110">
        <f>IF(I471="","",J471*I471)</f>
        <v>35951.999999999993</v>
      </c>
      <c r="L471" s="111" t="str">
        <f>IF(A471=1,K471,"")</f>
        <v/>
      </c>
      <c r="M471" s="111">
        <f>IF(A471=2,K471,"")</f>
        <v>35951.999999999993</v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>
        <v>2</v>
      </c>
      <c r="B472" s="104"/>
      <c r="C472" s="105" t="s">
        <v>1193</v>
      </c>
      <c r="D472" s="105"/>
      <c r="E472" s="105"/>
      <c r="F472" s="113"/>
      <c r="G472" s="107"/>
      <c r="H472" s="108" t="s">
        <v>76</v>
      </c>
      <c r="I472" s="109">
        <v>37.866111111111117</v>
      </c>
      <c r="J472" s="110">
        <v>600</v>
      </c>
      <c r="K472" s="110">
        <f>IF(I472="","",J472*I472)</f>
        <v>22719.666666666672</v>
      </c>
      <c r="L472" s="111" t="str">
        <f>IF(A472=1,K472,"")</f>
        <v/>
      </c>
      <c r="M472" s="111">
        <f>IF(A472=2,K472,"")</f>
        <v>22719.666666666672</v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>
        <v>2</v>
      </c>
      <c r="B473" s="104"/>
      <c r="C473" s="105" t="s">
        <v>934</v>
      </c>
      <c r="D473" s="105"/>
      <c r="E473" s="105"/>
      <c r="F473" s="113"/>
      <c r="G473" s="107"/>
      <c r="H473" s="108" t="s">
        <v>76</v>
      </c>
      <c r="I473" s="109">
        <v>89.88</v>
      </c>
      <c r="J473" s="110">
        <v>600</v>
      </c>
      <c r="K473" s="110">
        <f>IF(I473="","",J473*I473)</f>
        <v>53928</v>
      </c>
      <c r="L473" s="111" t="str">
        <f>IF(A473=1,K473,"")</f>
        <v/>
      </c>
      <c r="M473" s="111">
        <f>IF(A473=2,K473,"")</f>
        <v>53928</v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>
        <v>5</v>
      </c>
      <c r="B474" s="104"/>
      <c r="C474" s="105" t="s">
        <v>1471</v>
      </c>
      <c r="D474" s="105"/>
      <c r="E474" s="105"/>
      <c r="F474" s="106"/>
      <c r="G474" s="107"/>
      <c r="H474" s="108" t="s">
        <v>76</v>
      </c>
      <c r="I474" s="109">
        <v>89.88</v>
      </c>
      <c r="J474" s="110">
        <v>700</v>
      </c>
      <c r="K474" s="110">
        <f>IF(I474="","",J474*I474)</f>
        <v>62916</v>
      </c>
      <c r="L474" s="111" t="str">
        <f>IF(A474=1,K474,"")</f>
        <v/>
      </c>
      <c r="M474" s="111" t="str">
        <f>IF(A474=2,K474,"")</f>
        <v/>
      </c>
      <c r="N474" s="111" t="str">
        <f>IF(A474=3,K474,"")</f>
        <v/>
      </c>
      <c r="O474" s="111" t="str">
        <f>IF(A474=4,K474,"")</f>
        <v/>
      </c>
      <c r="P474" s="111">
        <f>IF(A474=5,K474,"")</f>
        <v>62916</v>
      </c>
      <c r="Q474" s="112"/>
      <c r="R474" s="115"/>
    </row>
    <row r="475" spans="1:18" ht="27" customHeight="1">
      <c r="A475" s="103">
        <v>2</v>
      </c>
      <c r="B475" s="104"/>
      <c r="C475" s="105" t="s">
        <v>1645</v>
      </c>
      <c r="D475" s="105"/>
      <c r="E475" s="105"/>
      <c r="F475" s="106"/>
      <c r="G475" s="107"/>
      <c r="H475" s="108" t="s">
        <v>110</v>
      </c>
      <c r="I475" s="109">
        <v>149.80000000000001</v>
      </c>
      <c r="J475" s="110">
        <v>3142.0427236315086</v>
      </c>
      <c r="K475" s="110">
        <f>IF(I475="","",J475*I475)</f>
        <v>470678</v>
      </c>
      <c r="L475" s="111" t="str">
        <f>IF(A475=1,K475,"")</f>
        <v/>
      </c>
      <c r="M475" s="111">
        <f>IF(A475=2,K475,"")</f>
        <v>470678</v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 t="s">
        <v>1649</v>
      </c>
      <c r="R475" s="115"/>
    </row>
    <row r="476" spans="1:18" ht="27" customHeight="1">
      <c r="A476" s="103">
        <v>2</v>
      </c>
      <c r="B476" s="104"/>
      <c r="C476" s="105" t="s">
        <v>1646</v>
      </c>
      <c r="D476" s="105"/>
      <c r="E476" s="105"/>
      <c r="F476" s="106"/>
      <c r="G476" s="107"/>
      <c r="H476" s="108" t="s">
        <v>1141</v>
      </c>
      <c r="I476" s="109">
        <v>1</v>
      </c>
      <c r="J476" s="110">
        <v>10000</v>
      </c>
      <c r="K476" s="110">
        <f>IF(I476="","",J476*I476)</f>
        <v>10000</v>
      </c>
      <c r="L476" s="111" t="str">
        <f>IF(A476=1,K476,"")</f>
        <v/>
      </c>
      <c r="M476" s="111">
        <f>IF(A476=2,K476,"")</f>
        <v>10000</v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>
        <v>2</v>
      </c>
      <c r="B477" s="104"/>
      <c r="C477" s="105" t="s">
        <v>1647</v>
      </c>
      <c r="D477" s="105"/>
      <c r="E477" s="105"/>
      <c r="F477" s="106">
        <v>8</v>
      </c>
      <c r="G477" s="107"/>
      <c r="H477" s="108" t="s">
        <v>1141</v>
      </c>
      <c r="I477" s="109">
        <v>2</v>
      </c>
      <c r="J477" s="110">
        <v>7000</v>
      </c>
      <c r="K477" s="110">
        <f>IF(I477="","",J477*I477)</f>
        <v>14000</v>
      </c>
      <c r="L477" s="111" t="str">
        <f>IF(A477=1,K477,"")</f>
        <v/>
      </c>
      <c r="M477" s="111">
        <f>IF(A477=2,K477,"")</f>
        <v>14000</v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/>
      <c r="B478" s="104"/>
      <c r="C478" s="105"/>
      <c r="D478" s="105"/>
      <c r="E478" s="105"/>
      <c r="F478" s="114"/>
      <c r="G478" s="107"/>
      <c r="H478" s="108"/>
      <c r="I478" s="109"/>
      <c r="J478" s="110"/>
      <c r="K478" s="110" t="str">
        <f>IF(I478="","",J478*I478)</f>
        <v/>
      </c>
      <c r="L478" s="111" t="str">
        <f>IF(A478=1,K478,"")</f>
        <v/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/>
      <c r="B479" s="104"/>
      <c r="C479" s="105"/>
      <c r="D479" s="105"/>
      <c r="E479" s="105"/>
      <c r="F479" s="114"/>
      <c r="G479" s="107"/>
      <c r="H479" s="108"/>
      <c r="I479" s="109"/>
      <c r="J479" s="110"/>
      <c r="K479" s="110" t="str">
        <f>IF(I479="","",J479*I479)</f>
        <v/>
      </c>
      <c r="L479" s="111" t="str">
        <f>IF(A479=1,K479,"")</f>
        <v/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/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/>
      <c r="B481" s="104"/>
      <c r="C481" s="105"/>
      <c r="D481" s="105"/>
      <c r="E481" s="105"/>
      <c r="F481" s="114"/>
      <c r="G481" s="107"/>
      <c r="H481" s="108"/>
      <c r="I481" s="109"/>
      <c r="J481" s="110"/>
      <c r="K481" s="110" t="str">
        <f>IF(I481="","",J481*I481)</f>
        <v/>
      </c>
      <c r="L481" s="111" t="str">
        <f>IF(A481=1,K481,"")</f>
        <v/>
      </c>
      <c r="M481" s="111" t="str">
        <f>IF(A481=2,K481,"")</f>
        <v/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>
        <v>2</v>
      </c>
      <c r="B483" s="104"/>
      <c r="C483" s="105" t="s">
        <v>941</v>
      </c>
      <c r="D483" s="105"/>
      <c r="E483" s="105"/>
      <c r="F483" s="114"/>
      <c r="G483" s="107"/>
      <c r="H483" s="108" t="s">
        <v>947</v>
      </c>
      <c r="I483" s="109">
        <v>0.08</v>
      </c>
      <c r="J483" s="110">
        <v>664202</v>
      </c>
      <c r="K483" s="110">
        <f>IF(I483="","",J483*I483)</f>
        <v>53136.160000000003</v>
      </c>
      <c r="L483" s="111" t="str">
        <f>IF(A483=1,K483,"")</f>
        <v/>
      </c>
      <c r="M483" s="111">
        <f>IF(A483=2,K483,"")</f>
        <v>53136.160000000003</v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1498095.8266666664</v>
      </c>
      <c r="L484" s="119">
        <f>SUM(L464:L483)</f>
        <v>717842</v>
      </c>
      <c r="M484" s="119">
        <f>SUM(M464:M483)</f>
        <v>717337.82666666678</v>
      </c>
      <c r="N484" s="119">
        <f>SUM(N464:N483)</f>
        <v>0</v>
      </c>
      <c r="O484" s="119">
        <f>SUM(O464:O483)</f>
        <v>0</v>
      </c>
      <c r="P484" s="119">
        <f>SUM(P464:P483)</f>
        <v>62916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10000.639697374274</v>
      </c>
      <c r="L485" s="126">
        <f>IF($I$4="","",L484/$I$4)</f>
        <v>13342.788104089221</v>
      </c>
      <c r="M485" s="126">
        <f>IF($I$4="","",M484/$I$4)</f>
        <v>13333.416852540275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1169.4423791821562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24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1641</v>
      </c>
      <c r="C488" s="84"/>
      <c r="D488" s="84"/>
      <c r="E488" s="84"/>
      <c r="F488" s="84"/>
      <c r="G488" s="84"/>
      <c r="H488" s="85"/>
      <c r="I488" s="86"/>
      <c r="J488" s="87"/>
      <c r="K488" s="87" t="s">
        <v>1651</v>
      </c>
      <c r="L488" s="88"/>
      <c r="M488" s="88"/>
      <c r="N488" s="88"/>
      <c r="O488" s="88"/>
      <c r="P488" s="89">
        <v>139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1650</v>
      </c>
      <c r="C490" s="232"/>
      <c r="D490" s="232"/>
      <c r="E490" s="232"/>
      <c r="F490" s="232"/>
      <c r="G490" s="232"/>
      <c r="H490" s="97" t="s">
        <v>1184</v>
      </c>
      <c r="I490" s="98">
        <v>1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/>
      <c r="B491" s="104"/>
      <c r="C491" s="105" t="s">
        <v>1185</v>
      </c>
      <c r="D491" s="105"/>
      <c r="E491" s="105"/>
      <c r="F491" s="106"/>
      <c r="G491" s="107"/>
      <c r="H491" s="108"/>
      <c r="I491" s="109"/>
      <c r="J491" s="110"/>
      <c r="K491" s="110" t="str">
        <f>IF(I491="","",J491*I491)</f>
        <v/>
      </c>
      <c r="L491" s="111" t="str">
        <f>IF(A491=1,K491,"")</f>
        <v/>
      </c>
      <c r="M491" s="111" t="str">
        <f>IF(A491=2,K491,"")</f>
        <v/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/>
      <c r="R491" s="102"/>
    </row>
    <row r="492" spans="1:18" ht="27" customHeight="1">
      <c r="A492" s="103">
        <v>1</v>
      </c>
      <c r="B492" s="104"/>
      <c r="C492" s="105" t="s">
        <v>352</v>
      </c>
      <c r="D492" s="105"/>
      <c r="E492" s="105"/>
      <c r="F492" s="106"/>
      <c r="G492" s="107"/>
      <c r="H492" s="108" t="s">
        <v>68</v>
      </c>
      <c r="I492" s="109">
        <v>0.3</v>
      </c>
      <c r="J492" s="110">
        <v>1900</v>
      </c>
      <c r="K492" s="110">
        <f>IF(I492="","",J492*I492)</f>
        <v>570</v>
      </c>
      <c r="L492" s="111">
        <f>IF(A492=1,K492,"")</f>
        <v>570</v>
      </c>
      <c r="M492" s="111" t="str">
        <f>IF(A492=2,K492,"")</f>
        <v/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 t="s">
        <v>855</v>
      </c>
      <c r="R492" s="102"/>
    </row>
    <row r="493" spans="1:18" ht="27" customHeight="1">
      <c r="A493" s="103">
        <v>1</v>
      </c>
      <c r="B493" s="104"/>
      <c r="C493" s="105" t="s">
        <v>1186</v>
      </c>
      <c r="D493" s="105"/>
      <c r="E493" s="105"/>
      <c r="F493" s="106"/>
      <c r="G493" s="107"/>
      <c r="H493" s="108" t="s">
        <v>68</v>
      </c>
      <c r="I493" s="109">
        <v>0.03</v>
      </c>
      <c r="J493" s="110">
        <v>3200</v>
      </c>
      <c r="K493" s="110">
        <f>IF(I493="","",J493*I493)</f>
        <v>96</v>
      </c>
      <c r="L493" s="111">
        <f>IF(A493=1,K493,"")</f>
        <v>96</v>
      </c>
      <c r="M493" s="111" t="str">
        <f>IF(A493=2,K493,"")</f>
        <v/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 t="s">
        <v>1196</v>
      </c>
      <c r="R493" s="102"/>
    </row>
    <row r="494" spans="1:18" ht="27" customHeight="1">
      <c r="A494" s="103">
        <v>1</v>
      </c>
      <c r="B494" s="104"/>
      <c r="C494" s="105" t="s">
        <v>1619</v>
      </c>
      <c r="D494" s="105"/>
      <c r="E494" s="105"/>
      <c r="F494" s="113"/>
      <c r="G494" s="107"/>
      <c r="H494" s="108" t="s">
        <v>1184</v>
      </c>
      <c r="I494" s="109">
        <v>1</v>
      </c>
      <c r="J494" s="110">
        <v>119100</v>
      </c>
      <c r="K494" s="110">
        <f>IF(I494="","",J494*I494)</f>
        <v>119100</v>
      </c>
      <c r="L494" s="111">
        <f>IF(A494=1,K494,"")</f>
        <v>119100</v>
      </c>
      <c r="M494" s="111" t="str">
        <f>IF(A494=2,K494,"")</f>
        <v/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 t="s">
        <v>1653</v>
      </c>
      <c r="R494" s="102"/>
    </row>
    <row r="495" spans="1:18" ht="27" customHeight="1">
      <c r="A495" s="103"/>
      <c r="B495" s="104"/>
      <c r="C495" s="105"/>
      <c r="D495" s="105"/>
      <c r="E495" s="105"/>
      <c r="F495" s="106"/>
      <c r="G495" s="107"/>
      <c r="H495" s="108"/>
      <c r="I495" s="109"/>
      <c r="J495" s="110"/>
      <c r="K495" s="110" t="str">
        <f>IF(I495="","",J495*I495)</f>
        <v/>
      </c>
      <c r="L495" s="111" t="str">
        <f>IF(A495=1,K495,"")</f>
        <v/>
      </c>
      <c r="M495" s="111" t="str">
        <f>IF(A495=2,K495,"")</f>
        <v/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/>
      <c r="B496" s="104"/>
      <c r="C496" s="105" t="s">
        <v>1188</v>
      </c>
      <c r="D496" s="105"/>
      <c r="E496" s="105"/>
      <c r="F496" s="113"/>
      <c r="G496" s="107"/>
      <c r="H496" s="108"/>
      <c r="I496" s="109"/>
      <c r="J496" s="110"/>
      <c r="K496" s="110" t="str">
        <f>IF(I496="","",J496*I496)</f>
        <v/>
      </c>
      <c r="L496" s="111" t="str">
        <f>IF(A496=1,K496,"")</f>
        <v/>
      </c>
      <c r="M496" s="111" t="str">
        <f>IF(A496=2,K496,"")</f>
        <v/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>
        <v>2</v>
      </c>
      <c r="B497" s="104"/>
      <c r="C497" s="105" t="s">
        <v>934</v>
      </c>
      <c r="D497" s="105"/>
      <c r="E497" s="105"/>
      <c r="F497" s="114"/>
      <c r="G497" s="107"/>
      <c r="H497" s="108" t="s">
        <v>76</v>
      </c>
      <c r="I497" s="109">
        <v>1.43</v>
      </c>
      <c r="J497" s="110">
        <v>600</v>
      </c>
      <c r="K497" s="110">
        <f>IF(I497="","",J497*I497)</f>
        <v>858</v>
      </c>
      <c r="L497" s="111" t="str">
        <f>IF(A497=1,K497,"")</f>
        <v/>
      </c>
      <c r="M497" s="111">
        <f>IF(A497=2,K497,"")</f>
        <v>858</v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>
        <v>2</v>
      </c>
      <c r="B498" s="104"/>
      <c r="C498" s="105" t="s">
        <v>1189</v>
      </c>
      <c r="D498" s="105"/>
      <c r="E498" s="105"/>
      <c r="F498" s="113"/>
      <c r="G498" s="107"/>
      <c r="H498" s="108" t="s">
        <v>76</v>
      </c>
      <c r="I498" s="109">
        <v>1.43</v>
      </c>
      <c r="J498" s="110">
        <v>800</v>
      </c>
      <c r="K498" s="110">
        <f>IF(I498="","",J498*I498)</f>
        <v>1144</v>
      </c>
      <c r="L498" s="111" t="str">
        <f>IF(A498=1,K498,"")</f>
        <v/>
      </c>
      <c r="M498" s="111">
        <f>IF(A498=2,K498,"")</f>
        <v>1144</v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>
        <v>2</v>
      </c>
      <c r="B499" s="104"/>
      <c r="C499" s="105" t="s">
        <v>1652</v>
      </c>
      <c r="D499" s="105"/>
      <c r="E499" s="105"/>
      <c r="F499" s="113"/>
      <c r="G499" s="107"/>
      <c r="H499" s="108" t="s">
        <v>1184</v>
      </c>
      <c r="I499" s="109">
        <v>1</v>
      </c>
      <c r="J499" s="110">
        <v>25000</v>
      </c>
      <c r="K499" s="110">
        <f>IF(I499="","",J499*I499)</f>
        <v>25000</v>
      </c>
      <c r="L499" s="111" t="str">
        <f>IF(A499=1,K499,"")</f>
        <v/>
      </c>
      <c r="M499" s="111">
        <f>IF(A499=2,K499,"")</f>
        <v>25000</v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/>
      <c r="B500" s="104"/>
      <c r="C500" s="105"/>
      <c r="D500" s="105"/>
      <c r="E500" s="105"/>
      <c r="F500" s="113"/>
      <c r="G500" s="107"/>
      <c r="H500" s="108"/>
      <c r="I500" s="109"/>
      <c r="J500" s="110"/>
      <c r="K500" s="110" t="str">
        <f>IF(I500="","",J500*I500)</f>
        <v/>
      </c>
      <c r="L500" s="111" t="str">
        <f>IF(A500=1,K500,"")</f>
        <v/>
      </c>
      <c r="M500" s="111" t="str">
        <f>IF(A500=2,K500,"")</f>
        <v/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/>
      <c r="B501" s="104"/>
      <c r="C501" s="105"/>
      <c r="D501" s="105"/>
      <c r="E501" s="105"/>
      <c r="F501" s="106"/>
      <c r="G501" s="107"/>
      <c r="H501" s="108"/>
      <c r="I501" s="109"/>
      <c r="J501" s="110"/>
      <c r="K501" s="110" t="str">
        <f>IF(I501="","",J501*I501)</f>
        <v/>
      </c>
      <c r="L501" s="111" t="str">
        <f>IF(A501=1,K501,"")</f>
        <v/>
      </c>
      <c r="M501" s="111" t="str">
        <f>IF(A501=2,K501,"")</f>
        <v/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>
        <v>2</v>
      </c>
      <c r="B502" s="104"/>
      <c r="C502" s="105" t="s">
        <v>1191</v>
      </c>
      <c r="D502" s="105"/>
      <c r="E502" s="105"/>
      <c r="F502" s="106"/>
      <c r="G502" s="107"/>
      <c r="H502" s="108" t="s">
        <v>634</v>
      </c>
      <c r="I502" s="109">
        <v>1</v>
      </c>
      <c r="J502" s="110">
        <v>1400</v>
      </c>
      <c r="K502" s="110">
        <f>IF(I502="","",J502*I502)</f>
        <v>1400</v>
      </c>
      <c r="L502" s="111" t="str">
        <f>IF(A502=1,K502,"")</f>
        <v/>
      </c>
      <c r="M502" s="111">
        <f>IF(A502=2,K502,"")</f>
        <v>1400</v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>
        <v>2</v>
      </c>
      <c r="B503" s="104"/>
      <c r="C503" s="105" t="s">
        <v>1192</v>
      </c>
      <c r="D503" s="105"/>
      <c r="E503" s="105"/>
      <c r="F503" s="106"/>
      <c r="G503" s="107"/>
      <c r="H503" s="108" t="s">
        <v>1195</v>
      </c>
      <c r="I503" s="109">
        <v>2</v>
      </c>
      <c r="J503" s="110">
        <v>2000</v>
      </c>
      <c r="K503" s="110">
        <f>IF(I503="","",J503*I503)</f>
        <v>4000</v>
      </c>
      <c r="L503" s="111" t="str">
        <f>IF(A503=1,K503,"")</f>
        <v/>
      </c>
      <c r="M503" s="111">
        <f>IF(A503=2,K503,"")</f>
        <v>4000</v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/>
      <c r="B504" s="104"/>
      <c r="C504" s="105"/>
      <c r="D504" s="105"/>
      <c r="E504" s="105"/>
      <c r="F504" s="106"/>
      <c r="G504" s="107"/>
      <c r="H504" s="108"/>
      <c r="I504" s="109"/>
      <c r="J504" s="110"/>
      <c r="K504" s="110" t="str">
        <f>IF(I504="","",J504*I504)</f>
        <v/>
      </c>
      <c r="L504" s="111" t="str">
        <f>IF(A504=1,K504,"")</f>
        <v/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/>
      <c r="B505" s="104"/>
      <c r="C505" s="105" t="s">
        <v>1193</v>
      </c>
      <c r="D505" s="105"/>
      <c r="E505" s="105"/>
      <c r="F505" s="114"/>
      <c r="G505" s="107"/>
      <c r="H505" s="108" t="s">
        <v>1184</v>
      </c>
      <c r="I505" s="109">
        <v>1</v>
      </c>
      <c r="J505" s="110"/>
      <c r="K505" s="110">
        <v>0</v>
      </c>
      <c r="L505" s="111" t="str">
        <f>IF(A505=1,K505,"")</f>
        <v/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>
        <v>2</v>
      </c>
      <c r="B506" s="104"/>
      <c r="C506" s="105" t="s">
        <v>1137</v>
      </c>
      <c r="D506" s="105"/>
      <c r="E506" s="105"/>
      <c r="F506" s="114"/>
      <c r="G506" s="107"/>
      <c r="H506" s="108" t="s">
        <v>68</v>
      </c>
      <c r="I506" s="109">
        <v>1.68</v>
      </c>
      <c r="J506" s="110">
        <v>1000</v>
      </c>
      <c r="K506" s="110">
        <f>IF(I506="","",J506*I506)</f>
        <v>1680</v>
      </c>
      <c r="L506" s="111" t="str">
        <f>IF(A506=1,K506,"")</f>
        <v/>
      </c>
      <c r="M506" s="111">
        <f>IF(A506=2,K506,"")</f>
        <v>1680</v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/>
      <c r="R506" s="115"/>
    </row>
    <row r="507" spans="1:18" ht="27" customHeight="1">
      <c r="A507" s="103">
        <v>2</v>
      </c>
      <c r="B507" s="104"/>
      <c r="C507" s="105" t="s">
        <v>1139</v>
      </c>
      <c r="D507" s="105"/>
      <c r="E507" s="105"/>
      <c r="F507" s="113"/>
      <c r="G507" s="107"/>
      <c r="H507" s="108" t="s">
        <v>68</v>
      </c>
      <c r="I507" s="109">
        <v>0.76</v>
      </c>
      <c r="J507" s="110">
        <v>2000</v>
      </c>
      <c r="K507" s="110">
        <f>IF(I507="","",J507*I507)</f>
        <v>1520</v>
      </c>
      <c r="L507" s="111" t="str">
        <f>IF(A507=1,K507,"")</f>
        <v/>
      </c>
      <c r="M507" s="111">
        <f>IF(A507=2,K507,"")</f>
        <v>1520</v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>
        <v>2</v>
      </c>
      <c r="B508" s="104"/>
      <c r="C508" s="105" t="s">
        <v>1194</v>
      </c>
      <c r="D508" s="105"/>
      <c r="E508" s="105"/>
      <c r="F508" s="114"/>
      <c r="G508" s="107"/>
      <c r="H508" s="108" t="s">
        <v>68</v>
      </c>
      <c r="I508" s="109">
        <v>0.84</v>
      </c>
      <c r="J508" s="110">
        <v>800</v>
      </c>
      <c r="K508" s="110">
        <f>IF(I508="","",J508*I508)</f>
        <v>672</v>
      </c>
      <c r="L508" s="111" t="str">
        <f>IF(A508=1,K508,"")</f>
        <v/>
      </c>
      <c r="M508" s="111">
        <f>IF(A508=2,K508,"")</f>
        <v>672</v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/>
      <c r="B509" s="104"/>
      <c r="C509" s="105"/>
      <c r="D509" s="105"/>
      <c r="E509" s="105"/>
      <c r="F509" s="114"/>
      <c r="G509" s="107"/>
      <c r="H509" s="108"/>
      <c r="I509" s="109"/>
      <c r="J509" s="110"/>
      <c r="K509" s="110" t="str">
        <f>IF(I509="","",J509*I509)</f>
        <v/>
      </c>
      <c r="L509" s="111" t="str">
        <f>IF(A509=1,K509,"")</f>
        <v/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>
        <v>2</v>
      </c>
      <c r="B510" s="104"/>
      <c r="C510" s="105" t="s">
        <v>941</v>
      </c>
      <c r="D510" s="105"/>
      <c r="E510" s="105"/>
      <c r="F510" s="114"/>
      <c r="G510" s="107"/>
      <c r="H510" s="108" t="s">
        <v>947</v>
      </c>
      <c r="I510" s="109">
        <v>0.08</v>
      </c>
      <c r="J510" s="110">
        <v>36274</v>
      </c>
      <c r="K510" s="110">
        <f>IF(I510="","",J510*I510)</f>
        <v>2901.92</v>
      </c>
      <c r="L510" s="111" t="str">
        <f>IF(A510=1,K510,"")</f>
        <v/>
      </c>
      <c r="M510" s="111">
        <f>IF(A510=2,K510,"")</f>
        <v>2901.92</v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158941.92000000001</v>
      </c>
      <c r="L511" s="119">
        <f>SUM(L491:L510)</f>
        <v>119766</v>
      </c>
      <c r="M511" s="119">
        <f>SUM(M491:M510)</f>
        <v>39175.919999999998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158941.92000000001</v>
      </c>
      <c r="L512" s="126">
        <f>IF($I$4="","",L511/$I$4)</f>
        <v>2226.1338289962828</v>
      </c>
      <c r="M512" s="126">
        <f>IF($I$4="","",M511/$I$4)</f>
        <v>728.17695167286251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24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1641</v>
      </c>
      <c r="C515" s="84"/>
      <c r="D515" s="84"/>
      <c r="E515" s="84"/>
      <c r="F515" s="84"/>
      <c r="G515" s="84"/>
      <c r="H515" s="85"/>
      <c r="I515" s="86"/>
      <c r="J515" s="87"/>
      <c r="K515" s="87" t="s">
        <v>1655</v>
      </c>
      <c r="L515" s="88"/>
      <c r="M515" s="88"/>
      <c r="N515" s="88"/>
      <c r="O515" s="88"/>
      <c r="P515" s="89">
        <v>140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1654</v>
      </c>
      <c r="C517" s="232"/>
      <c r="D517" s="232"/>
      <c r="E517" s="232"/>
      <c r="F517" s="232"/>
      <c r="G517" s="232"/>
      <c r="H517" s="97" t="s">
        <v>76</v>
      </c>
      <c r="I517" s="98">
        <v>363.6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2</v>
      </c>
      <c r="B518" s="104"/>
      <c r="C518" s="105" t="s">
        <v>1456</v>
      </c>
      <c r="D518" s="105"/>
      <c r="E518" s="105"/>
      <c r="F518" s="106" t="s">
        <v>964</v>
      </c>
      <c r="G518" s="107"/>
      <c r="H518" s="108" t="s">
        <v>76</v>
      </c>
      <c r="I518" s="109">
        <v>363.6</v>
      </c>
      <c r="J518" s="110">
        <v>700</v>
      </c>
      <c r="K518" s="110">
        <f>IF(I518="","",J518*I518)</f>
        <v>254520.00000000003</v>
      </c>
      <c r="L518" s="111" t="str">
        <f>IF(A518=1,K518,"")</f>
        <v/>
      </c>
      <c r="M518" s="111">
        <f>IF(A518=2,K518,"")</f>
        <v>254520.00000000003</v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/>
      <c r="R518" s="102"/>
    </row>
    <row r="519" spans="1:18" ht="27" customHeight="1">
      <c r="A519" s="103">
        <v>2</v>
      </c>
      <c r="B519" s="104"/>
      <c r="C519" s="105" t="s">
        <v>1635</v>
      </c>
      <c r="D519" s="105"/>
      <c r="E519" s="105"/>
      <c r="F519" s="106"/>
      <c r="G519" s="107"/>
      <c r="H519" s="108" t="s">
        <v>76</v>
      </c>
      <c r="I519" s="109">
        <v>363.6</v>
      </c>
      <c r="J519" s="110">
        <v>800</v>
      </c>
      <c r="K519" s="110">
        <f>IF(I519="","",J519*I519)</f>
        <v>290880</v>
      </c>
      <c r="L519" s="111" t="str">
        <f>IF(A519=1,K519,"")</f>
        <v/>
      </c>
      <c r="M519" s="111">
        <f>IF(A519=2,K519,"")</f>
        <v>290880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/>
      <c r="R519" s="102"/>
    </row>
    <row r="520" spans="1:18" ht="27" customHeight="1">
      <c r="A520" s="103">
        <v>2</v>
      </c>
      <c r="B520" s="104"/>
      <c r="C520" s="105" t="s">
        <v>935</v>
      </c>
      <c r="D520" s="105"/>
      <c r="E520" s="105"/>
      <c r="F520" s="106" t="s">
        <v>1639</v>
      </c>
      <c r="G520" s="107"/>
      <c r="H520" s="108" t="s">
        <v>76</v>
      </c>
      <c r="I520" s="109">
        <v>8.33</v>
      </c>
      <c r="J520" s="110">
        <v>5500</v>
      </c>
      <c r="K520" s="110">
        <f>IF(I520="","",J520*I520)</f>
        <v>45815</v>
      </c>
      <c r="L520" s="111" t="str">
        <f>IF(A520=1,K520,"")</f>
        <v/>
      </c>
      <c r="M520" s="111">
        <f>IF(A520=2,K520,"")</f>
        <v>45815</v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/>
      <c r="R520" s="102"/>
    </row>
    <row r="521" spans="1:18" ht="27" customHeight="1">
      <c r="A521" s="103">
        <v>2</v>
      </c>
      <c r="B521" s="104"/>
      <c r="C521" s="105" t="s">
        <v>1458</v>
      </c>
      <c r="D521" s="105"/>
      <c r="E521" s="105"/>
      <c r="F521" s="113"/>
      <c r="G521" s="107"/>
      <c r="H521" s="108" t="s">
        <v>110</v>
      </c>
      <c r="I521" s="109">
        <v>23.3</v>
      </c>
      <c r="J521" s="110">
        <v>150</v>
      </c>
      <c r="K521" s="110">
        <f>IF(I521="","",J521*I521)</f>
        <v>3495</v>
      </c>
      <c r="L521" s="111" t="str">
        <f>IF(A521=1,K521,"")</f>
        <v/>
      </c>
      <c r="M521" s="111">
        <f>IF(A521=2,K521,"")</f>
        <v>3495</v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>
        <v>2</v>
      </c>
      <c r="B522" s="104"/>
      <c r="C522" s="105" t="s">
        <v>1459</v>
      </c>
      <c r="D522" s="105"/>
      <c r="E522" s="105"/>
      <c r="F522" s="106"/>
      <c r="G522" s="107"/>
      <c r="H522" s="108" t="s">
        <v>76</v>
      </c>
      <c r="I522" s="109">
        <v>363.6</v>
      </c>
      <c r="J522" s="110">
        <v>200</v>
      </c>
      <c r="K522" s="110">
        <f>IF(I522="","",J522*I522)</f>
        <v>72720</v>
      </c>
      <c r="L522" s="111" t="str">
        <f>IF(A522=1,K522,"")</f>
        <v/>
      </c>
      <c r="M522" s="111">
        <f>IF(A522=2,K522,"")</f>
        <v>72720</v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>
        <v>2</v>
      </c>
      <c r="B523" s="104"/>
      <c r="C523" s="105" t="s">
        <v>1637</v>
      </c>
      <c r="D523" s="105"/>
      <c r="E523" s="105"/>
      <c r="F523" s="113"/>
      <c r="G523" s="107"/>
      <c r="H523" s="108" t="s">
        <v>68</v>
      </c>
      <c r="I523" s="109">
        <v>25.45</v>
      </c>
      <c r="J523" s="110">
        <v>27400</v>
      </c>
      <c r="K523" s="110">
        <f>IF(I523="","",J523*I523)</f>
        <v>697330</v>
      </c>
      <c r="L523" s="111" t="str">
        <f>IF(A523=1,K523,"")</f>
        <v/>
      </c>
      <c r="M523" s="111">
        <f>IF(A523=2,K523,"")</f>
        <v>697330</v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>
        <v>2</v>
      </c>
      <c r="B524" s="104"/>
      <c r="C524" s="105" t="s">
        <v>1461</v>
      </c>
      <c r="D524" s="105"/>
      <c r="E524" s="105"/>
      <c r="F524" s="114"/>
      <c r="G524" s="107"/>
      <c r="H524" s="108" t="s">
        <v>76</v>
      </c>
      <c r="I524" s="109">
        <v>363.6</v>
      </c>
      <c r="J524" s="110">
        <v>800</v>
      </c>
      <c r="K524" s="110">
        <f>IF(I524="","",J524*I524)</f>
        <v>290880</v>
      </c>
      <c r="L524" s="111" t="str">
        <f>IF(A524=1,K524,"")</f>
        <v/>
      </c>
      <c r="M524" s="111">
        <f>IF(A524=2,K524,"")</f>
        <v>290880</v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>
        <v>2</v>
      </c>
      <c r="B525" s="104"/>
      <c r="C525" s="105" t="s">
        <v>1462</v>
      </c>
      <c r="D525" s="105"/>
      <c r="E525" s="105"/>
      <c r="F525" s="113"/>
      <c r="G525" s="107"/>
      <c r="H525" s="108" t="s">
        <v>76</v>
      </c>
      <c r="I525" s="109">
        <v>363.6</v>
      </c>
      <c r="J525" s="110">
        <v>100</v>
      </c>
      <c r="K525" s="110">
        <f>IF(I525="","",J525*I525)</f>
        <v>36360</v>
      </c>
      <c r="L525" s="111" t="str">
        <f>IF(A525=1,K525,"")</f>
        <v/>
      </c>
      <c r="M525" s="111">
        <f>IF(A525=2,K525,"")</f>
        <v>36360</v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/>
      <c r="B526" s="104"/>
      <c r="C526" s="105"/>
      <c r="D526" s="105"/>
      <c r="E526" s="105"/>
      <c r="F526" s="113"/>
      <c r="G526" s="107"/>
      <c r="H526" s="108"/>
      <c r="I526" s="109"/>
      <c r="J526" s="110"/>
      <c r="K526" s="110" t="str">
        <f>IF(I526="","",J526*I526)</f>
        <v/>
      </c>
      <c r="L526" s="111" t="str">
        <f>IF(A526=1,K526,"")</f>
        <v/>
      </c>
      <c r="M526" s="111" t="str">
        <f>IF(A526=2,K526,"")</f>
        <v/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>
        <v>1</v>
      </c>
      <c r="B527" s="104"/>
      <c r="C527" s="105" t="s">
        <v>352</v>
      </c>
      <c r="D527" s="105"/>
      <c r="E527" s="105"/>
      <c r="F527" s="113"/>
      <c r="G527" s="107"/>
      <c r="H527" s="108" t="s">
        <v>68</v>
      </c>
      <c r="I527" s="109">
        <v>50.91</v>
      </c>
      <c r="J527" s="110">
        <v>1900</v>
      </c>
      <c r="K527" s="110">
        <f>IF(I527="","",J527*I527)</f>
        <v>96729</v>
      </c>
      <c r="L527" s="111">
        <f>IF(A527=1,K527,"")</f>
        <v>96729</v>
      </c>
      <c r="M527" s="111" t="str">
        <f>IF(A527=2,K527,"")</f>
        <v/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 t="s">
        <v>855</v>
      </c>
      <c r="R527" s="82"/>
    </row>
    <row r="528" spans="1:18" ht="27" customHeight="1">
      <c r="A528" s="103">
        <v>1</v>
      </c>
      <c r="B528" s="104"/>
      <c r="C528" s="105" t="s">
        <v>627</v>
      </c>
      <c r="D528" s="105"/>
      <c r="E528" s="105"/>
      <c r="F528" s="106"/>
      <c r="G528" s="107"/>
      <c r="H528" s="108" t="s">
        <v>76</v>
      </c>
      <c r="I528" s="109">
        <v>436.32</v>
      </c>
      <c r="J528" s="110">
        <v>695</v>
      </c>
      <c r="K528" s="110">
        <f>IF(I528="","",J528*I528)</f>
        <v>303242.40000000002</v>
      </c>
      <c r="L528" s="111">
        <f>IF(A528=1,K528,"")</f>
        <v>303242.40000000002</v>
      </c>
      <c r="M528" s="111" t="str">
        <f>IF(A528=2,K528,"")</f>
        <v/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 t="s">
        <v>1466</v>
      </c>
      <c r="R528" s="115"/>
    </row>
    <row r="529" spans="1:18" ht="27" customHeight="1">
      <c r="A529" s="103">
        <v>1</v>
      </c>
      <c r="B529" s="104"/>
      <c r="C529" s="105" t="s">
        <v>1463</v>
      </c>
      <c r="D529" s="105"/>
      <c r="E529" s="105"/>
      <c r="F529" s="106" t="s">
        <v>1248</v>
      </c>
      <c r="G529" s="107"/>
      <c r="H529" s="108" t="s">
        <v>643</v>
      </c>
      <c r="I529" s="109">
        <v>155.80000000000001</v>
      </c>
      <c r="J529" s="110">
        <v>180</v>
      </c>
      <c r="K529" s="110">
        <f>IF(I529="","",J529*I529)</f>
        <v>28044.000000000004</v>
      </c>
      <c r="L529" s="111">
        <f>IF(A529=1,K529,"")</f>
        <v>28044.000000000004</v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>
        <v>1</v>
      </c>
      <c r="B530" s="104"/>
      <c r="C530" s="105" t="s">
        <v>1464</v>
      </c>
      <c r="D530" s="105"/>
      <c r="E530" s="105"/>
      <c r="F530" s="106" t="s">
        <v>1067</v>
      </c>
      <c r="G530" s="107"/>
      <c r="H530" s="108" t="s">
        <v>76</v>
      </c>
      <c r="I530" s="109">
        <v>1.64</v>
      </c>
      <c r="J530" s="110">
        <v>1250</v>
      </c>
      <c r="K530" s="110">
        <f>IF(I530="","",J530*I530)</f>
        <v>2050</v>
      </c>
      <c r="L530" s="111">
        <f>IF(A530=1,K530,"")</f>
        <v>2050</v>
      </c>
      <c r="M530" s="111" t="str">
        <f>IF(A530=2,K530,"")</f>
        <v/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>
        <v>1</v>
      </c>
      <c r="B531" s="104"/>
      <c r="C531" s="105" t="s">
        <v>936</v>
      </c>
      <c r="D531" s="105"/>
      <c r="E531" s="105"/>
      <c r="F531" s="106"/>
      <c r="G531" s="107"/>
      <c r="H531" s="108" t="s">
        <v>68</v>
      </c>
      <c r="I531" s="109">
        <v>27.96</v>
      </c>
      <c r="J531" s="110">
        <v>20800</v>
      </c>
      <c r="K531" s="110">
        <f>IF(I531="","",J531*I531)</f>
        <v>581568</v>
      </c>
      <c r="L531" s="111">
        <f>IF(A531=1,K531,"")</f>
        <v>581568</v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 t="s">
        <v>949</v>
      </c>
      <c r="R531" s="115"/>
    </row>
    <row r="532" spans="1:18" ht="27" customHeight="1">
      <c r="A532" s="103"/>
      <c r="B532" s="104"/>
      <c r="C532" s="105"/>
      <c r="D532" s="105"/>
      <c r="E532" s="105"/>
      <c r="F532" s="114"/>
      <c r="G532" s="107"/>
      <c r="H532" s="108"/>
      <c r="I532" s="109"/>
      <c r="J532" s="110"/>
      <c r="K532" s="110" t="str">
        <f>IF(I532="","",J532*I532)</f>
        <v/>
      </c>
      <c r="L532" s="111" t="str">
        <f>IF(A532=1,K532,"")</f>
        <v/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/>
      <c r="B533" s="104"/>
      <c r="C533" s="105"/>
      <c r="D533" s="105"/>
      <c r="E533" s="105"/>
      <c r="F533" s="114"/>
      <c r="G533" s="107"/>
      <c r="H533" s="108"/>
      <c r="I533" s="109"/>
      <c r="J533" s="110"/>
      <c r="K533" s="110" t="str">
        <f>IF(I533="","",J533*I533)</f>
        <v/>
      </c>
      <c r="L533" s="111" t="str">
        <f>IF(A533=1,K533,"")</f>
        <v/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/>
      <c r="R533" s="115"/>
    </row>
    <row r="534" spans="1:18" ht="27" customHeight="1">
      <c r="A534" s="103">
        <v>2</v>
      </c>
      <c r="B534" s="104"/>
      <c r="C534" s="105" t="s">
        <v>941</v>
      </c>
      <c r="D534" s="105"/>
      <c r="E534" s="105"/>
      <c r="F534" s="113"/>
      <c r="G534" s="107"/>
      <c r="H534" s="108" t="s">
        <v>947</v>
      </c>
      <c r="I534" s="109">
        <v>0.08</v>
      </c>
      <c r="J534" s="110">
        <v>1692000</v>
      </c>
      <c r="K534" s="110">
        <f>IF(I534="","",J534*I534)</f>
        <v>135360</v>
      </c>
      <c r="L534" s="111" t="str">
        <f>IF(A534=1,K534,"")</f>
        <v/>
      </c>
      <c r="M534" s="111">
        <f>IF(A534=2,K534,"")</f>
        <v>135360</v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/>
      <c r="B536" s="104"/>
      <c r="C536" s="105"/>
      <c r="D536" s="105"/>
      <c r="E536" s="105"/>
      <c r="F536" s="114"/>
      <c r="G536" s="107"/>
      <c r="H536" s="108"/>
      <c r="I536" s="109"/>
      <c r="J536" s="110"/>
      <c r="K536" s="110" t="str">
        <f>IF(I536="","",J536*I536)</f>
        <v/>
      </c>
      <c r="L536" s="111" t="str">
        <f>IF(A536=1,K536,"")</f>
        <v/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2838993.4</v>
      </c>
      <c r="L538" s="119">
        <f>SUM(L518:L537)</f>
        <v>1011633.4</v>
      </c>
      <c r="M538" s="119">
        <f>SUM(M518:M537)</f>
        <v>1827360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7808.0126512651259</v>
      </c>
      <c r="L539" s="126">
        <f>IF($I$4="","",L538/$I$4)</f>
        <v>18803.594795539037</v>
      </c>
      <c r="M539" s="126">
        <f>IF($I$4="","",M538/$I$4)</f>
        <v>33965.799256505576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imeMode="hiragana" allowBlank="1" showInputMessage="1" showErrorMessage="1" sqref="H2:H3 C2:G2 B538:C540 B457:B463 C5:F24 C29:G29 D81:H81 D54:H54 B25:B31 C56:G56 B1:B4 H488:H489 D540:H540 C83:G83 H515:H516 Q2:Q27 H29:H30 B52:B58 D27:H27 B79:B85 C110:G110 H56:H57 D108:H108 C137:G137 C59:F78 C32:F51 D135:H135 B133:B139 C164:G164 B106:B112 H110:H111 D162:H162 B160:B166 C191:G191 C113:F132 H137:H138 D189:H189 B187:B193 C218:G218 C140:F159 H164:H165 D216:H216 C245:G245 C167:F186 Q110:Q135 D243:H243 B241:B247 C272:G272 B214:B220 H218:H219 D270:H270 C299:G299 C221:F240 Q218:Q243 H245:H246 B268:B274 D297:H297 B295:B301 C326:G326 H272:H273 D324:H324 C353:G353 C275:F294 C248:F267 D351:H351 B349:B355 C380:G380 B322:B328 H326:H327 D378:H378 C407:G407 C329:F348 Q326:Q351 D405:H405 B403:B409 C434:G434 B376:B382 H380:H381 D432:H432 C461:G461 C383:F402 Q380:Q405 D459:H459 B484:B490 C488:G488 B430:B436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FAE449F3-C0D7-464B-9B4F-F1F0C8F4E0FF}"/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64F3F499-AD8F-4082-A6F7-C288CBB54719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52BE1EAA-DF6E-48F1-B548-67788972146D}">
      <formula1>単位</formula1>
    </dataValidation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44829BD7-1E8D-4109-BE1E-00FACFD23334}"/>
    <dataValidation imeMode="disabled" allowBlank="1" showInputMessage="1" showErrorMessage="1" sqref="A538:A540 A430:A435 A403:A408 A457:A462 A1:A3 A484:A489 A25:A30 A52:A57 A79:A84 A106:A111 A133:A138 A160:A165 A187:A192 A214:A219 A241:A246 A268:A273 A295:A300 A322:A327 A349:A354 A376:A381 A511:A516" xr:uid="{D34F1E62-44B4-47C6-B9E5-4CFBE19CF730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74698A3A-881F-4A46-8579-EFECF447C174}">
      <formula1>1</formula1>
      <formula2>6</formula2>
    </dataValidation>
    <dataValidation allowBlank="1" sqref="B5:B24 B464:B483 B491:B510 B32:B51 B59:B78 B86:B105 B113:B132 B140:B159 B167:B186 B194:B213 B221:B240 B248:B267 B275:B294 B302:B321 B329:B348 B356:B375 B383:B402 B410:B429 B437:B456 B518:B537" xr:uid="{B0921A05-EA3C-497C-9BE4-2A8EE0FB5C42}"/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2D21D954-EFDE-4F49-A68F-5A164C122E21}">
      <formula1>1</formula1>
      <formula2>5</formula2>
    </dataValidation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BE128-A655-43B9-9A32-8159A1893311}">
  <sheetPr>
    <pageSetUpPr fitToPage="1"/>
  </sheetPr>
  <dimension ref="A1:R540"/>
  <sheetViews>
    <sheetView topLeftCell="F515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24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889</v>
      </c>
      <c r="C2" s="84"/>
      <c r="D2" s="84"/>
      <c r="E2" s="84"/>
      <c r="F2" s="84"/>
      <c r="G2" s="84"/>
      <c r="H2" s="85"/>
      <c r="I2" s="86"/>
      <c r="J2" s="87"/>
      <c r="K2" s="87" t="s">
        <v>1656</v>
      </c>
      <c r="L2" s="88"/>
      <c r="M2" s="88"/>
      <c r="N2" s="88"/>
      <c r="O2" s="88"/>
      <c r="P2" s="89">
        <v>141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890</v>
      </c>
      <c r="C4" s="232"/>
      <c r="D4" s="232"/>
      <c r="E4" s="232"/>
      <c r="F4" s="232"/>
      <c r="G4" s="232"/>
      <c r="H4" s="97" t="s">
        <v>68</v>
      </c>
      <c r="I4" s="98">
        <v>133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2</v>
      </c>
      <c r="B5" s="104"/>
      <c r="C5" s="105" t="s">
        <v>781</v>
      </c>
      <c r="D5" s="105"/>
      <c r="E5" s="105"/>
      <c r="F5" s="106" t="s">
        <v>1274</v>
      </c>
      <c r="G5" s="107">
        <v>18</v>
      </c>
      <c r="H5" s="108" t="s">
        <v>791</v>
      </c>
      <c r="I5" s="109">
        <v>1</v>
      </c>
      <c r="J5" s="110">
        <v>20000</v>
      </c>
      <c r="K5" s="110">
        <f>IF(I5="","",J5*I5)</f>
        <v>20000</v>
      </c>
      <c r="L5" s="111" t="str">
        <f>IF(A5=1,K5,"")</f>
        <v/>
      </c>
      <c r="M5" s="111">
        <f>IF(A5=2,K5,"")</f>
        <v>20000</v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/>
      <c r="R5" s="102"/>
    </row>
    <row r="6" spans="1:18" ht="27" customHeight="1">
      <c r="A6" s="103">
        <v>2</v>
      </c>
      <c r="B6" s="104"/>
      <c r="C6" s="105" t="s">
        <v>789</v>
      </c>
      <c r="D6" s="105"/>
      <c r="E6" s="105"/>
      <c r="F6" s="106">
        <f>10</f>
        <v>10</v>
      </c>
      <c r="G6" s="107"/>
      <c r="H6" s="108" t="s">
        <v>791</v>
      </c>
      <c r="I6" s="109">
        <v>1</v>
      </c>
      <c r="J6" s="110">
        <v>45000</v>
      </c>
      <c r="K6" s="110">
        <f>IF(I6="","",J6*I6)</f>
        <v>45000</v>
      </c>
      <c r="L6" s="111" t="str">
        <f>IF(A6=1,K6,"")</f>
        <v/>
      </c>
      <c r="M6" s="111">
        <f>IF(A6=2,K6,"")</f>
        <v>45000</v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/>
      <c r="R6" s="102"/>
    </row>
    <row r="7" spans="1:18" ht="27" customHeight="1">
      <c r="A7" s="103">
        <v>2</v>
      </c>
      <c r="B7" s="104"/>
      <c r="C7" s="105" t="s">
        <v>892</v>
      </c>
      <c r="D7" s="105"/>
      <c r="E7" s="105"/>
      <c r="F7" s="106"/>
      <c r="G7" s="107"/>
      <c r="H7" s="108" t="s">
        <v>792</v>
      </c>
      <c r="I7" s="109">
        <v>1</v>
      </c>
      <c r="J7" s="110">
        <v>3000</v>
      </c>
      <c r="K7" s="110">
        <f>IF(I7="","",J7*I7)</f>
        <v>3000</v>
      </c>
      <c r="L7" s="111" t="str">
        <f>IF(A7=1,K7,"")</f>
        <v/>
      </c>
      <c r="M7" s="111">
        <f>IF(A7=2,K7,"")</f>
        <v>3000</v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/>
      <c r="R7" s="102"/>
    </row>
    <row r="8" spans="1:18" ht="27" customHeight="1">
      <c r="A8" s="103">
        <v>2</v>
      </c>
      <c r="B8" s="104"/>
      <c r="C8" s="105" t="s">
        <v>784</v>
      </c>
      <c r="D8" s="105"/>
      <c r="E8" s="105"/>
      <c r="F8" s="113"/>
      <c r="G8" s="107"/>
      <c r="H8" s="108" t="s">
        <v>750</v>
      </c>
      <c r="I8" s="109">
        <v>2</v>
      </c>
      <c r="J8" s="110">
        <v>32000</v>
      </c>
      <c r="K8" s="110">
        <f>IF(I8="","",J8*I8)</f>
        <v>64000</v>
      </c>
      <c r="L8" s="111" t="str">
        <f>IF(A8=1,K8,"")</f>
        <v/>
      </c>
      <c r="M8" s="111">
        <f>IF(A8=2,K8,"")</f>
        <v>64000</v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>
        <v>2</v>
      </c>
      <c r="B9" s="104"/>
      <c r="C9" s="105" t="s">
        <v>785</v>
      </c>
      <c r="D9" s="105"/>
      <c r="E9" s="105"/>
      <c r="F9" s="106"/>
      <c r="G9" s="107"/>
      <c r="H9" s="108" t="s">
        <v>750</v>
      </c>
      <c r="I9" s="109">
        <v>2</v>
      </c>
      <c r="J9" s="110">
        <v>28200</v>
      </c>
      <c r="K9" s="110">
        <f>IF(I9="","",J9*I9)</f>
        <v>56400</v>
      </c>
      <c r="L9" s="111" t="str">
        <f>IF(A9=1,K9,"")</f>
        <v/>
      </c>
      <c r="M9" s="111">
        <f>IF(A9=2,K9,"")</f>
        <v>56400</v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>
        <v>2</v>
      </c>
      <c r="B10" s="104"/>
      <c r="C10" s="105" t="s">
        <v>786</v>
      </c>
      <c r="D10" s="105"/>
      <c r="E10" s="105"/>
      <c r="F10" s="113"/>
      <c r="G10" s="107"/>
      <c r="H10" s="108" t="s">
        <v>793</v>
      </c>
      <c r="I10" s="109">
        <v>103.2</v>
      </c>
      <c r="J10" s="110">
        <v>155</v>
      </c>
      <c r="K10" s="110">
        <f>IF(I10="","",J10*I10)</f>
        <v>15996</v>
      </c>
      <c r="L10" s="111" t="str">
        <f>IF(A10=1,K10,"")</f>
        <v/>
      </c>
      <c r="M10" s="111">
        <f>IF(A10=2,K10,"")</f>
        <v>15996</v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>
        <v>2</v>
      </c>
      <c r="B11" s="104"/>
      <c r="C11" s="105" t="s">
        <v>893</v>
      </c>
      <c r="D11" s="105"/>
      <c r="E11" s="105"/>
      <c r="F11" s="114"/>
      <c r="G11" s="107">
        <v>7.8</v>
      </c>
      <c r="H11" s="108" t="s">
        <v>791</v>
      </c>
      <c r="I11" s="109">
        <v>1</v>
      </c>
      <c r="J11" s="110">
        <v>10500</v>
      </c>
      <c r="K11" s="110">
        <f>IF(I11="","",J11*I11)</f>
        <v>10500</v>
      </c>
      <c r="L11" s="111" t="str">
        <f>IF(A11=1,K11,"")</f>
        <v/>
      </c>
      <c r="M11" s="111">
        <f>IF(A11=2,K11,"")</f>
        <v>10500</v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/>
      <c r="B12" s="104"/>
      <c r="C12" s="105"/>
      <c r="D12" s="105"/>
      <c r="E12" s="105"/>
      <c r="F12" s="113"/>
      <c r="G12" s="107"/>
      <c r="H12" s="108"/>
      <c r="I12" s="109"/>
      <c r="J12" s="110"/>
      <c r="K12" s="110" t="str">
        <f>IF(I12="","",J12*I12)</f>
        <v/>
      </c>
      <c r="L12" s="111" t="str">
        <f>IF(A12=1,K12,"")</f>
        <v/>
      </c>
      <c r="M12" s="111" t="str">
        <f>IF(A12=2,K12,"")</f>
        <v/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/>
      <c r="B14" s="104"/>
      <c r="C14" s="105"/>
      <c r="D14" s="105"/>
      <c r="E14" s="105"/>
      <c r="F14" s="113"/>
      <c r="G14" s="107"/>
      <c r="H14" s="108"/>
      <c r="I14" s="109"/>
      <c r="J14" s="110"/>
      <c r="K14" s="110" t="str">
        <f>IF(I14="","",J14*I14)</f>
        <v/>
      </c>
      <c r="L14" s="111" t="str">
        <f>IF(A14=1,K14,"")</f>
        <v/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/>
      <c r="B15" s="104"/>
      <c r="C15" s="105"/>
      <c r="D15" s="105"/>
      <c r="E15" s="105"/>
      <c r="F15" s="106"/>
      <c r="G15" s="107"/>
      <c r="H15" s="108"/>
      <c r="I15" s="109"/>
      <c r="J15" s="110"/>
      <c r="K15" s="110" t="str">
        <f>IF(I15="","",J15*I15)</f>
        <v/>
      </c>
      <c r="L15" s="111" t="str">
        <f>IF(A15=1,K15,"")</f>
        <v/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/>
      <c r="B16" s="104"/>
      <c r="C16" s="105"/>
      <c r="D16" s="105"/>
      <c r="E16" s="105"/>
      <c r="F16" s="106"/>
      <c r="G16" s="107"/>
      <c r="H16" s="108"/>
      <c r="I16" s="109"/>
      <c r="J16" s="110"/>
      <c r="K16" s="110" t="str">
        <f>IF(I16="","",J16*I16)</f>
        <v/>
      </c>
      <c r="L16" s="111" t="str">
        <f>IF(A16=1,K16,"")</f>
        <v/>
      </c>
      <c r="M16" s="111" t="str">
        <f>IF(A16=2,K16,"")</f>
        <v/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/>
      <c r="B17" s="104"/>
      <c r="C17" s="105"/>
      <c r="D17" s="105"/>
      <c r="E17" s="105"/>
      <c r="F17" s="106"/>
      <c r="G17" s="107"/>
      <c r="H17" s="108"/>
      <c r="I17" s="109"/>
      <c r="J17" s="110"/>
      <c r="K17" s="110" t="str">
        <f>IF(I17="","",J17*I17)</f>
        <v/>
      </c>
      <c r="L17" s="111" t="str">
        <f>IF(A17=1,K17,"")</f>
        <v/>
      </c>
      <c r="M17" s="111" t="str">
        <f>IF(A17=2,K17,"")</f>
        <v/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/>
      <c r="B18" s="104"/>
      <c r="C18" s="105"/>
      <c r="D18" s="105"/>
      <c r="E18" s="105"/>
      <c r="F18" s="106"/>
      <c r="G18" s="107"/>
      <c r="H18" s="108"/>
      <c r="I18" s="109"/>
      <c r="J18" s="110"/>
      <c r="K18" s="110" t="str">
        <f>IF(I18="","",J18*I18)</f>
        <v/>
      </c>
      <c r="L18" s="111" t="str">
        <f>IF(A18=1,K18,"")</f>
        <v/>
      </c>
      <c r="M18" s="111" t="str">
        <f>IF(A18=2,K18,"")</f>
        <v/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/>
      <c r="B19" s="104"/>
      <c r="C19" s="105"/>
      <c r="D19" s="105"/>
      <c r="E19" s="105"/>
      <c r="F19" s="114"/>
      <c r="G19" s="107"/>
      <c r="H19" s="108"/>
      <c r="I19" s="109"/>
      <c r="J19" s="110"/>
      <c r="K19" s="110" t="str">
        <f>IF(I19="","",J19*I19)</f>
        <v/>
      </c>
      <c r="L19" s="111" t="str">
        <f>IF(A19=1,K19,"")</f>
        <v/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/>
      <c r="B20" s="104"/>
      <c r="C20" s="105"/>
      <c r="D20" s="105"/>
      <c r="E20" s="105"/>
      <c r="F20" s="114"/>
      <c r="G20" s="107"/>
      <c r="H20" s="108"/>
      <c r="I20" s="109"/>
      <c r="J20" s="110"/>
      <c r="K20" s="110" t="str">
        <f>IF(I20="","",J20*I20)</f>
        <v/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/>
      <c r="B21" s="104"/>
      <c r="C21" s="105"/>
      <c r="D21" s="105"/>
      <c r="E21" s="105"/>
      <c r="F21" s="113"/>
      <c r="G21" s="107"/>
      <c r="H21" s="108"/>
      <c r="I21" s="109"/>
      <c r="J21" s="110"/>
      <c r="K21" s="110" t="str">
        <f>IF(I21="","",J21*I21)</f>
        <v/>
      </c>
      <c r="L21" s="111" t="str">
        <f>IF(A21=1,K21,"")</f>
        <v/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214896</v>
      </c>
      <c r="L25" s="119">
        <f>SUM(L5:L24)</f>
        <v>0</v>
      </c>
      <c r="M25" s="119">
        <f>SUM(M5:M24)</f>
        <v>214896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1615.7593984962407</v>
      </c>
      <c r="L26" s="126">
        <f>IF($I$4="","",L25/$I$4)</f>
        <v>0</v>
      </c>
      <c r="M26" s="126">
        <f>IF($I$4="","",M25/$I$4)</f>
        <v>1615.7593984962407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24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889</v>
      </c>
      <c r="C29" s="84"/>
      <c r="D29" s="84"/>
      <c r="E29" s="84"/>
      <c r="F29" s="84"/>
      <c r="G29" s="84"/>
      <c r="H29" s="85"/>
      <c r="I29" s="86"/>
      <c r="J29" s="87"/>
      <c r="K29" s="87" t="s">
        <v>1657</v>
      </c>
      <c r="L29" s="88"/>
      <c r="M29" s="88"/>
      <c r="N29" s="88"/>
      <c r="O29" s="88"/>
      <c r="P29" s="89">
        <v>142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894</v>
      </c>
      <c r="C31" s="232"/>
      <c r="D31" s="232"/>
      <c r="E31" s="232"/>
      <c r="F31" s="232"/>
      <c r="G31" s="232"/>
      <c r="H31" s="97" t="s">
        <v>68</v>
      </c>
      <c r="I31" s="98">
        <v>91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2</v>
      </c>
      <c r="B32" s="104"/>
      <c r="C32" s="105" t="s">
        <v>781</v>
      </c>
      <c r="D32" s="105"/>
      <c r="E32" s="105"/>
      <c r="F32" s="106" t="s">
        <v>896</v>
      </c>
      <c r="G32" s="107">
        <v>18</v>
      </c>
      <c r="H32" s="108" t="s">
        <v>791</v>
      </c>
      <c r="I32" s="109">
        <v>1</v>
      </c>
      <c r="J32" s="110">
        <v>20000</v>
      </c>
      <c r="K32" s="110">
        <f>IF(I32="","",J32*I32)</f>
        <v>20000</v>
      </c>
      <c r="L32" s="111" t="str">
        <f>IF(A32=1,K32,"")</f>
        <v/>
      </c>
      <c r="M32" s="111">
        <f>IF(A32=2,K32,"")</f>
        <v>20000</v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/>
      <c r="R32" s="102"/>
    </row>
    <row r="33" spans="1:18" ht="27" customHeight="1">
      <c r="A33" s="103"/>
      <c r="B33" s="104"/>
      <c r="C33" s="105"/>
      <c r="D33" s="105"/>
      <c r="E33" s="105"/>
      <c r="F33" s="106"/>
      <c r="G33" s="107"/>
      <c r="H33" s="108"/>
      <c r="I33" s="109"/>
      <c r="J33" s="110"/>
      <c r="K33" s="110" t="str">
        <f>IF(I33="","",J33*I33)</f>
        <v/>
      </c>
      <c r="L33" s="111" t="str">
        <f>IF(A33=1,K33,"")</f>
        <v/>
      </c>
      <c r="M33" s="111" t="str">
        <f>IF(A33=2,K33,"")</f>
        <v/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/>
      <c r="R33" s="102"/>
    </row>
    <row r="34" spans="1:18" ht="27" customHeight="1">
      <c r="A34" s="103">
        <v>2</v>
      </c>
      <c r="B34" s="104"/>
      <c r="C34" s="105" t="s">
        <v>897</v>
      </c>
      <c r="D34" s="105"/>
      <c r="E34" s="105"/>
      <c r="F34" s="106"/>
      <c r="G34" s="107">
        <v>1.2</v>
      </c>
      <c r="H34" s="108" t="s">
        <v>791</v>
      </c>
      <c r="I34" s="109">
        <v>1</v>
      </c>
      <c r="J34" s="110">
        <v>3200</v>
      </c>
      <c r="K34" s="110">
        <f>IF(I34="","",J34*I34)</f>
        <v>3200</v>
      </c>
      <c r="L34" s="111" t="str">
        <f>IF(A34=1,K34,"")</f>
        <v/>
      </c>
      <c r="M34" s="111">
        <f>IF(A34=2,K34,"")</f>
        <v>3200</v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>
        <v>2</v>
      </c>
      <c r="B35" s="104"/>
      <c r="C35" s="105" t="s">
        <v>898</v>
      </c>
      <c r="D35" s="105"/>
      <c r="E35" s="105"/>
      <c r="F35" s="113"/>
      <c r="G35" s="107">
        <v>1</v>
      </c>
      <c r="H35" s="108" t="s">
        <v>900</v>
      </c>
      <c r="I35" s="109">
        <v>1</v>
      </c>
      <c r="J35" s="110">
        <v>980</v>
      </c>
      <c r="K35" s="110">
        <f>IF(I35="","",J35*I35)</f>
        <v>980</v>
      </c>
      <c r="L35" s="111" t="str">
        <f>IF(A35=1,K35,"")</f>
        <v/>
      </c>
      <c r="M35" s="111">
        <f>IF(A35=2,K35,"")</f>
        <v>980</v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>
        <v>2</v>
      </c>
      <c r="B36" s="104"/>
      <c r="C36" s="105" t="s">
        <v>892</v>
      </c>
      <c r="D36" s="105"/>
      <c r="E36" s="105"/>
      <c r="F36" s="106"/>
      <c r="G36" s="107"/>
      <c r="H36" s="108" t="s">
        <v>792</v>
      </c>
      <c r="I36" s="109">
        <v>1.59</v>
      </c>
      <c r="J36" s="110">
        <v>1000</v>
      </c>
      <c r="K36" s="110">
        <f>IF(I36="","",J36*I36)</f>
        <v>1590</v>
      </c>
      <c r="L36" s="111" t="str">
        <f>IF(A36=1,K36,"")</f>
        <v/>
      </c>
      <c r="M36" s="111">
        <f>IF(A36=2,K36,"")</f>
        <v>1590</v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>
        <v>2</v>
      </c>
      <c r="B37" s="104"/>
      <c r="C37" s="105" t="s">
        <v>784</v>
      </c>
      <c r="D37" s="105"/>
      <c r="E37" s="105"/>
      <c r="F37" s="113"/>
      <c r="G37" s="107"/>
      <c r="H37" s="108" t="s">
        <v>750</v>
      </c>
      <c r="I37" s="109">
        <v>2</v>
      </c>
      <c r="J37" s="110">
        <v>32000</v>
      </c>
      <c r="K37" s="110">
        <f>IF(I37="","",J37*I37)</f>
        <v>64000</v>
      </c>
      <c r="L37" s="111" t="str">
        <f>IF(A37=1,K37,"")</f>
        <v/>
      </c>
      <c r="M37" s="111">
        <f>IF(A37=2,K37,"")</f>
        <v>64000</v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>
        <v>2</v>
      </c>
      <c r="B38" s="104"/>
      <c r="C38" s="105" t="s">
        <v>785</v>
      </c>
      <c r="D38" s="105"/>
      <c r="E38" s="105"/>
      <c r="F38" s="114"/>
      <c r="G38" s="107"/>
      <c r="H38" s="108" t="s">
        <v>750</v>
      </c>
      <c r="I38" s="109">
        <v>3</v>
      </c>
      <c r="J38" s="110">
        <v>28200</v>
      </c>
      <c r="K38" s="110">
        <f>IF(I38="","",J38*I38)</f>
        <v>84600</v>
      </c>
      <c r="L38" s="111" t="str">
        <f>IF(A38=1,K38,"")</f>
        <v/>
      </c>
      <c r="M38" s="111">
        <f>IF(A38=2,K38,"")</f>
        <v>84600</v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>
        <v>2</v>
      </c>
      <c r="B39" s="104"/>
      <c r="C39" s="105" t="s">
        <v>786</v>
      </c>
      <c r="D39" s="105"/>
      <c r="E39" s="105"/>
      <c r="F39" s="113"/>
      <c r="G39" s="107"/>
      <c r="H39" s="108" t="s">
        <v>793</v>
      </c>
      <c r="I39" s="109">
        <v>92.8</v>
      </c>
      <c r="J39" s="110">
        <v>155</v>
      </c>
      <c r="K39" s="110">
        <f>IF(I39="","",J39*I39)</f>
        <v>14384</v>
      </c>
      <c r="L39" s="111" t="str">
        <f>IF(A39=1,K39,"")</f>
        <v/>
      </c>
      <c r="M39" s="111">
        <f>IF(A39=2,K39,"")</f>
        <v>14384</v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>
        <v>2</v>
      </c>
      <c r="B40" s="104"/>
      <c r="C40" s="105" t="s">
        <v>899</v>
      </c>
      <c r="D40" s="105"/>
      <c r="E40" s="105"/>
      <c r="F40" s="113"/>
      <c r="G40" s="107">
        <v>3</v>
      </c>
      <c r="H40" s="108" t="s">
        <v>791</v>
      </c>
      <c r="I40" s="109">
        <v>1</v>
      </c>
      <c r="J40" s="110">
        <v>12000</v>
      </c>
      <c r="K40" s="110">
        <f>IF(I40="","",J40*I40)</f>
        <v>12000</v>
      </c>
      <c r="L40" s="111" t="str">
        <f>IF(A40=1,K40,"")</f>
        <v/>
      </c>
      <c r="M40" s="111">
        <f>IF(A40=2,K40,"")</f>
        <v>12000</v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/>
      <c r="B41" s="104"/>
      <c r="C41" s="105"/>
      <c r="D41" s="105"/>
      <c r="E41" s="105"/>
      <c r="F41" s="113"/>
      <c r="G41" s="107"/>
      <c r="H41" s="108"/>
      <c r="I41" s="109"/>
      <c r="J41" s="110"/>
      <c r="K41" s="110" t="str">
        <f>IF(I41="","",J41*I41)</f>
        <v/>
      </c>
      <c r="L41" s="111" t="str">
        <f>IF(A41=1,K41,"")</f>
        <v/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/>
      <c r="B42" s="104"/>
      <c r="C42" s="105"/>
      <c r="D42" s="105"/>
      <c r="E42" s="105"/>
      <c r="F42" s="106"/>
      <c r="G42" s="107"/>
      <c r="H42" s="108"/>
      <c r="I42" s="109"/>
      <c r="J42" s="110"/>
      <c r="K42" s="110" t="str">
        <f>IF(I42="","",J42*I42)</f>
        <v/>
      </c>
      <c r="L42" s="111" t="str">
        <f>IF(A42=1,K42,"")</f>
        <v/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200754</v>
      </c>
      <c r="L52" s="119">
        <f>SUM(L32:L51)</f>
        <v>0</v>
      </c>
      <c r="M52" s="119">
        <f>SUM(M32:M51)</f>
        <v>200754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2206.0879120879122</v>
      </c>
      <c r="L53" s="126">
        <f>IF($I$4="","",L52/$I$4)</f>
        <v>0</v>
      </c>
      <c r="M53" s="126">
        <f>IF($I$4="","",M52/$I$4)</f>
        <v>1509.4285714285713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24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889</v>
      </c>
      <c r="C56" s="84"/>
      <c r="D56" s="84"/>
      <c r="E56" s="84"/>
      <c r="F56" s="84"/>
      <c r="G56" s="84"/>
      <c r="H56" s="85"/>
      <c r="I56" s="86"/>
      <c r="J56" s="87"/>
      <c r="K56" s="87" t="s">
        <v>1658</v>
      </c>
      <c r="L56" s="88"/>
      <c r="M56" s="88"/>
      <c r="N56" s="88"/>
      <c r="O56" s="88"/>
      <c r="P56" s="89">
        <v>143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901</v>
      </c>
      <c r="C58" s="232"/>
      <c r="D58" s="232"/>
      <c r="E58" s="232"/>
      <c r="F58" s="232"/>
      <c r="G58" s="232"/>
      <c r="H58" s="97" t="s">
        <v>68</v>
      </c>
      <c r="I58" s="98">
        <v>42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2</v>
      </c>
      <c r="B59" s="104"/>
      <c r="C59" s="105" t="s">
        <v>903</v>
      </c>
      <c r="D59" s="105"/>
      <c r="E59" s="105"/>
      <c r="F59" s="106" t="s">
        <v>904</v>
      </c>
      <c r="G59" s="107">
        <v>10</v>
      </c>
      <c r="H59" s="108" t="s">
        <v>791</v>
      </c>
      <c r="I59" s="109">
        <v>0.5</v>
      </c>
      <c r="J59" s="110">
        <v>43000</v>
      </c>
      <c r="K59" s="110">
        <f>IF(I59="","",J59*I59)</f>
        <v>21500</v>
      </c>
      <c r="L59" s="111" t="str">
        <f>IF(A59=1,K59,"")</f>
        <v/>
      </c>
      <c r="M59" s="111">
        <f>IF(A59=2,K59,"")</f>
        <v>21500</v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/>
      <c r="R59" s="102"/>
    </row>
    <row r="60" spans="1:18" ht="27" customHeight="1">
      <c r="A60" s="103">
        <v>2</v>
      </c>
      <c r="B60" s="104"/>
      <c r="C60" s="105" t="s">
        <v>905</v>
      </c>
      <c r="D60" s="105"/>
      <c r="E60" s="105"/>
      <c r="F60" s="106"/>
      <c r="G60" s="107">
        <v>8</v>
      </c>
      <c r="H60" s="108" t="s">
        <v>648</v>
      </c>
      <c r="I60" s="109">
        <v>0.21</v>
      </c>
      <c r="J60" s="110">
        <v>15000</v>
      </c>
      <c r="K60" s="110">
        <f>IF(I60="","",J60*I60)</f>
        <v>3150</v>
      </c>
      <c r="L60" s="111" t="str">
        <f>IF(A60=1,K60,"")</f>
        <v/>
      </c>
      <c r="M60" s="111">
        <f>IF(A60=2,K60,"")</f>
        <v>3150</v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/>
      <c r="R60" s="102"/>
    </row>
    <row r="61" spans="1:18" ht="27" customHeight="1">
      <c r="A61" s="103">
        <v>2</v>
      </c>
      <c r="B61" s="104"/>
      <c r="C61" s="105" t="s">
        <v>784</v>
      </c>
      <c r="D61" s="105"/>
      <c r="E61" s="105"/>
      <c r="F61" s="106"/>
      <c r="G61" s="107"/>
      <c r="H61" s="108" t="s">
        <v>750</v>
      </c>
      <c r="I61" s="109">
        <v>0.21</v>
      </c>
      <c r="J61" s="110">
        <v>32000</v>
      </c>
      <c r="K61" s="110">
        <f>IF(I61="","",J61*I61)</f>
        <v>6720</v>
      </c>
      <c r="L61" s="111" t="str">
        <f>IF(A61=1,K61,"")</f>
        <v/>
      </c>
      <c r="M61" s="111">
        <f>IF(A61=2,K61,"")</f>
        <v>6720</v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/>
      <c r="R61" s="102"/>
    </row>
    <row r="62" spans="1:18" ht="27" customHeight="1">
      <c r="A62" s="103"/>
      <c r="B62" s="104"/>
      <c r="C62" s="105"/>
      <c r="D62" s="105"/>
      <c r="E62" s="105"/>
      <c r="F62" s="113"/>
      <c r="G62" s="107"/>
      <c r="H62" s="108"/>
      <c r="I62" s="109"/>
      <c r="J62" s="110"/>
      <c r="K62" s="110" t="str">
        <f>IF(I62="","",J62*I62)</f>
        <v/>
      </c>
      <c r="L62" s="111" t="str">
        <f>IF(A62=1,K62,"")</f>
        <v/>
      </c>
      <c r="M62" s="111" t="str">
        <f>IF(A62=2,K62,"")</f>
        <v/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2</v>
      </c>
      <c r="B63" s="104"/>
      <c r="C63" s="105" t="s">
        <v>786</v>
      </c>
      <c r="D63" s="105"/>
      <c r="E63" s="105"/>
      <c r="F63" s="106"/>
      <c r="G63" s="107"/>
      <c r="H63" s="108" t="s">
        <v>793</v>
      </c>
      <c r="I63" s="109">
        <v>6.4</v>
      </c>
      <c r="J63" s="110">
        <v>155</v>
      </c>
      <c r="K63" s="110">
        <f>IF(I63="","",J63*I63)</f>
        <v>992</v>
      </c>
      <c r="L63" s="111" t="str">
        <f>IF(A63=1,K63,"")</f>
        <v/>
      </c>
      <c r="M63" s="111">
        <f>IF(A63=2,K63,"")</f>
        <v>992</v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/>
      <c r="B64" s="104"/>
      <c r="C64" s="105"/>
      <c r="D64" s="105"/>
      <c r="E64" s="105"/>
      <c r="F64" s="113"/>
      <c r="G64" s="107"/>
      <c r="H64" s="108"/>
      <c r="I64" s="109"/>
      <c r="J64" s="110"/>
      <c r="K64" s="110" t="str">
        <f>IF(I64="","",J64*I64)</f>
        <v/>
      </c>
      <c r="L64" s="111" t="str">
        <f>IF(A64=1,K64,"")</f>
        <v/>
      </c>
      <c r="M64" s="111" t="str">
        <f>IF(A64=2,K64,"")</f>
        <v/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/>
      <c r="B65" s="104"/>
      <c r="C65" s="105"/>
      <c r="D65" s="105"/>
      <c r="E65" s="105"/>
      <c r="F65" s="114"/>
      <c r="G65" s="107"/>
      <c r="H65" s="108"/>
      <c r="I65" s="109"/>
      <c r="J65" s="110"/>
      <c r="K65" s="110" t="str">
        <f>IF(I65="","",J65*I65)</f>
        <v/>
      </c>
      <c r="L65" s="111" t="str">
        <f>IF(A65=1,K65,"")</f>
        <v/>
      </c>
      <c r="M65" s="111" t="str">
        <f>IF(A65=2,K65,"")</f>
        <v/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/>
      <c r="B66" s="104"/>
      <c r="C66" s="105"/>
      <c r="D66" s="105"/>
      <c r="E66" s="105"/>
      <c r="F66" s="113"/>
      <c r="G66" s="107"/>
      <c r="H66" s="108"/>
      <c r="I66" s="109"/>
      <c r="J66" s="110"/>
      <c r="K66" s="110" t="str">
        <f>IF(I66="","",J66*I66)</f>
        <v/>
      </c>
      <c r="L66" s="111" t="str">
        <f>IF(A66=1,K66,"")</f>
        <v/>
      </c>
      <c r="M66" s="111" t="str">
        <f>IF(A66=2,K66,"")</f>
        <v/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/>
      <c r="B67" s="104"/>
      <c r="C67" s="105"/>
      <c r="D67" s="105"/>
      <c r="E67" s="105"/>
      <c r="F67" s="113"/>
      <c r="G67" s="107"/>
      <c r="H67" s="108"/>
      <c r="I67" s="109"/>
      <c r="J67" s="110"/>
      <c r="K67" s="110" t="str">
        <f>IF(I67="","",J67*I67)</f>
        <v/>
      </c>
      <c r="L67" s="111" t="str">
        <f>IF(A67=1,K67,"")</f>
        <v/>
      </c>
      <c r="M67" s="111" t="str">
        <f>IF(A67=2,K67,"")</f>
        <v/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/>
      <c r="B68" s="104"/>
      <c r="C68" s="105"/>
      <c r="D68" s="105"/>
      <c r="E68" s="105"/>
      <c r="F68" s="113"/>
      <c r="G68" s="107"/>
      <c r="H68" s="108"/>
      <c r="I68" s="109"/>
      <c r="J68" s="110"/>
      <c r="K68" s="110" t="str">
        <f>IF(I68="","",J68*I68)</f>
        <v/>
      </c>
      <c r="L68" s="111" t="str">
        <f>IF(A68=1,K68,"")</f>
        <v/>
      </c>
      <c r="M68" s="111" t="str">
        <f>IF(A68=2,K68,"")</f>
        <v/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/>
      <c r="B69" s="104"/>
      <c r="C69" s="105"/>
      <c r="D69" s="105"/>
      <c r="E69" s="105"/>
      <c r="F69" s="106"/>
      <c r="G69" s="107"/>
      <c r="H69" s="108"/>
      <c r="I69" s="109"/>
      <c r="J69" s="110"/>
      <c r="K69" s="110" t="str">
        <f>IF(I69="","",J69*I69)</f>
        <v/>
      </c>
      <c r="L69" s="111" t="str">
        <f>IF(A69=1,K69,"")</f>
        <v/>
      </c>
      <c r="M69" s="111" t="str">
        <f>IF(A69=2,K69,"")</f>
        <v/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/>
      <c r="B70" s="104"/>
      <c r="C70" s="105"/>
      <c r="D70" s="105"/>
      <c r="E70" s="105"/>
      <c r="F70" s="106"/>
      <c r="G70" s="107"/>
      <c r="H70" s="108"/>
      <c r="I70" s="109"/>
      <c r="J70" s="110"/>
      <c r="K70" s="110" t="str">
        <f>IF(I70="","",J70*I70)</f>
        <v/>
      </c>
      <c r="L70" s="111" t="str">
        <f>IF(A70=1,K70,"")</f>
        <v/>
      </c>
      <c r="M70" s="111" t="str">
        <f>IF(A70=2,K70,"")</f>
        <v/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/>
      <c r="B71" s="104"/>
      <c r="C71" s="105"/>
      <c r="D71" s="105"/>
      <c r="E71" s="105"/>
      <c r="F71" s="106"/>
      <c r="G71" s="107"/>
      <c r="H71" s="108"/>
      <c r="I71" s="109"/>
      <c r="J71" s="110"/>
      <c r="K71" s="110" t="str">
        <f>IF(I71="","",J71*I71)</f>
        <v/>
      </c>
      <c r="L71" s="111" t="str">
        <f>IF(A71=1,K71,"")</f>
        <v/>
      </c>
      <c r="M71" s="111" t="str">
        <f>IF(A71=2,K71,"")</f>
        <v/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/>
      <c r="B72" s="104"/>
      <c r="C72" s="105"/>
      <c r="D72" s="105"/>
      <c r="E72" s="105"/>
      <c r="F72" s="106"/>
      <c r="G72" s="107"/>
      <c r="H72" s="108"/>
      <c r="I72" s="109"/>
      <c r="J72" s="110"/>
      <c r="K72" s="110" t="str">
        <f>IF(I72="","",J72*I72)</f>
        <v/>
      </c>
      <c r="L72" s="111" t="str">
        <f>IF(A72=1,K72,"")</f>
        <v/>
      </c>
      <c r="M72" s="111" t="str">
        <f>IF(A72=2,K72,"")</f>
        <v/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/>
      <c r="B73" s="104"/>
      <c r="C73" s="105"/>
      <c r="D73" s="105"/>
      <c r="E73" s="105"/>
      <c r="F73" s="114"/>
      <c r="G73" s="107"/>
      <c r="H73" s="108"/>
      <c r="I73" s="109"/>
      <c r="J73" s="110"/>
      <c r="K73" s="110" t="str">
        <f>IF(I73="","",J73*I73)</f>
        <v/>
      </c>
      <c r="L73" s="111" t="str">
        <f>IF(A73=1,K73,"")</f>
        <v/>
      </c>
      <c r="M73" s="111" t="str">
        <f>IF(A73=2,K73,"")</f>
        <v/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/>
      <c r="B74" s="104"/>
      <c r="C74" s="105"/>
      <c r="D74" s="105"/>
      <c r="E74" s="105"/>
      <c r="F74" s="114"/>
      <c r="G74" s="107"/>
      <c r="H74" s="108"/>
      <c r="I74" s="109"/>
      <c r="J74" s="110"/>
      <c r="K74" s="110" t="str">
        <f>IF(I74="","",J74*I74)</f>
        <v/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/>
      <c r="B75" s="104"/>
      <c r="C75" s="105"/>
      <c r="D75" s="105"/>
      <c r="E75" s="105"/>
      <c r="F75" s="113"/>
      <c r="G75" s="107"/>
      <c r="H75" s="108"/>
      <c r="I75" s="109"/>
      <c r="J75" s="110"/>
      <c r="K75" s="110" t="str">
        <f>IF(I75="","",J75*I75)</f>
        <v/>
      </c>
      <c r="L75" s="111" t="str">
        <f>IF(A75=1,K75,"")</f>
        <v/>
      </c>
      <c r="M75" s="111" t="str">
        <f>IF(A75=2,K75,"")</f>
        <v/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32362</v>
      </c>
      <c r="L79" s="119">
        <f>SUM(L59:L78)</f>
        <v>0</v>
      </c>
      <c r="M79" s="119">
        <f>SUM(M59:M78)</f>
        <v>32362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770.52380952380952</v>
      </c>
      <c r="L80" s="126">
        <f>IF($I$4="","",L79/$I$4)</f>
        <v>0</v>
      </c>
      <c r="M80" s="126">
        <f>IF($I$4="","",M79/$I$4)</f>
        <v>243.3233082706767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24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1659</v>
      </c>
      <c r="C83" s="84"/>
      <c r="D83" s="84"/>
      <c r="E83" s="84"/>
      <c r="F83" s="84"/>
      <c r="G83" s="84"/>
      <c r="H83" s="85"/>
      <c r="I83" s="86"/>
      <c r="J83" s="87"/>
      <c r="K83" s="87" t="s">
        <v>1661</v>
      </c>
      <c r="L83" s="88"/>
      <c r="M83" s="88"/>
      <c r="N83" s="88"/>
      <c r="O83" s="88"/>
      <c r="P83" s="89">
        <v>144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1660</v>
      </c>
      <c r="C85" s="232"/>
      <c r="D85" s="232"/>
      <c r="E85" s="232"/>
      <c r="F85" s="232"/>
      <c r="G85" s="232"/>
      <c r="H85" s="97" t="s">
        <v>1184</v>
      </c>
      <c r="I85" s="98">
        <v>1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2</v>
      </c>
      <c r="B86" s="104"/>
      <c r="C86" s="105" t="s">
        <v>1662</v>
      </c>
      <c r="D86" s="105"/>
      <c r="E86" s="105"/>
      <c r="F86" s="106"/>
      <c r="G86" s="107"/>
      <c r="H86" s="108" t="s">
        <v>68</v>
      </c>
      <c r="I86" s="109">
        <v>1.875</v>
      </c>
      <c r="J86" s="110">
        <v>8000</v>
      </c>
      <c r="K86" s="110">
        <f>IF(I86="","",J86*I86)</f>
        <v>15000</v>
      </c>
      <c r="L86" s="111" t="str">
        <f>IF(A86=1,K86,"")</f>
        <v/>
      </c>
      <c r="M86" s="111">
        <f>IF(A86=2,K86,"")</f>
        <v>15000</v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/>
      <c r="R86" s="102"/>
    </row>
    <row r="87" spans="1:18" ht="27" customHeight="1">
      <c r="A87" s="103">
        <v>2</v>
      </c>
      <c r="B87" s="104"/>
      <c r="C87" s="105" t="s">
        <v>1663</v>
      </c>
      <c r="D87" s="105"/>
      <c r="E87" s="105"/>
      <c r="F87" s="106"/>
      <c r="G87" s="107"/>
      <c r="H87" s="108" t="s">
        <v>76</v>
      </c>
      <c r="I87" s="109">
        <v>28</v>
      </c>
      <c r="J87" s="110">
        <v>1200</v>
      </c>
      <c r="K87" s="110">
        <f>IF(I87="","",J87*I87)</f>
        <v>33600</v>
      </c>
      <c r="L87" s="111" t="str">
        <f>IF(A87=1,K87,"")</f>
        <v/>
      </c>
      <c r="M87" s="111">
        <f>IF(A87=2,K87,"")</f>
        <v>33600</v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/>
      <c r="R87" s="102"/>
    </row>
    <row r="88" spans="1:18" ht="27" customHeight="1">
      <c r="A88" s="103">
        <v>2</v>
      </c>
      <c r="B88" s="104"/>
      <c r="C88" s="105" t="s">
        <v>352</v>
      </c>
      <c r="D88" s="105"/>
      <c r="E88" s="105"/>
      <c r="F88" s="106"/>
      <c r="G88" s="107"/>
      <c r="H88" s="108" t="s">
        <v>68</v>
      </c>
      <c r="I88" s="109">
        <v>8.4</v>
      </c>
      <c r="J88" s="110">
        <v>1900</v>
      </c>
      <c r="K88" s="110">
        <f>IF(I88="","",J88*I88)</f>
        <v>15960</v>
      </c>
      <c r="L88" s="111" t="str">
        <f>IF(A88=1,K88,"")</f>
        <v/>
      </c>
      <c r="M88" s="111">
        <f>IF(A88=2,K88,"")</f>
        <v>15960</v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 t="s">
        <v>855</v>
      </c>
      <c r="R88" s="102"/>
    </row>
    <row r="89" spans="1:18" ht="27" customHeight="1">
      <c r="A89" s="103">
        <v>2</v>
      </c>
      <c r="B89" s="104"/>
      <c r="C89" s="105" t="s">
        <v>1664</v>
      </c>
      <c r="D89" s="105"/>
      <c r="E89" s="105"/>
      <c r="F89" s="113"/>
      <c r="G89" s="107"/>
      <c r="H89" s="108" t="s">
        <v>76</v>
      </c>
      <c r="I89" s="109">
        <v>6</v>
      </c>
      <c r="J89" s="110">
        <v>10000</v>
      </c>
      <c r="K89" s="110">
        <f>IF(I89="","",J89*I89)</f>
        <v>60000</v>
      </c>
      <c r="L89" s="111" t="str">
        <f>IF(A89=1,K89,"")</f>
        <v/>
      </c>
      <c r="M89" s="111">
        <f>IF(A89=2,K89,"")</f>
        <v>60000</v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2</v>
      </c>
      <c r="B90" s="104"/>
      <c r="C90" s="105" t="s">
        <v>1665</v>
      </c>
      <c r="D90" s="105"/>
      <c r="E90" s="105"/>
      <c r="F90" s="106"/>
      <c r="G90" s="107"/>
      <c r="H90" s="108" t="s">
        <v>68</v>
      </c>
      <c r="I90" s="109">
        <v>4.4000000000000004</v>
      </c>
      <c r="J90" s="110">
        <v>7000</v>
      </c>
      <c r="K90" s="110">
        <f>IF(I90="","",J90*I90)</f>
        <v>30800.000000000004</v>
      </c>
      <c r="L90" s="111" t="str">
        <f>IF(A90=1,K90,"")</f>
        <v/>
      </c>
      <c r="M90" s="111">
        <f>IF(A90=2,K90,"")</f>
        <v>30800.000000000004</v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>
        <v>2</v>
      </c>
      <c r="B91" s="104"/>
      <c r="C91" s="105" t="s">
        <v>1666</v>
      </c>
      <c r="D91" s="105"/>
      <c r="E91" s="105"/>
      <c r="F91" s="113"/>
      <c r="G91" s="107"/>
      <c r="H91" s="108" t="s">
        <v>76</v>
      </c>
      <c r="I91" s="109">
        <v>40</v>
      </c>
      <c r="J91" s="110">
        <v>200</v>
      </c>
      <c r="K91" s="110">
        <f>IF(I91="","",J91*I91)</f>
        <v>8000</v>
      </c>
      <c r="L91" s="111" t="str">
        <f>IF(A91=1,K91,"")</f>
        <v/>
      </c>
      <c r="M91" s="111">
        <f>IF(A91=2,K91,"")</f>
        <v>8000</v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>
        <v>2</v>
      </c>
      <c r="B92" s="104"/>
      <c r="C92" s="105" t="s">
        <v>1387</v>
      </c>
      <c r="D92" s="105"/>
      <c r="E92" s="105"/>
      <c r="F92" s="114"/>
      <c r="G92" s="107"/>
      <c r="H92" s="108" t="s">
        <v>68</v>
      </c>
      <c r="I92" s="109">
        <v>4.4000000000000004</v>
      </c>
      <c r="J92" s="110">
        <v>25000</v>
      </c>
      <c r="K92" s="110">
        <f>IF(I92="","",J92*I92)</f>
        <v>110000.00000000001</v>
      </c>
      <c r="L92" s="111" t="str">
        <f>IF(A92=1,K92,"")</f>
        <v/>
      </c>
      <c r="M92" s="111">
        <f>IF(A92=2,K92,"")</f>
        <v>110000.00000000001</v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/>
      <c r="R92" s="82"/>
    </row>
    <row r="93" spans="1:18" ht="27" customHeight="1">
      <c r="A93" s="103">
        <v>2</v>
      </c>
      <c r="B93" s="104"/>
      <c r="C93" s="105" t="s">
        <v>936</v>
      </c>
      <c r="D93" s="105"/>
      <c r="E93" s="105"/>
      <c r="F93" s="113"/>
      <c r="G93" s="107"/>
      <c r="H93" s="108" t="s">
        <v>68</v>
      </c>
      <c r="I93" s="109">
        <v>4.5</v>
      </c>
      <c r="J93" s="110">
        <v>20800</v>
      </c>
      <c r="K93" s="110">
        <f>IF(I93="","",J93*I93)</f>
        <v>93600</v>
      </c>
      <c r="L93" s="111" t="str">
        <f>IF(A93=1,K93,"")</f>
        <v/>
      </c>
      <c r="M93" s="111">
        <f>IF(A93=2,K93,"")</f>
        <v>93600</v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 t="s">
        <v>949</v>
      </c>
      <c r="R93" s="82"/>
    </row>
    <row r="94" spans="1:18" ht="27" customHeight="1">
      <c r="A94" s="103">
        <v>2</v>
      </c>
      <c r="B94" s="104"/>
      <c r="C94" s="105" t="s">
        <v>935</v>
      </c>
      <c r="D94" s="105"/>
      <c r="E94" s="105"/>
      <c r="F94" s="113"/>
      <c r="G94" s="107"/>
      <c r="H94" s="108" t="s">
        <v>76</v>
      </c>
      <c r="I94" s="109">
        <v>3.4</v>
      </c>
      <c r="J94" s="110">
        <v>0</v>
      </c>
      <c r="K94" s="110">
        <f>IF(I94="","",J94*I94)</f>
        <v>0</v>
      </c>
      <c r="L94" s="111" t="str">
        <f>IF(A94=1,K94,"")</f>
        <v/>
      </c>
      <c r="M94" s="111">
        <f>IF(A94=2,K94,"")</f>
        <v>0</v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 t="s">
        <v>948</v>
      </c>
      <c r="R94" s="82"/>
    </row>
    <row r="95" spans="1:18" ht="27" customHeight="1">
      <c r="A95" s="103">
        <v>2</v>
      </c>
      <c r="B95" s="104"/>
      <c r="C95" s="105" t="s">
        <v>1257</v>
      </c>
      <c r="D95" s="105"/>
      <c r="E95" s="105"/>
      <c r="F95" s="113"/>
      <c r="G95" s="107"/>
      <c r="H95" s="108" t="s">
        <v>68</v>
      </c>
      <c r="I95" s="109">
        <v>1.1100000000000001</v>
      </c>
      <c r="J95" s="110">
        <v>24200</v>
      </c>
      <c r="K95" s="110">
        <f>IF(I95="","",J95*I95)</f>
        <v>26862.000000000004</v>
      </c>
      <c r="L95" s="111" t="str">
        <f>IF(A95=1,K95,"")</f>
        <v/>
      </c>
      <c r="M95" s="111">
        <f>IF(A95=2,K95,"")</f>
        <v>26862.000000000004</v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/>
      <c r="B96" s="104"/>
      <c r="C96" s="105"/>
      <c r="D96" s="105"/>
      <c r="E96" s="105"/>
      <c r="F96" s="106"/>
      <c r="G96" s="107"/>
      <c r="H96" s="108"/>
      <c r="I96" s="109"/>
      <c r="J96" s="110"/>
      <c r="K96" s="110" t="str">
        <f>IF(I96="","",J96*I96)</f>
        <v/>
      </c>
      <c r="L96" s="111" t="str">
        <f>IF(A96=1,K96,"")</f>
        <v/>
      </c>
      <c r="M96" s="111" t="str">
        <f>IF(A96=2,K96,"")</f>
        <v/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>
        <v>2</v>
      </c>
      <c r="B97" s="104"/>
      <c r="C97" s="105" t="s">
        <v>1667</v>
      </c>
      <c r="D97" s="105"/>
      <c r="E97" s="105"/>
      <c r="F97" s="106" t="s">
        <v>942</v>
      </c>
      <c r="G97" s="107"/>
      <c r="H97" s="108" t="s">
        <v>792</v>
      </c>
      <c r="I97" s="109">
        <v>7</v>
      </c>
      <c r="J97" s="110">
        <v>5000</v>
      </c>
      <c r="K97" s="110">
        <f>IF(I97="","",J97*I97)</f>
        <v>35000</v>
      </c>
      <c r="L97" s="111" t="str">
        <f>IF(A97=1,K97,"")</f>
        <v/>
      </c>
      <c r="M97" s="111">
        <f>IF(A97=2,K97,"")</f>
        <v>35000</v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>
        <v>3</v>
      </c>
      <c r="B98" s="104"/>
      <c r="C98" s="105" t="s">
        <v>1668</v>
      </c>
      <c r="D98" s="105"/>
      <c r="E98" s="105"/>
      <c r="F98" s="106"/>
      <c r="G98" s="107"/>
      <c r="H98" s="108" t="s">
        <v>1184</v>
      </c>
      <c r="I98" s="109">
        <v>1</v>
      </c>
      <c r="J98" s="110">
        <v>2777000</v>
      </c>
      <c r="K98" s="110">
        <f>IF(I98="","",J98*I98)</f>
        <v>2777000</v>
      </c>
      <c r="L98" s="111" t="str">
        <f>IF(A98=1,K98,"")</f>
        <v/>
      </c>
      <c r="M98" s="111" t="str">
        <f>IF(A98=2,K98,"")</f>
        <v/>
      </c>
      <c r="N98" s="111">
        <f>IF(A98=3,K98,"")</f>
        <v>2777000</v>
      </c>
      <c r="O98" s="111" t="str">
        <f>IF(A98=4,K98,"")</f>
        <v/>
      </c>
      <c r="P98" s="111" t="str">
        <f>IF(A98=5,K98,"")</f>
        <v/>
      </c>
      <c r="Q98" s="112" t="s">
        <v>1671</v>
      </c>
      <c r="R98" s="115"/>
    </row>
    <row r="99" spans="1:18" ht="27" customHeight="1">
      <c r="A99" s="103">
        <v>4</v>
      </c>
      <c r="B99" s="104"/>
      <c r="C99" s="105" t="s">
        <v>1669</v>
      </c>
      <c r="D99" s="105"/>
      <c r="E99" s="105"/>
      <c r="F99" s="106"/>
      <c r="G99" s="107"/>
      <c r="H99" s="108" t="s">
        <v>648</v>
      </c>
      <c r="I99" s="109">
        <v>1</v>
      </c>
      <c r="J99" s="110">
        <v>80000</v>
      </c>
      <c r="K99" s="110">
        <f>IF(I99="","",J99*I99)</f>
        <v>80000</v>
      </c>
      <c r="L99" s="111" t="str">
        <f>IF(A99=1,K99,"")</f>
        <v/>
      </c>
      <c r="M99" s="111" t="str">
        <f>IF(A99=2,K99,"")</f>
        <v/>
      </c>
      <c r="N99" s="111" t="str">
        <f>IF(A99=3,K99,"")</f>
        <v/>
      </c>
      <c r="O99" s="111">
        <f>IF(A99=4,K99,"")</f>
        <v>80000</v>
      </c>
      <c r="P99" s="111" t="str">
        <f>IF(A99=5,K99,"")</f>
        <v/>
      </c>
      <c r="Q99" s="112"/>
      <c r="R99" s="115"/>
    </row>
    <row r="100" spans="1:18" ht="27" customHeight="1">
      <c r="A100" s="103"/>
      <c r="B100" s="104"/>
      <c r="C100" s="105"/>
      <c r="D100" s="105"/>
      <c r="E100" s="105"/>
      <c r="F100" s="114"/>
      <c r="G100" s="107"/>
      <c r="H100" s="108"/>
      <c r="I100" s="109"/>
      <c r="J100" s="110"/>
      <c r="K100" s="110" t="str">
        <f>IF(I100="","",J100*I100)</f>
        <v/>
      </c>
      <c r="L100" s="111" t="str">
        <f>IF(A100=1,K100,"")</f>
        <v/>
      </c>
      <c r="M100" s="111" t="str">
        <f>IF(A100=2,K100,"")</f>
        <v/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>
        <v>2</v>
      </c>
      <c r="B101" s="104"/>
      <c r="C101" s="105" t="s">
        <v>1670</v>
      </c>
      <c r="D101" s="105"/>
      <c r="E101" s="105"/>
      <c r="F101" s="114"/>
      <c r="G101" s="107"/>
      <c r="H101" s="108" t="s">
        <v>1184</v>
      </c>
      <c r="I101" s="109">
        <v>2</v>
      </c>
      <c r="J101" s="110"/>
      <c r="K101" s="110">
        <v>0</v>
      </c>
      <c r="L101" s="111" t="str">
        <f>IF(A101=1,K101,"")</f>
        <v/>
      </c>
      <c r="M101" s="111">
        <f>IF(A101=2,K101,"")</f>
        <v>0</v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>
        <v>2</v>
      </c>
      <c r="B102" s="104"/>
      <c r="C102" s="105" t="s">
        <v>1189</v>
      </c>
      <c r="D102" s="105"/>
      <c r="E102" s="105"/>
      <c r="F102" s="113"/>
      <c r="G102" s="107"/>
      <c r="H102" s="108" t="s">
        <v>76</v>
      </c>
      <c r="I102" s="109">
        <v>35</v>
      </c>
      <c r="J102" s="110">
        <v>2000</v>
      </c>
      <c r="K102" s="110">
        <f>IF(I102="","",J102*I102)</f>
        <v>70000</v>
      </c>
      <c r="L102" s="111" t="str">
        <f>IF(A102=1,K102,"")</f>
        <v/>
      </c>
      <c r="M102" s="111">
        <f>IF(A102=2,K102,"")</f>
        <v>70000</v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>
        <v>1</v>
      </c>
      <c r="B103" s="104"/>
      <c r="C103" s="105" t="s">
        <v>352</v>
      </c>
      <c r="D103" s="105"/>
      <c r="E103" s="105"/>
      <c r="F103" s="114"/>
      <c r="G103" s="107"/>
      <c r="H103" s="108" t="s">
        <v>68</v>
      </c>
      <c r="I103" s="109">
        <v>10.5</v>
      </c>
      <c r="J103" s="110">
        <v>1900</v>
      </c>
      <c r="K103" s="110">
        <f>IF(I103="","",J103*I103)</f>
        <v>19950</v>
      </c>
      <c r="L103" s="111">
        <f>IF(A103=1,K103,"")</f>
        <v>19950</v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 t="s">
        <v>855</v>
      </c>
      <c r="R103" s="115"/>
    </row>
    <row r="104" spans="1:18" ht="27" customHeight="1">
      <c r="A104" s="103">
        <v>2</v>
      </c>
      <c r="B104" s="104"/>
      <c r="C104" s="105" t="s">
        <v>934</v>
      </c>
      <c r="D104" s="105"/>
      <c r="E104" s="105"/>
      <c r="F104" s="114"/>
      <c r="G104" s="107"/>
      <c r="H104" s="108" t="s">
        <v>76</v>
      </c>
      <c r="I104" s="109">
        <v>35</v>
      </c>
      <c r="J104" s="110">
        <v>800</v>
      </c>
      <c r="K104" s="110">
        <f>IF(I104="","",J104*I104)</f>
        <v>28000</v>
      </c>
      <c r="L104" s="111" t="str">
        <f>IF(A104=1,K104,"")</f>
        <v/>
      </c>
      <c r="M104" s="111">
        <f>IF(A104=2,K104,"")</f>
        <v>28000</v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>
        <v>2</v>
      </c>
      <c r="B105" s="104"/>
      <c r="C105" s="105" t="s">
        <v>941</v>
      </c>
      <c r="D105" s="105"/>
      <c r="E105" s="105"/>
      <c r="F105" s="114"/>
      <c r="G105" s="107"/>
      <c r="H105" s="108" t="s">
        <v>947</v>
      </c>
      <c r="I105" s="109">
        <v>0.08</v>
      </c>
      <c r="J105" s="110">
        <v>575272</v>
      </c>
      <c r="K105" s="110">
        <f>IF(I105="","",J105*I105)</f>
        <v>46021.760000000002</v>
      </c>
      <c r="L105" s="111" t="str">
        <f>IF(A105=1,K105,"")</f>
        <v/>
      </c>
      <c r="M105" s="111">
        <f>IF(A105=2,K105,"")</f>
        <v>46021.760000000002</v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3449793.76</v>
      </c>
      <c r="L106" s="119">
        <f>SUM(L86:L105)</f>
        <v>19950</v>
      </c>
      <c r="M106" s="119">
        <f>SUM(M86:M105)</f>
        <v>572843.76</v>
      </c>
      <c r="N106" s="119">
        <f>SUM(N86:N105)</f>
        <v>2777000</v>
      </c>
      <c r="O106" s="119">
        <f>SUM(O86:O105)</f>
        <v>80000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7"/>
      <c r="E107" s="237"/>
      <c r="F107" s="237"/>
      <c r="G107" s="237"/>
      <c r="H107" s="123"/>
      <c r="I107" s="124"/>
      <c r="J107" s="125"/>
      <c r="K107" s="126">
        <f>IF(I85="","",K106/I85)</f>
        <v>3449793.76</v>
      </c>
      <c r="L107" s="126">
        <f>IF($I$4="","",L106/$I$4)</f>
        <v>150</v>
      </c>
      <c r="M107" s="126">
        <f>IF($I$4="","",M106/$I$4)</f>
        <v>4307.0959398496243</v>
      </c>
      <c r="N107" s="126">
        <f>IF($I$4="","",N106/$I$4)</f>
        <v>20879.699248120301</v>
      </c>
      <c r="O107" s="126">
        <f>IF($I$4="","",O106/$I$4)</f>
        <v>601.50375939849619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24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1672</v>
      </c>
      <c r="C110" s="84"/>
      <c r="D110" s="84"/>
      <c r="E110" s="84"/>
      <c r="F110" s="84"/>
      <c r="G110" s="84"/>
      <c r="H110" s="85"/>
      <c r="I110" s="86"/>
      <c r="J110" s="87"/>
      <c r="K110" s="87" t="s">
        <v>1674</v>
      </c>
      <c r="L110" s="88"/>
      <c r="M110" s="88"/>
      <c r="N110" s="88"/>
      <c r="O110" s="88"/>
      <c r="P110" s="89">
        <v>145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1673</v>
      </c>
      <c r="C112" s="232"/>
      <c r="D112" s="232"/>
      <c r="E112" s="232"/>
      <c r="F112" s="232"/>
      <c r="G112" s="232"/>
      <c r="H112" s="97" t="s">
        <v>110</v>
      </c>
      <c r="I112" s="98">
        <v>12.8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/>
      <c r="B113" s="104"/>
      <c r="C113" s="105" t="s">
        <v>1675</v>
      </c>
      <c r="D113" s="105"/>
      <c r="E113" s="105"/>
      <c r="F113" s="106"/>
      <c r="G113" s="107"/>
      <c r="H113" s="108"/>
      <c r="I113" s="109"/>
      <c r="J113" s="110"/>
      <c r="K113" s="110" t="str">
        <f>IF(I113="","",J113*I113)</f>
        <v/>
      </c>
      <c r="L113" s="111" t="str">
        <f>IF(A113=1,K113,"")</f>
        <v/>
      </c>
      <c r="M113" s="111" t="str">
        <f>IF(A113=2,K113,"")</f>
        <v/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/>
      <c r="R113" s="102"/>
    </row>
    <row r="114" spans="1:18" ht="27" customHeight="1">
      <c r="A114" s="103">
        <v>2</v>
      </c>
      <c r="B114" s="104"/>
      <c r="C114" s="105" t="s">
        <v>798</v>
      </c>
      <c r="D114" s="105"/>
      <c r="E114" s="105"/>
      <c r="F114" s="106"/>
      <c r="G114" s="107">
        <v>18</v>
      </c>
      <c r="H114" s="108" t="s">
        <v>791</v>
      </c>
      <c r="I114" s="109">
        <v>0.128</v>
      </c>
      <c r="J114" s="110">
        <v>20000</v>
      </c>
      <c r="K114" s="110">
        <f>IF(I114="","",J114*I114)</f>
        <v>2560</v>
      </c>
      <c r="L114" s="111" t="str">
        <f>IF(A114=1,K114,"")</f>
        <v/>
      </c>
      <c r="M114" s="111">
        <f>IF(A114=2,K114,"")</f>
        <v>2560</v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/>
      <c r="R114" s="102"/>
    </row>
    <row r="115" spans="1:18" ht="27" customHeight="1">
      <c r="A115" s="103">
        <v>2</v>
      </c>
      <c r="B115" s="104"/>
      <c r="C115" s="105" t="s">
        <v>789</v>
      </c>
      <c r="D115" s="105"/>
      <c r="E115" s="105"/>
      <c r="F115" s="106"/>
      <c r="G115" s="107">
        <v>5.8</v>
      </c>
      <c r="H115" s="108" t="s">
        <v>791</v>
      </c>
      <c r="I115" s="109">
        <v>0.128</v>
      </c>
      <c r="J115" s="110">
        <v>10000</v>
      </c>
      <c r="K115" s="110">
        <f>IF(I115="","",J115*I115)</f>
        <v>1280</v>
      </c>
      <c r="L115" s="111" t="str">
        <f>IF(A115=1,K115,"")</f>
        <v/>
      </c>
      <c r="M115" s="111">
        <f>IF(A115=2,K115,"")</f>
        <v>1280</v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/>
      <c r="R115" s="102"/>
    </row>
    <row r="116" spans="1:18" ht="27" customHeight="1">
      <c r="A116" s="103">
        <v>2</v>
      </c>
      <c r="B116" s="104"/>
      <c r="C116" s="105" t="s">
        <v>784</v>
      </c>
      <c r="D116" s="105"/>
      <c r="E116" s="105"/>
      <c r="F116" s="113"/>
      <c r="G116" s="107"/>
      <c r="H116" s="108" t="s">
        <v>750</v>
      </c>
      <c r="I116" s="109">
        <v>0.128</v>
      </c>
      <c r="J116" s="110">
        <v>32000</v>
      </c>
      <c r="K116" s="110">
        <f>IF(I116="","",J116*I116)</f>
        <v>4096</v>
      </c>
      <c r="L116" s="111" t="str">
        <f>IF(A116=1,K116,"")</f>
        <v/>
      </c>
      <c r="M116" s="111">
        <f>IF(A116=2,K116,"")</f>
        <v>4096</v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>
        <v>2</v>
      </c>
      <c r="B117" s="104"/>
      <c r="C117" s="105" t="s">
        <v>785</v>
      </c>
      <c r="D117" s="105"/>
      <c r="E117" s="105"/>
      <c r="F117" s="106"/>
      <c r="G117" s="107"/>
      <c r="H117" s="108" t="s">
        <v>750</v>
      </c>
      <c r="I117" s="109">
        <v>0.25600000000000001</v>
      </c>
      <c r="J117" s="110">
        <v>28200</v>
      </c>
      <c r="K117" s="110">
        <f>IF(I117="","",J117*I117)</f>
        <v>7219.2</v>
      </c>
      <c r="L117" s="111" t="str">
        <f>IF(A117=1,K117,"")</f>
        <v/>
      </c>
      <c r="M117" s="111">
        <f>IF(A117=2,K117,"")</f>
        <v>7219.2</v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>
        <v>2</v>
      </c>
      <c r="B118" s="104"/>
      <c r="C118" s="105" t="s">
        <v>786</v>
      </c>
      <c r="D118" s="105"/>
      <c r="E118" s="105"/>
      <c r="F118" s="113"/>
      <c r="G118" s="107"/>
      <c r="H118" s="108" t="s">
        <v>793</v>
      </c>
      <c r="I118" s="109">
        <v>12.185600000000001</v>
      </c>
      <c r="J118" s="110">
        <v>155</v>
      </c>
      <c r="K118" s="110">
        <f>IF(I118="","",J118*I118)</f>
        <v>1888.768</v>
      </c>
      <c r="L118" s="111" t="str">
        <f>IF(A118=1,K118,"")</f>
        <v/>
      </c>
      <c r="M118" s="111">
        <f>IF(A118=2,K118,"")</f>
        <v>1888.768</v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>
        <v>2</v>
      </c>
      <c r="B119" s="104"/>
      <c r="C119" s="105" t="s">
        <v>1676</v>
      </c>
      <c r="D119" s="105"/>
      <c r="E119" s="105"/>
      <c r="F119" s="114"/>
      <c r="G119" s="107"/>
      <c r="H119" s="108" t="s">
        <v>634</v>
      </c>
      <c r="I119" s="109">
        <v>6</v>
      </c>
      <c r="J119" s="110">
        <v>3000</v>
      </c>
      <c r="K119" s="110">
        <f>IF(I119="","",J119*I119)</f>
        <v>18000</v>
      </c>
      <c r="L119" s="111" t="str">
        <f>IF(A119=1,K119,"")</f>
        <v/>
      </c>
      <c r="M119" s="111">
        <f>IF(A119=2,K119,"")</f>
        <v>18000</v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/>
      <c r="R119" s="82"/>
    </row>
    <row r="120" spans="1:18" ht="27" customHeight="1">
      <c r="A120" s="103"/>
      <c r="B120" s="104"/>
      <c r="C120" s="105"/>
      <c r="D120" s="105"/>
      <c r="E120" s="105"/>
      <c r="F120" s="113"/>
      <c r="G120" s="107"/>
      <c r="H120" s="108"/>
      <c r="I120" s="109"/>
      <c r="J120" s="110"/>
      <c r="K120" s="110" t="str">
        <f>IF(I120="","",J120*I120)</f>
        <v/>
      </c>
      <c r="L120" s="111" t="str">
        <f>IF(A120=1,K120,"")</f>
        <v/>
      </c>
      <c r="M120" s="111" t="str">
        <f>IF(A120=2,K120,"")</f>
        <v/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/>
      <c r="R120" s="82"/>
    </row>
    <row r="121" spans="1:18" ht="27" customHeight="1">
      <c r="A121" s="103"/>
      <c r="B121" s="104"/>
      <c r="C121" s="105"/>
      <c r="D121" s="105"/>
      <c r="E121" s="105"/>
      <c r="F121" s="113"/>
      <c r="G121" s="107"/>
      <c r="H121" s="108"/>
      <c r="I121" s="109"/>
      <c r="J121" s="110"/>
      <c r="K121" s="110" t="str">
        <f>IF(I121="","",J121*I121)</f>
        <v/>
      </c>
      <c r="L121" s="111" t="str">
        <f>IF(A121=1,K121,"")</f>
        <v/>
      </c>
      <c r="M121" s="111" t="str">
        <f>IF(A121=2,K121,"")</f>
        <v/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/>
      <c r="R121" s="82"/>
    </row>
    <row r="122" spans="1:18" ht="27" customHeight="1">
      <c r="A122" s="103">
        <v>2</v>
      </c>
      <c r="B122" s="104"/>
      <c r="C122" s="105" t="s">
        <v>1677</v>
      </c>
      <c r="D122" s="105"/>
      <c r="E122" s="105"/>
      <c r="F122" s="113" t="s">
        <v>1248</v>
      </c>
      <c r="G122" s="107">
        <v>9.8000000000000007</v>
      </c>
      <c r="H122" s="108" t="s">
        <v>791</v>
      </c>
      <c r="I122" s="109">
        <v>0.15</v>
      </c>
      <c r="J122" s="110">
        <v>28900</v>
      </c>
      <c r="K122" s="110">
        <f>IF(I122="","",J122*I122)</f>
        <v>4335</v>
      </c>
      <c r="L122" s="111" t="str">
        <f>IF(A122=1,K122,"")</f>
        <v/>
      </c>
      <c r="M122" s="111">
        <f>IF(A122=2,K122,"")</f>
        <v>4335</v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>
        <v>2</v>
      </c>
      <c r="B123" s="104"/>
      <c r="C123" s="105" t="s">
        <v>781</v>
      </c>
      <c r="D123" s="105"/>
      <c r="E123" s="105"/>
      <c r="F123" s="106"/>
      <c r="G123" s="107">
        <v>9.8000000000000007</v>
      </c>
      <c r="H123" s="108" t="s">
        <v>791</v>
      </c>
      <c r="I123" s="109">
        <v>0.06</v>
      </c>
      <c r="J123" s="110">
        <v>10000</v>
      </c>
      <c r="K123" s="110">
        <f>IF(I123="","",J123*I123)</f>
        <v>600</v>
      </c>
      <c r="L123" s="111" t="str">
        <f>IF(A123=1,K123,"")</f>
        <v/>
      </c>
      <c r="M123" s="111">
        <f>IF(A123=2,K123,"")</f>
        <v>600</v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>
        <v>2</v>
      </c>
      <c r="B124" s="104"/>
      <c r="C124" s="105" t="s">
        <v>784</v>
      </c>
      <c r="D124" s="105"/>
      <c r="E124" s="105"/>
      <c r="F124" s="106"/>
      <c r="G124" s="107"/>
      <c r="H124" s="108" t="s">
        <v>750</v>
      </c>
      <c r="I124" s="109">
        <v>0.21</v>
      </c>
      <c r="J124" s="110">
        <v>32000</v>
      </c>
      <c r="K124" s="110">
        <f>IF(I124="","",J124*I124)</f>
        <v>6720</v>
      </c>
      <c r="L124" s="111" t="str">
        <f>IF(A124=1,K124,"")</f>
        <v/>
      </c>
      <c r="M124" s="111">
        <f>IF(A124=2,K124,"")</f>
        <v>6720</v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>
        <v>2</v>
      </c>
      <c r="B125" s="104"/>
      <c r="C125" s="105" t="s">
        <v>1678</v>
      </c>
      <c r="D125" s="105"/>
      <c r="E125" s="105"/>
      <c r="F125" s="106"/>
      <c r="G125" s="107"/>
      <c r="H125" s="108" t="s">
        <v>793</v>
      </c>
      <c r="I125" s="109">
        <v>11.76</v>
      </c>
      <c r="J125" s="110">
        <v>155</v>
      </c>
      <c r="K125" s="110">
        <f>IF(I125="","",J125*I125)</f>
        <v>1822.8</v>
      </c>
      <c r="L125" s="111" t="str">
        <f>IF(A125=1,K125,"")</f>
        <v/>
      </c>
      <c r="M125" s="111">
        <f>IF(A125=2,K125,"")</f>
        <v>1822.8</v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>
        <v>2</v>
      </c>
      <c r="B126" s="104"/>
      <c r="C126" s="105" t="s">
        <v>799</v>
      </c>
      <c r="D126" s="105"/>
      <c r="E126" s="105"/>
      <c r="F126" s="106" t="s">
        <v>910</v>
      </c>
      <c r="G126" s="107"/>
      <c r="H126" s="108" t="s">
        <v>791</v>
      </c>
      <c r="I126" s="109">
        <v>0.24</v>
      </c>
      <c r="J126" s="110">
        <v>45000</v>
      </c>
      <c r="K126" s="110">
        <f>IF(I126="","",J126*I126)</f>
        <v>10800</v>
      </c>
      <c r="L126" s="111" t="str">
        <f>IF(A126=1,K126,"")</f>
        <v/>
      </c>
      <c r="M126" s="111">
        <f>IF(A126=2,K126,"")</f>
        <v>10800</v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>
        <v>1</v>
      </c>
      <c r="B127" s="104"/>
      <c r="C127" s="105" t="s">
        <v>1679</v>
      </c>
      <c r="D127" s="105"/>
      <c r="E127" s="105"/>
      <c r="F127" s="114"/>
      <c r="G127" s="107"/>
      <c r="H127" s="108" t="s">
        <v>68</v>
      </c>
      <c r="I127" s="109">
        <v>3</v>
      </c>
      <c r="J127" s="110">
        <v>3000</v>
      </c>
      <c r="K127" s="110">
        <f>IF(I127="","",J127*I127)</f>
        <v>9000</v>
      </c>
      <c r="L127" s="111">
        <f>IF(A127=1,K127,"")</f>
        <v>9000</v>
      </c>
      <c r="M127" s="111" t="str">
        <f>IF(A127=2,K127,"")</f>
        <v/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/>
      <c r="B128" s="104"/>
      <c r="C128" s="105"/>
      <c r="D128" s="105"/>
      <c r="E128" s="105"/>
      <c r="F128" s="114"/>
      <c r="G128" s="107"/>
      <c r="H128" s="108"/>
      <c r="I128" s="109"/>
      <c r="J128" s="110"/>
      <c r="K128" s="110" t="str">
        <f>IF(I128="","",J128*I128)</f>
        <v/>
      </c>
      <c r="L128" s="111" t="str">
        <f>IF(A128=1,K128,"")</f>
        <v/>
      </c>
      <c r="M128" s="111" t="str">
        <f>IF(A128=2,K128,"")</f>
        <v/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>
        <v>2</v>
      </c>
      <c r="B129" s="104"/>
      <c r="C129" s="105" t="s">
        <v>941</v>
      </c>
      <c r="D129" s="105"/>
      <c r="E129" s="105"/>
      <c r="F129" s="113"/>
      <c r="G129" s="107"/>
      <c r="H129" s="108" t="s">
        <v>947</v>
      </c>
      <c r="I129" s="109">
        <v>0.08</v>
      </c>
      <c r="J129" s="110">
        <v>59322</v>
      </c>
      <c r="K129" s="110">
        <f>IF(I129="","",J129*I129)</f>
        <v>4745.76</v>
      </c>
      <c r="L129" s="111" t="str">
        <f>IF(A129=1,K129,"")</f>
        <v/>
      </c>
      <c r="M129" s="111">
        <f>IF(A129=2,K129,"")</f>
        <v>4745.76</v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/>
      <c r="B131" s="104"/>
      <c r="C131" s="105"/>
      <c r="D131" s="105"/>
      <c r="E131" s="105"/>
      <c r="F131" s="114"/>
      <c r="G131" s="107"/>
      <c r="H131" s="108"/>
      <c r="I131" s="109"/>
      <c r="J131" s="110"/>
      <c r="K131" s="110" t="str">
        <f>IF(I131="","",J131*I131)</f>
        <v/>
      </c>
      <c r="L131" s="111" t="str">
        <f>IF(A131=1,K131,"")</f>
        <v/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/>
      <c r="B132" s="104"/>
      <c r="C132" s="105"/>
      <c r="D132" s="105"/>
      <c r="E132" s="105"/>
      <c r="F132" s="114"/>
      <c r="G132" s="107"/>
      <c r="H132" s="108"/>
      <c r="I132" s="109"/>
      <c r="J132" s="110"/>
      <c r="K132" s="110" t="str">
        <f>IF(I132="","",J132*I132)</f>
        <v/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73067.528000000006</v>
      </c>
      <c r="L133" s="119">
        <f>SUM(L113:L132)</f>
        <v>9000</v>
      </c>
      <c r="M133" s="119">
        <f>SUM(M113:M132)</f>
        <v>64067.528000000006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5708.4006250000002</v>
      </c>
      <c r="L134" s="126">
        <f>IF($I$4="","",L133/$I$4)</f>
        <v>67.669172932330824</v>
      </c>
      <c r="M134" s="126">
        <f>IF($I$4="","",M133/$I$4)</f>
        <v>481.71073684210529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24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1672</v>
      </c>
      <c r="C137" s="84"/>
      <c r="D137" s="84"/>
      <c r="E137" s="84"/>
      <c r="F137" s="84"/>
      <c r="G137" s="84"/>
      <c r="H137" s="85"/>
      <c r="I137" s="86"/>
      <c r="J137" s="87"/>
      <c r="K137" s="87" t="s">
        <v>1681</v>
      </c>
      <c r="L137" s="88"/>
      <c r="M137" s="88"/>
      <c r="N137" s="88"/>
      <c r="O137" s="88"/>
      <c r="P137" s="89">
        <v>146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1680</v>
      </c>
      <c r="C139" s="232"/>
      <c r="D139" s="232"/>
      <c r="E139" s="232"/>
      <c r="F139" s="232"/>
      <c r="G139" s="232"/>
      <c r="H139" s="97" t="s">
        <v>110</v>
      </c>
      <c r="I139" s="98">
        <v>12.8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/>
      <c r="B140" s="104"/>
      <c r="C140" s="105"/>
      <c r="D140" s="105"/>
      <c r="E140" s="105"/>
      <c r="F140" s="106"/>
      <c r="G140" s="107"/>
      <c r="H140" s="108"/>
      <c r="I140" s="109"/>
      <c r="J140" s="110"/>
      <c r="K140" s="110" t="str">
        <f>IF(I140="","",J140*I140)</f>
        <v/>
      </c>
      <c r="L140" s="111" t="str">
        <f>IF(A140=1,K140,"")</f>
        <v/>
      </c>
      <c r="M140" s="111" t="str">
        <f>IF(A140=2,K140,"")</f>
        <v/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/>
      <c r="R140" s="102"/>
    </row>
    <row r="141" spans="1:18" ht="27" customHeight="1">
      <c r="A141" s="103"/>
      <c r="B141" s="104"/>
      <c r="C141" s="105"/>
      <c r="D141" s="105"/>
      <c r="E141" s="105"/>
      <c r="F141" s="106"/>
      <c r="G141" s="107"/>
      <c r="H141" s="108"/>
      <c r="I141" s="109"/>
      <c r="J141" s="110"/>
      <c r="K141" s="110" t="str">
        <f>IF(I141="","",J141*I141)</f>
        <v/>
      </c>
      <c r="L141" s="111" t="str">
        <f>IF(A141=1,K141,"")</f>
        <v/>
      </c>
      <c r="M141" s="111" t="str">
        <f>IF(A141=2,K141,"")</f>
        <v/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/>
      <c r="R141" s="102"/>
    </row>
    <row r="142" spans="1:18" ht="27" customHeight="1">
      <c r="A142" s="103"/>
      <c r="B142" s="104"/>
      <c r="C142" s="105"/>
      <c r="D142" s="105"/>
      <c r="E142" s="105"/>
      <c r="F142" s="106"/>
      <c r="G142" s="107"/>
      <c r="H142" s="108"/>
      <c r="I142" s="109"/>
      <c r="J142" s="110"/>
      <c r="K142" s="110" t="str">
        <f>IF(I142="","",J142*I142)</f>
        <v/>
      </c>
      <c r="L142" s="111" t="str">
        <f>IF(A142=1,K142,"")</f>
        <v/>
      </c>
      <c r="M142" s="111" t="str">
        <f>IF(A142=2,K142,"")</f>
        <v/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/>
      <c r="R142" s="102"/>
    </row>
    <row r="143" spans="1:18" ht="27" customHeight="1">
      <c r="A143" s="103"/>
      <c r="B143" s="104"/>
      <c r="C143" s="105"/>
      <c r="D143" s="105"/>
      <c r="E143" s="105"/>
      <c r="F143" s="113"/>
      <c r="G143" s="107"/>
      <c r="H143" s="108"/>
      <c r="I143" s="109"/>
      <c r="J143" s="110"/>
      <c r="K143" s="110" t="str">
        <f>IF(I143="","",J143*I143)</f>
        <v/>
      </c>
      <c r="L143" s="111" t="str">
        <f>IF(A143=1,K143,"")</f>
        <v/>
      </c>
      <c r="M143" s="111" t="str">
        <f>IF(A143=2,K143,"")</f>
        <v/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/>
      <c r="B144" s="104"/>
      <c r="C144" s="105"/>
      <c r="D144" s="105"/>
      <c r="E144" s="105"/>
      <c r="F144" s="106"/>
      <c r="G144" s="107"/>
      <c r="H144" s="108"/>
      <c r="I144" s="109"/>
      <c r="J144" s="110"/>
      <c r="K144" s="110" t="str">
        <f>IF(I144="","",J144*I144)</f>
        <v/>
      </c>
      <c r="L144" s="111" t="str">
        <f>IF(A144=1,K144,"")</f>
        <v/>
      </c>
      <c r="M144" s="111" t="str">
        <f>IF(A144=2,K144,"")</f>
        <v/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/>
      <c r="B145" s="104"/>
      <c r="C145" s="105"/>
      <c r="D145" s="105"/>
      <c r="E145" s="105"/>
      <c r="F145" s="113"/>
      <c r="G145" s="107"/>
      <c r="H145" s="108"/>
      <c r="I145" s="109"/>
      <c r="J145" s="110"/>
      <c r="K145" s="110" t="str">
        <f>IF(I145="","",J145*I145)</f>
        <v/>
      </c>
      <c r="L145" s="111" t="str">
        <f>IF(A145=1,K145,"")</f>
        <v/>
      </c>
      <c r="M145" s="111" t="str">
        <f>IF(A145=2,K145,"")</f>
        <v/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/>
      <c r="B146" s="104"/>
      <c r="C146" s="105"/>
      <c r="D146" s="105"/>
      <c r="E146" s="105"/>
      <c r="F146" s="114"/>
      <c r="G146" s="107"/>
      <c r="H146" s="108"/>
      <c r="I146" s="109"/>
      <c r="J146" s="110"/>
      <c r="K146" s="110" t="str">
        <f>IF(I146="","",J146*I146)</f>
        <v/>
      </c>
      <c r="L146" s="111" t="str">
        <f>IF(A146=1,K146,"")</f>
        <v/>
      </c>
      <c r="M146" s="111" t="str">
        <f>IF(A146=2,K146,"")</f>
        <v/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/>
      <c r="R146" s="82"/>
    </row>
    <row r="147" spans="1:18" ht="27" customHeight="1">
      <c r="A147" s="103"/>
      <c r="B147" s="104"/>
      <c r="C147" s="105"/>
      <c r="D147" s="105"/>
      <c r="E147" s="105"/>
      <c r="F147" s="113"/>
      <c r="G147" s="107"/>
      <c r="H147" s="108"/>
      <c r="I147" s="109"/>
      <c r="J147" s="110"/>
      <c r="K147" s="110" t="str">
        <f>IF(I147="","",J147*I147)</f>
        <v/>
      </c>
      <c r="L147" s="111" t="str">
        <f>IF(A147=1,K147,"")</f>
        <v/>
      </c>
      <c r="M147" s="111" t="str">
        <f>IF(A147=2,K147,"")</f>
        <v/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/>
      <c r="R147" s="82"/>
    </row>
    <row r="148" spans="1:18" ht="27" customHeight="1">
      <c r="A148" s="103"/>
      <c r="B148" s="104"/>
      <c r="C148" s="105"/>
      <c r="D148" s="105"/>
      <c r="E148" s="105"/>
      <c r="F148" s="113"/>
      <c r="G148" s="107"/>
      <c r="H148" s="108"/>
      <c r="I148" s="109"/>
      <c r="J148" s="110"/>
      <c r="K148" s="110" t="str">
        <f>IF(I148="","",J148*I148)</f>
        <v/>
      </c>
      <c r="L148" s="111" t="str">
        <f>IF(A148=1,K148,"")</f>
        <v/>
      </c>
      <c r="M148" s="111" t="str">
        <f>IF(A148=2,K148,"")</f>
        <v/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/>
      <c r="B149" s="104"/>
      <c r="C149" s="105"/>
      <c r="D149" s="105"/>
      <c r="E149" s="105"/>
      <c r="F149" s="113"/>
      <c r="G149" s="107"/>
      <c r="H149" s="108"/>
      <c r="I149" s="109"/>
      <c r="J149" s="110"/>
      <c r="K149" s="110" t="str">
        <f>IF(I149="","",J149*I149)</f>
        <v/>
      </c>
      <c r="L149" s="111" t="str">
        <f>IF(A149=1,K149,"")</f>
        <v/>
      </c>
      <c r="M149" s="111" t="str">
        <f>IF(A149=2,K149,"")</f>
        <v/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/>
      <c r="B150" s="104"/>
      <c r="C150" s="105"/>
      <c r="D150" s="105"/>
      <c r="E150" s="105"/>
      <c r="F150" s="106"/>
      <c r="G150" s="107"/>
      <c r="H150" s="108"/>
      <c r="I150" s="109"/>
      <c r="J150" s="110"/>
      <c r="K150" s="110" t="str">
        <f>IF(I150="","",J150*I150)</f>
        <v/>
      </c>
      <c r="L150" s="111" t="str">
        <f>IF(A150=1,K150,"")</f>
        <v/>
      </c>
      <c r="M150" s="111" t="str">
        <f>IF(A150=2,K150,"")</f>
        <v/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/>
      <c r="B151" s="104"/>
      <c r="C151" s="105"/>
      <c r="D151" s="105"/>
      <c r="E151" s="105"/>
      <c r="F151" s="106"/>
      <c r="G151" s="107"/>
      <c r="H151" s="108"/>
      <c r="I151" s="109"/>
      <c r="J151" s="110"/>
      <c r="K151" s="110" t="str">
        <f>IF(I151="","",J151*I151)</f>
        <v/>
      </c>
      <c r="L151" s="111" t="str">
        <f>IF(A151=1,K151,"")</f>
        <v/>
      </c>
      <c r="M151" s="111" t="str">
        <f>IF(A151=2,K151,"")</f>
        <v/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/>
      <c r="B152" s="104"/>
      <c r="C152" s="105"/>
      <c r="D152" s="105"/>
      <c r="E152" s="105"/>
      <c r="F152" s="106"/>
      <c r="G152" s="107"/>
      <c r="H152" s="108"/>
      <c r="I152" s="109"/>
      <c r="J152" s="110"/>
      <c r="K152" s="110" t="str">
        <f>IF(I152="","",J152*I152)</f>
        <v/>
      </c>
      <c r="L152" s="111" t="str">
        <f>IF(A152=1,K152,"")</f>
        <v/>
      </c>
      <c r="M152" s="111" t="str">
        <f>IF(A152=2,K152,"")</f>
        <v/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/>
      <c r="B153" s="104"/>
      <c r="C153" s="105"/>
      <c r="D153" s="105"/>
      <c r="E153" s="105"/>
      <c r="F153" s="106"/>
      <c r="G153" s="107"/>
      <c r="H153" s="108"/>
      <c r="I153" s="109"/>
      <c r="J153" s="110"/>
      <c r="K153" s="110" t="str">
        <f>IF(I153="","",J153*I153)</f>
        <v/>
      </c>
      <c r="L153" s="111" t="str">
        <f>IF(A153=1,K153,"")</f>
        <v/>
      </c>
      <c r="M153" s="111" t="str">
        <f>IF(A153=2,K153,"")</f>
        <v/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/>
      <c r="B154" s="104"/>
      <c r="C154" s="105"/>
      <c r="D154" s="105"/>
      <c r="E154" s="105"/>
      <c r="F154" s="114"/>
      <c r="G154" s="107"/>
      <c r="H154" s="108"/>
      <c r="I154" s="109"/>
      <c r="J154" s="110"/>
      <c r="K154" s="110" t="str">
        <f>IF(I154="","",J154*I154)</f>
        <v/>
      </c>
      <c r="L154" s="111" t="str">
        <f>IF(A154=1,K154,"")</f>
        <v/>
      </c>
      <c r="M154" s="111" t="str">
        <f>IF(A154=2,K154,"")</f>
        <v/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/>
      <c r="B155" s="104"/>
      <c r="C155" s="105"/>
      <c r="D155" s="105"/>
      <c r="E155" s="105"/>
      <c r="F155" s="114"/>
      <c r="G155" s="107"/>
      <c r="H155" s="108"/>
      <c r="I155" s="109"/>
      <c r="J155" s="110"/>
      <c r="K155" s="110" t="str">
        <f>IF(I155="","",J155*I155)</f>
        <v/>
      </c>
      <c r="L155" s="111" t="str">
        <f>IF(A155=1,K155,"")</f>
        <v/>
      </c>
      <c r="M155" s="111" t="str">
        <f>IF(A155=2,K155,"")</f>
        <v/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/>
      <c r="B156" s="104"/>
      <c r="C156" s="105"/>
      <c r="D156" s="105"/>
      <c r="E156" s="105"/>
      <c r="F156" s="113"/>
      <c r="G156" s="107"/>
      <c r="H156" s="108"/>
      <c r="I156" s="109"/>
      <c r="J156" s="110"/>
      <c r="K156" s="110" t="str">
        <f>IF(I156="","",J156*I156)</f>
        <v/>
      </c>
      <c r="L156" s="111" t="str">
        <f>IF(A156=1,K156,"")</f>
        <v/>
      </c>
      <c r="M156" s="111" t="str">
        <f>IF(A156=2,K156,"")</f>
        <v/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/>
      <c r="B157" s="104"/>
      <c r="C157" s="105"/>
      <c r="D157" s="105"/>
      <c r="E157" s="105"/>
      <c r="F157" s="114"/>
      <c r="G157" s="107"/>
      <c r="H157" s="108"/>
      <c r="I157" s="109"/>
      <c r="J157" s="110"/>
      <c r="K157" s="110" t="str">
        <f>IF(I157="","",J157*I157)</f>
        <v/>
      </c>
      <c r="L157" s="111" t="str">
        <f>IF(A157=1,K157,"")</f>
        <v/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0</v>
      </c>
      <c r="L160" s="119">
        <f>SUM(L140:L159)</f>
        <v>0</v>
      </c>
      <c r="M160" s="119">
        <f>SUM(M140:M159)</f>
        <v>0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0</v>
      </c>
      <c r="L161" s="126">
        <f>IF($I$4="","",L160/$I$4)</f>
        <v>0</v>
      </c>
      <c r="M161" s="126">
        <f>IF($I$4="","",M160/$I$4)</f>
        <v>0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24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1672</v>
      </c>
      <c r="C164" s="84"/>
      <c r="D164" s="84"/>
      <c r="E164" s="84"/>
      <c r="F164" s="84"/>
      <c r="G164" s="84"/>
      <c r="H164" s="85"/>
      <c r="I164" s="86"/>
      <c r="J164" s="87"/>
      <c r="K164" s="87" t="s">
        <v>1683</v>
      </c>
      <c r="L164" s="88"/>
      <c r="M164" s="88"/>
      <c r="N164" s="88"/>
      <c r="O164" s="88"/>
      <c r="P164" s="89">
        <v>147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1682</v>
      </c>
      <c r="C166" s="232"/>
      <c r="D166" s="232"/>
      <c r="E166" s="232"/>
      <c r="F166" s="232"/>
      <c r="G166" s="232"/>
      <c r="H166" s="97" t="s">
        <v>110</v>
      </c>
      <c r="I166" s="98">
        <v>12.8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>
        <v>2</v>
      </c>
      <c r="B167" s="104"/>
      <c r="C167" s="105" t="s">
        <v>1684</v>
      </c>
      <c r="D167" s="105"/>
      <c r="E167" s="105"/>
      <c r="F167" s="106"/>
      <c r="G167" s="107"/>
      <c r="H167" s="108" t="s">
        <v>110</v>
      </c>
      <c r="I167" s="109">
        <v>12.8</v>
      </c>
      <c r="J167" s="110">
        <v>600</v>
      </c>
      <c r="K167" s="110">
        <f>IF(I167="","",J167*I167)</f>
        <v>7680</v>
      </c>
      <c r="L167" s="111" t="str">
        <f>IF(A167=1,K167,"")</f>
        <v/>
      </c>
      <c r="M167" s="111">
        <f>IF(A167=2,K167,"")</f>
        <v>7680</v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/>
      <c r="R167" s="102"/>
    </row>
    <row r="168" spans="1:18" ht="27" customHeight="1">
      <c r="A168" s="103">
        <v>2</v>
      </c>
      <c r="B168" s="104"/>
      <c r="C168" s="105" t="s">
        <v>1685</v>
      </c>
      <c r="D168" s="105"/>
      <c r="E168" s="105"/>
      <c r="F168" s="106"/>
      <c r="G168" s="107"/>
      <c r="H168" s="108" t="s">
        <v>110</v>
      </c>
      <c r="I168" s="109">
        <v>12.8</v>
      </c>
      <c r="J168" s="110">
        <v>700</v>
      </c>
      <c r="K168" s="110">
        <f>IF(I168="","",J168*I168)</f>
        <v>8960</v>
      </c>
      <c r="L168" s="111" t="str">
        <f>IF(A168=1,K168,"")</f>
        <v/>
      </c>
      <c r="M168" s="111">
        <f>IF(A168=2,K168,"")</f>
        <v>8960</v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/>
      <c r="R168" s="102"/>
    </row>
    <row r="169" spans="1:18" ht="27" customHeight="1">
      <c r="A169" s="103"/>
      <c r="B169" s="104"/>
      <c r="C169" s="105"/>
      <c r="D169" s="105"/>
      <c r="E169" s="105"/>
      <c r="F169" s="106"/>
      <c r="G169" s="107"/>
      <c r="H169" s="108"/>
      <c r="I169" s="109"/>
      <c r="J169" s="110"/>
      <c r="K169" s="110" t="str">
        <f>IF(I169="","",J169*I169)</f>
        <v/>
      </c>
      <c r="L169" s="111" t="str">
        <f>IF(A169=1,K169,"")</f>
        <v/>
      </c>
      <c r="M169" s="111" t="str">
        <f>IF(A169=2,K169,"")</f>
        <v/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/>
      <c r="R169" s="102"/>
    </row>
    <row r="170" spans="1:18" ht="27" customHeight="1">
      <c r="A170" s="103">
        <v>2</v>
      </c>
      <c r="B170" s="104"/>
      <c r="C170" s="105" t="s">
        <v>941</v>
      </c>
      <c r="D170" s="105"/>
      <c r="E170" s="105"/>
      <c r="F170" s="113"/>
      <c r="G170" s="107"/>
      <c r="H170" s="108" t="s">
        <v>947</v>
      </c>
      <c r="I170" s="109">
        <v>0.08</v>
      </c>
      <c r="J170" s="110">
        <v>16640</v>
      </c>
      <c r="K170" s="110">
        <f>IF(I170="","",J170*I170)</f>
        <v>1331.2</v>
      </c>
      <c r="L170" s="111" t="str">
        <f>IF(A170=1,K170,"")</f>
        <v/>
      </c>
      <c r="M170" s="111">
        <f>IF(A170=2,K170,"")</f>
        <v>1331.2</v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/>
      <c r="B171" s="104"/>
      <c r="C171" s="105"/>
      <c r="D171" s="105"/>
      <c r="E171" s="105"/>
      <c r="F171" s="106"/>
      <c r="G171" s="107"/>
      <c r="H171" s="108"/>
      <c r="I171" s="109"/>
      <c r="J171" s="110"/>
      <c r="K171" s="110" t="str">
        <f>IF(I171="","",J171*I171)</f>
        <v/>
      </c>
      <c r="L171" s="111" t="str">
        <f>IF(A171=1,K171,"")</f>
        <v/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/>
      <c r="B172" s="104"/>
      <c r="C172" s="105"/>
      <c r="D172" s="105"/>
      <c r="E172" s="105"/>
      <c r="F172" s="113"/>
      <c r="G172" s="107"/>
      <c r="H172" s="108"/>
      <c r="I172" s="109"/>
      <c r="J172" s="110"/>
      <c r="K172" s="110" t="str">
        <f>IF(I172="","",J172*I172)</f>
        <v/>
      </c>
      <c r="L172" s="111" t="str">
        <f>IF(A172=1,K172,"")</f>
        <v/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/>
      <c r="B173" s="104"/>
      <c r="C173" s="105"/>
      <c r="D173" s="105"/>
      <c r="E173" s="105"/>
      <c r="F173" s="114"/>
      <c r="G173" s="107"/>
      <c r="H173" s="108"/>
      <c r="I173" s="109"/>
      <c r="J173" s="110"/>
      <c r="K173" s="110" t="str">
        <f>IF(I173="","",J173*I173)</f>
        <v/>
      </c>
      <c r="L173" s="111" t="str">
        <f>IF(A173=1,K173,"")</f>
        <v/>
      </c>
      <c r="M173" s="111" t="str">
        <f>IF(A173=2,K173,"")</f>
        <v/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/>
      <c r="B174" s="104"/>
      <c r="C174" s="105"/>
      <c r="D174" s="105"/>
      <c r="E174" s="105"/>
      <c r="F174" s="113"/>
      <c r="G174" s="107"/>
      <c r="H174" s="108"/>
      <c r="I174" s="109"/>
      <c r="J174" s="110"/>
      <c r="K174" s="110" t="str">
        <f>IF(I174="","",J174*I174)</f>
        <v/>
      </c>
      <c r="L174" s="111" t="str">
        <f>IF(A174=1,K174,"")</f>
        <v/>
      </c>
      <c r="M174" s="111" t="str">
        <f>IF(A174=2,K174,"")</f>
        <v/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/>
      <c r="B175" s="104"/>
      <c r="C175" s="105"/>
      <c r="D175" s="105"/>
      <c r="E175" s="105"/>
      <c r="F175" s="113"/>
      <c r="G175" s="107"/>
      <c r="H175" s="108"/>
      <c r="I175" s="109"/>
      <c r="J175" s="110"/>
      <c r="K175" s="110" t="str">
        <f>IF(I175="","",J175*I175)</f>
        <v/>
      </c>
      <c r="L175" s="111" t="str">
        <f>IF(A175=1,K175,"")</f>
        <v/>
      </c>
      <c r="M175" s="111" t="str">
        <f>IF(A175=2,K175,"")</f>
        <v/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/>
      <c r="B176" s="104"/>
      <c r="C176" s="105"/>
      <c r="D176" s="105"/>
      <c r="E176" s="105"/>
      <c r="F176" s="113"/>
      <c r="G176" s="107"/>
      <c r="H176" s="108"/>
      <c r="I176" s="109"/>
      <c r="J176" s="110"/>
      <c r="K176" s="110" t="str">
        <f>IF(I176="","",J176*I176)</f>
        <v/>
      </c>
      <c r="L176" s="111" t="str">
        <f>IF(A176=1,K176,"")</f>
        <v/>
      </c>
      <c r="M176" s="111" t="str">
        <f>IF(A176=2,K176,"")</f>
        <v/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/>
      <c r="B177" s="104"/>
      <c r="C177" s="105"/>
      <c r="D177" s="105"/>
      <c r="E177" s="105"/>
      <c r="F177" s="106"/>
      <c r="G177" s="107"/>
      <c r="H177" s="108"/>
      <c r="I177" s="109"/>
      <c r="J177" s="110"/>
      <c r="K177" s="110" t="str">
        <f>IF(I177="","",J177*I177)</f>
        <v/>
      </c>
      <c r="L177" s="111" t="str">
        <f>IF(A177=1,K177,"")</f>
        <v/>
      </c>
      <c r="M177" s="111" t="str">
        <f>IF(A177=2,K177,"")</f>
        <v/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/>
      <c r="B178" s="104"/>
      <c r="C178" s="105"/>
      <c r="D178" s="105"/>
      <c r="E178" s="105"/>
      <c r="F178" s="106"/>
      <c r="G178" s="107"/>
      <c r="H178" s="108"/>
      <c r="I178" s="109"/>
      <c r="J178" s="110"/>
      <c r="K178" s="110" t="str">
        <f>IF(I178="","",J178*I178)</f>
        <v/>
      </c>
      <c r="L178" s="111" t="str">
        <f>IF(A178=1,K178,"")</f>
        <v/>
      </c>
      <c r="M178" s="111" t="str">
        <f>IF(A178=2,K178,"")</f>
        <v/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/>
      <c r="B179" s="104"/>
      <c r="C179" s="105"/>
      <c r="D179" s="105"/>
      <c r="E179" s="105"/>
      <c r="F179" s="106"/>
      <c r="G179" s="107"/>
      <c r="H179" s="108"/>
      <c r="I179" s="109"/>
      <c r="J179" s="110"/>
      <c r="K179" s="110" t="str">
        <f>IF(I179="","",J179*I179)</f>
        <v/>
      </c>
      <c r="L179" s="111" t="str">
        <f>IF(A179=1,K179,"")</f>
        <v/>
      </c>
      <c r="M179" s="111" t="str">
        <f>IF(A179=2,K179,"")</f>
        <v/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/>
      <c r="B180" s="104"/>
      <c r="C180" s="105"/>
      <c r="D180" s="105"/>
      <c r="E180" s="105"/>
      <c r="F180" s="106"/>
      <c r="G180" s="107"/>
      <c r="H180" s="108"/>
      <c r="I180" s="109"/>
      <c r="J180" s="110"/>
      <c r="K180" s="110" t="str">
        <f>IF(I180="","",J180*I180)</f>
        <v/>
      </c>
      <c r="L180" s="111" t="str">
        <f>IF(A180=1,K180,"")</f>
        <v/>
      </c>
      <c r="M180" s="111" t="str">
        <f>IF(A180=2,K180,"")</f>
        <v/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/>
      <c r="B181" s="104"/>
      <c r="C181" s="105"/>
      <c r="D181" s="105"/>
      <c r="E181" s="105"/>
      <c r="F181" s="114"/>
      <c r="G181" s="107"/>
      <c r="H181" s="108"/>
      <c r="I181" s="109"/>
      <c r="J181" s="110"/>
      <c r="K181" s="110" t="str">
        <f>IF(I181="","",J181*I181)</f>
        <v/>
      </c>
      <c r="L181" s="111" t="str">
        <f>IF(A181=1,K181,"")</f>
        <v/>
      </c>
      <c r="M181" s="111" t="str">
        <f>IF(A181=2,K181,"")</f>
        <v/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/>
      <c r="B182" s="104"/>
      <c r="C182" s="105"/>
      <c r="D182" s="105"/>
      <c r="E182" s="105"/>
      <c r="F182" s="114"/>
      <c r="G182" s="107"/>
      <c r="H182" s="108"/>
      <c r="I182" s="109"/>
      <c r="J182" s="110"/>
      <c r="K182" s="110" t="str">
        <f>IF(I182="","",J182*I182)</f>
        <v/>
      </c>
      <c r="L182" s="111" t="str">
        <f>IF(A182=1,K182,"")</f>
        <v/>
      </c>
      <c r="M182" s="111" t="str">
        <f>IF(A182=2,K182,"")</f>
        <v/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/>
      <c r="B183" s="104"/>
      <c r="C183" s="105"/>
      <c r="D183" s="105"/>
      <c r="E183" s="105"/>
      <c r="F183" s="113"/>
      <c r="G183" s="107"/>
      <c r="H183" s="108"/>
      <c r="I183" s="109"/>
      <c r="J183" s="110"/>
      <c r="K183" s="110" t="str">
        <f>IF(I183="","",J183*I183)</f>
        <v/>
      </c>
      <c r="L183" s="111" t="str">
        <f>IF(A183=1,K183,"")</f>
        <v/>
      </c>
      <c r="M183" s="111" t="str">
        <f>IF(A183=2,K183,"")</f>
        <v/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/>
      <c r="B184" s="104"/>
      <c r="C184" s="105"/>
      <c r="D184" s="105"/>
      <c r="E184" s="105"/>
      <c r="F184" s="114"/>
      <c r="G184" s="107"/>
      <c r="H184" s="108"/>
      <c r="I184" s="109"/>
      <c r="J184" s="110"/>
      <c r="K184" s="110" t="str">
        <f>IF(I184="","",J184*I184)</f>
        <v/>
      </c>
      <c r="L184" s="111" t="str">
        <f>IF(A184=1,K184,"")</f>
        <v/>
      </c>
      <c r="M184" s="111" t="str">
        <f>IF(A184=2,K184,"")</f>
        <v/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/>
      <c r="B185" s="104"/>
      <c r="C185" s="105"/>
      <c r="D185" s="105"/>
      <c r="E185" s="105"/>
      <c r="F185" s="114"/>
      <c r="G185" s="107"/>
      <c r="H185" s="108"/>
      <c r="I185" s="109"/>
      <c r="J185" s="110"/>
      <c r="K185" s="110" t="str">
        <f>IF(I185="","",J185*I185)</f>
        <v/>
      </c>
      <c r="L185" s="111" t="str">
        <f>IF(A185=1,K185,"")</f>
        <v/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/>
      <c r="B186" s="104"/>
      <c r="C186" s="105"/>
      <c r="D186" s="105"/>
      <c r="E186" s="105"/>
      <c r="F186" s="114"/>
      <c r="G186" s="107"/>
      <c r="H186" s="108"/>
      <c r="I186" s="109"/>
      <c r="J186" s="110"/>
      <c r="K186" s="110" t="str">
        <f>IF(I186="","",J186*I186)</f>
        <v/>
      </c>
      <c r="L186" s="111" t="str">
        <f>IF(A186=1,K186,"")</f>
        <v/>
      </c>
      <c r="M186" s="111" t="str">
        <f>IF(A186=2,K186,"")</f>
        <v/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17971.2</v>
      </c>
      <c r="L187" s="119">
        <f>SUM(L167:L186)</f>
        <v>0</v>
      </c>
      <c r="M187" s="119">
        <f>SUM(M167:M186)</f>
        <v>17971.2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1404</v>
      </c>
      <c r="L188" s="126">
        <f>IF($I$4="","",L187/$I$4)</f>
        <v>0</v>
      </c>
      <c r="M188" s="126">
        <f>IF($I$4="","",M187/$I$4)</f>
        <v>135.12180451127821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24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1672</v>
      </c>
      <c r="C191" s="84"/>
      <c r="D191" s="84"/>
      <c r="E191" s="84"/>
      <c r="F191" s="84"/>
      <c r="G191" s="84"/>
      <c r="H191" s="85"/>
      <c r="I191" s="86"/>
      <c r="J191" s="87"/>
      <c r="K191" s="87" t="s">
        <v>1687</v>
      </c>
      <c r="L191" s="88"/>
      <c r="M191" s="88"/>
      <c r="N191" s="88"/>
      <c r="O191" s="88"/>
      <c r="P191" s="89">
        <v>148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1686</v>
      </c>
      <c r="C193" s="232"/>
      <c r="D193" s="232"/>
      <c r="E193" s="232"/>
      <c r="F193" s="232"/>
      <c r="G193" s="232"/>
      <c r="H193" s="97" t="s">
        <v>110</v>
      </c>
      <c r="I193" s="98">
        <v>12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/>
      <c r="B194" s="104"/>
      <c r="C194" s="105"/>
      <c r="D194" s="105"/>
      <c r="E194" s="105"/>
      <c r="F194" s="106"/>
      <c r="G194" s="107"/>
      <c r="H194" s="108"/>
      <c r="I194" s="109"/>
      <c r="J194" s="110"/>
      <c r="K194" s="110" t="str">
        <f>IF(I194="","",J194*I194)</f>
        <v/>
      </c>
      <c r="L194" s="111" t="str">
        <f>IF(A194=1,K194,"")</f>
        <v/>
      </c>
      <c r="M194" s="111" t="str">
        <f>IF(A194=2,K194,"")</f>
        <v/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/>
      <c r="R194" s="102"/>
    </row>
    <row r="195" spans="1:18" ht="27" customHeight="1">
      <c r="A195" s="103">
        <v>2</v>
      </c>
      <c r="B195" s="104"/>
      <c r="C195" s="105" t="s">
        <v>798</v>
      </c>
      <c r="D195" s="105"/>
      <c r="E195" s="105"/>
      <c r="F195" s="106"/>
      <c r="G195" s="107">
        <v>18</v>
      </c>
      <c r="H195" s="108" t="s">
        <v>791</v>
      </c>
      <c r="I195" s="109">
        <v>0.08</v>
      </c>
      <c r="J195" s="110">
        <v>20000</v>
      </c>
      <c r="K195" s="110">
        <f>IF(I195="","",J195*I195)</f>
        <v>1600</v>
      </c>
      <c r="L195" s="111" t="str">
        <f>IF(A195=1,K195,"")</f>
        <v/>
      </c>
      <c r="M195" s="111">
        <f>IF(A195=2,K195,"")</f>
        <v>1600</v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/>
      <c r="R195" s="102"/>
    </row>
    <row r="196" spans="1:18" ht="27" customHeight="1">
      <c r="A196" s="103">
        <v>2</v>
      </c>
      <c r="B196" s="104"/>
      <c r="C196" s="105" t="s">
        <v>789</v>
      </c>
      <c r="D196" s="105"/>
      <c r="E196" s="105"/>
      <c r="F196" s="106"/>
      <c r="G196" s="107">
        <v>5.8</v>
      </c>
      <c r="H196" s="108" t="s">
        <v>791</v>
      </c>
      <c r="I196" s="109">
        <v>0.08</v>
      </c>
      <c r="J196" s="110">
        <v>10000</v>
      </c>
      <c r="K196" s="110">
        <f>IF(I196="","",J196*I196)</f>
        <v>800</v>
      </c>
      <c r="L196" s="111" t="str">
        <f>IF(A196=1,K196,"")</f>
        <v/>
      </c>
      <c r="M196" s="111">
        <f>IF(A196=2,K196,"")</f>
        <v>800</v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/>
      <c r="R196" s="102"/>
    </row>
    <row r="197" spans="1:18" ht="27" customHeight="1">
      <c r="A197" s="103">
        <v>2</v>
      </c>
      <c r="B197" s="104"/>
      <c r="C197" s="105" t="s">
        <v>784</v>
      </c>
      <c r="D197" s="105"/>
      <c r="E197" s="105"/>
      <c r="F197" s="113"/>
      <c r="G197" s="107"/>
      <c r="H197" s="108" t="s">
        <v>750</v>
      </c>
      <c r="I197" s="109">
        <v>0.16</v>
      </c>
      <c r="J197" s="110">
        <v>29640</v>
      </c>
      <c r="K197" s="110">
        <f>IF(I197="","",J197*I197)</f>
        <v>4742.4000000000005</v>
      </c>
      <c r="L197" s="111" t="str">
        <f>IF(A197=1,K197,"")</f>
        <v/>
      </c>
      <c r="M197" s="111">
        <f>IF(A197=2,K197,"")</f>
        <v>4742.4000000000005</v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>
        <v>2</v>
      </c>
      <c r="B198" s="104"/>
      <c r="C198" s="105" t="s">
        <v>785</v>
      </c>
      <c r="D198" s="105"/>
      <c r="E198" s="105"/>
      <c r="F198" s="106"/>
      <c r="G198" s="107"/>
      <c r="H198" s="108" t="s">
        <v>750</v>
      </c>
      <c r="I198" s="109">
        <v>0.16</v>
      </c>
      <c r="J198" s="110">
        <v>26150</v>
      </c>
      <c r="K198" s="110">
        <f>IF(I198="","",J198*I198)</f>
        <v>4184</v>
      </c>
      <c r="L198" s="111" t="str">
        <f>IF(A198=1,K198,"")</f>
        <v/>
      </c>
      <c r="M198" s="111">
        <f>IF(A198=2,K198,"")</f>
        <v>4184</v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>
        <v>2</v>
      </c>
      <c r="B199" s="104"/>
      <c r="C199" s="105" t="s">
        <v>786</v>
      </c>
      <c r="D199" s="105"/>
      <c r="E199" s="105"/>
      <c r="F199" s="113"/>
      <c r="G199" s="107"/>
      <c r="H199" s="108" t="s">
        <v>793</v>
      </c>
      <c r="I199" s="109">
        <v>11.43</v>
      </c>
      <c r="J199" s="110">
        <v>155</v>
      </c>
      <c r="K199" s="110">
        <f>IF(I199="","",J199*I199)</f>
        <v>1771.6499999999999</v>
      </c>
      <c r="L199" s="111" t="str">
        <f>IF(A199=1,K199,"")</f>
        <v/>
      </c>
      <c r="M199" s="111">
        <f>IF(A199=2,K199,"")</f>
        <v>1771.6499999999999</v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/>
      <c r="B200" s="104"/>
      <c r="C200" s="105"/>
      <c r="D200" s="105"/>
      <c r="E200" s="105"/>
      <c r="F200" s="114"/>
      <c r="G200" s="107"/>
      <c r="H200" s="108"/>
      <c r="I200" s="109"/>
      <c r="J200" s="110"/>
      <c r="K200" s="110" t="str">
        <f>IF(I200="","",J200*I200)</f>
        <v/>
      </c>
      <c r="L200" s="111" t="str">
        <f>IF(A200=1,K200,"")</f>
        <v/>
      </c>
      <c r="M200" s="111" t="str">
        <f>IF(A200=2,K200,"")</f>
        <v/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/>
      <c r="B201" s="104"/>
      <c r="C201" s="105"/>
      <c r="D201" s="105"/>
      <c r="E201" s="105"/>
      <c r="F201" s="113"/>
      <c r="G201" s="107"/>
      <c r="H201" s="108"/>
      <c r="I201" s="109"/>
      <c r="J201" s="110"/>
      <c r="K201" s="110" t="str">
        <f>IF(I201="","",J201*I201)</f>
        <v/>
      </c>
      <c r="L201" s="111" t="str">
        <f>IF(A201=1,K201,"")</f>
        <v/>
      </c>
      <c r="M201" s="111" t="str">
        <f>IF(A201=2,K201,"")</f>
        <v/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/>
      <c r="B202" s="104"/>
      <c r="C202" s="105"/>
      <c r="D202" s="105"/>
      <c r="E202" s="105"/>
      <c r="F202" s="113"/>
      <c r="G202" s="107"/>
      <c r="H202" s="108"/>
      <c r="I202" s="109"/>
      <c r="J202" s="110"/>
      <c r="K202" s="110" t="str">
        <f>IF(I202="","",J202*I202)</f>
        <v/>
      </c>
      <c r="L202" s="111" t="str">
        <f>IF(A202=1,K202,"")</f>
        <v/>
      </c>
      <c r="M202" s="111" t="str">
        <f>IF(A202=2,K202,"")</f>
        <v/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>
        <v>2</v>
      </c>
      <c r="B203" s="104"/>
      <c r="C203" s="105" t="s">
        <v>1677</v>
      </c>
      <c r="D203" s="105"/>
      <c r="E203" s="105"/>
      <c r="F203" s="113"/>
      <c r="G203" s="107">
        <v>9.8000000000000007</v>
      </c>
      <c r="H203" s="108" t="s">
        <v>791</v>
      </c>
      <c r="I203" s="109">
        <v>0.03</v>
      </c>
      <c r="J203" s="110">
        <v>28900</v>
      </c>
      <c r="K203" s="110">
        <f>IF(I203="","",J203*I203)</f>
        <v>867</v>
      </c>
      <c r="L203" s="111" t="str">
        <f>IF(A203=1,K203,"")</f>
        <v/>
      </c>
      <c r="M203" s="111">
        <f>IF(A203=2,K203,"")</f>
        <v>867</v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>
        <v>2</v>
      </c>
      <c r="B204" s="104"/>
      <c r="C204" s="105" t="s">
        <v>781</v>
      </c>
      <c r="D204" s="105"/>
      <c r="E204" s="105"/>
      <c r="F204" s="106"/>
      <c r="G204" s="107">
        <v>9.8000000000000007</v>
      </c>
      <c r="H204" s="108" t="s">
        <v>791</v>
      </c>
      <c r="I204" s="109">
        <v>7.4999999999999997E-3</v>
      </c>
      <c r="J204" s="110">
        <v>10000</v>
      </c>
      <c r="K204" s="110">
        <f>IF(I204="","",J204*I204)</f>
        <v>75</v>
      </c>
      <c r="L204" s="111" t="str">
        <f>IF(A204=1,K204,"")</f>
        <v/>
      </c>
      <c r="M204" s="111">
        <f>IF(A204=2,K204,"")</f>
        <v>75</v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>
        <v>2</v>
      </c>
      <c r="B205" s="104"/>
      <c r="C205" s="105" t="s">
        <v>784</v>
      </c>
      <c r="D205" s="105"/>
      <c r="E205" s="105"/>
      <c r="F205" s="106"/>
      <c r="G205" s="107"/>
      <c r="H205" s="108" t="s">
        <v>750</v>
      </c>
      <c r="I205" s="109">
        <v>3.7499999999999999E-2</v>
      </c>
      <c r="J205" s="110">
        <v>29640</v>
      </c>
      <c r="K205" s="110">
        <f>IF(I205="","",J205*I205)</f>
        <v>1111.5</v>
      </c>
      <c r="L205" s="111" t="str">
        <f>IF(A205=1,K205,"")</f>
        <v/>
      </c>
      <c r="M205" s="111">
        <f>IF(A205=2,K205,"")</f>
        <v>1111.5</v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>
        <v>2</v>
      </c>
      <c r="B206" s="104"/>
      <c r="C206" s="105" t="s">
        <v>1678</v>
      </c>
      <c r="D206" s="105"/>
      <c r="E206" s="105"/>
      <c r="F206" s="106"/>
      <c r="G206" s="107"/>
      <c r="H206" s="108" t="s">
        <v>793</v>
      </c>
      <c r="I206" s="109">
        <v>0.14699999999999999</v>
      </c>
      <c r="J206" s="110">
        <v>155</v>
      </c>
      <c r="K206" s="110">
        <f>IF(I206="","",J206*I206)</f>
        <v>22.785</v>
      </c>
      <c r="L206" s="111" t="str">
        <f>IF(A206=1,K206,"")</f>
        <v/>
      </c>
      <c r="M206" s="111">
        <f>IF(A206=2,K206,"")</f>
        <v>22.785</v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>
        <v>2</v>
      </c>
      <c r="B207" s="104"/>
      <c r="C207" s="105" t="s">
        <v>799</v>
      </c>
      <c r="D207" s="105"/>
      <c r="E207" s="105"/>
      <c r="F207" s="106"/>
      <c r="G207" s="107"/>
      <c r="H207" s="108" t="s">
        <v>791</v>
      </c>
      <c r="I207" s="109">
        <v>4.8000000000000001E-2</v>
      </c>
      <c r="J207" s="110">
        <v>45000</v>
      </c>
      <c r="K207" s="110">
        <f>IF(I207="","",J207*I207)</f>
        <v>2160</v>
      </c>
      <c r="L207" s="111" t="str">
        <f>IF(A207=1,K207,"")</f>
        <v/>
      </c>
      <c r="M207" s="111">
        <f>IF(A207=2,K207,"")</f>
        <v>2160</v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>
        <v>1</v>
      </c>
      <c r="B208" s="104"/>
      <c r="C208" s="105" t="s">
        <v>1679</v>
      </c>
      <c r="D208" s="105"/>
      <c r="E208" s="105"/>
      <c r="F208" s="114"/>
      <c r="G208" s="107"/>
      <c r="H208" s="108" t="s">
        <v>68</v>
      </c>
      <c r="I208" s="109">
        <v>0.6</v>
      </c>
      <c r="J208" s="110">
        <v>3000</v>
      </c>
      <c r="K208" s="110">
        <f>IF(I208="","",J208*I208)</f>
        <v>1800</v>
      </c>
      <c r="L208" s="111">
        <f>IF(A208=1,K208,"")</f>
        <v>1800</v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/>
      <c r="B209" s="104"/>
      <c r="C209" s="105"/>
      <c r="D209" s="105"/>
      <c r="E209" s="105"/>
      <c r="F209" s="114"/>
      <c r="G209" s="107"/>
      <c r="H209" s="108"/>
      <c r="I209" s="109"/>
      <c r="J209" s="110"/>
      <c r="K209" s="110" t="str">
        <f>IF(I209="","",J209*I209)</f>
        <v/>
      </c>
      <c r="L209" s="111" t="str">
        <f>IF(A209=1,K209,"")</f>
        <v/>
      </c>
      <c r="M209" s="111" t="str">
        <f>IF(A209=2,K209,"")</f>
        <v/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>
        <v>2</v>
      </c>
      <c r="B210" s="104"/>
      <c r="C210" s="105" t="s">
        <v>941</v>
      </c>
      <c r="D210" s="105"/>
      <c r="E210" s="105"/>
      <c r="F210" s="113"/>
      <c r="G210" s="107"/>
      <c r="H210" s="108" t="s">
        <v>947</v>
      </c>
      <c r="I210" s="109">
        <v>0.08</v>
      </c>
      <c r="J210" s="110">
        <v>17334</v>
      </c>
      <c r="K210" s="110">
        <f>IF(I210="","",J210*I210)</f>
        <v>1386.72</v>
      </c>
      <c r="L210" s="111" t="str">
        <f>IF(A210=1,K210,"")</f>
        <v/>
      </c>
      <c r="M210" s="111">
        <f>IF(A210=2,K210,"")</f>
        <v>1386.72</v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/>
      <c r="B211" s="104"/>
      <c r="C211" s="105"/>
      <c r="D211" s="105"/>
      <c r="E211" s="105"/>
      <c r="F211" s="114"/>
      <c r="G211" s="107"/>
      <c r="H211" s="108"/>
      <c r="I211" s="109"/>
      <c r="J211" s="110"/>
      <c r="K211" s="110" t="str">
        <f>IF(I211="","",J211*I211)</f>
        <v/>
      </c>
      <c r="L211" s="111" t="str">
        <f>IF(A211=1,K211,"")</f>
        <v/>
      </c>
      <c r="M211" s="111" t="str">
        <f>IF(A211=2,K211,"")</f>
        <v/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/>
      <c r="B213" s="104"/>
      <c r="C213" s="105"/>
      <c r="D213" s="105"/>
      <c r="E213" s="105"/>
      <c r="F213" s="114"/>
      <c r="G213" s="107"/>
      <c r="H213" s="108"/>
      <c r="I213" s="109"/>
      <c r="J213" s="110"/>
      <c r="K213" s="110" t="str">
        <f>IF(I213="","",J213*I213)</f>
        <v/>
      </c>
      <c r="L213" s="111" t="str">
        <f>IF(A213=1,K213,"")</f>
        <v/>
      </c>
      <c r="M213" s="111" t="str">
        <f>IF(A213=2,K213,"")</f>
        <v/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20521.055</v>
      </c>
      <c r="L214" s="119">
        <f>SUM(L194:L213)</f>
        <v>1800</v>
      </c>
      <c r="M214" s="119">
        <f>SUM(M194:M213)</f>
        <v>18721.055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1710.0879166666666</v>
      </c>
      <c r="L215" s="126">
        <f>IF($I$4="","",L214/$I$4)</f>
        <v>13.533834586466165</v>
      </c>
      <c r="M215" s="126">
        <f>IF($I$4="","",M214/$I$4)</f>
        <v>140.75981203007518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24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1672</v>
      </c>
      <c r="C218" s="84"/>
      <c r="D218" s="84"/>
      <c r="E218" s="84"/>
      <c r="F218" s="84"/>
      <c r="G218" s="84"/>
      <c r="H218" s="85"/>
      <c r="I218" s="86"/>
      <c r="J218" s="87"/>
      <c r="K218" s="87" t="s">
        <v>1689</v>
      </c>
      <c r="L218" s="88"/>
      <c r="M218" s="88"/>
      <c r="N218" s="88"/>
      <c r="O218" s="88"/>
      <c r="P218" s="89">
        <v>149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1688</v>
      </c>
      <c r="C220" s="232"/>
      <c r="D220" s="232"/>
      <c r="E220" s="232"/>
      <c r="F220" s="232"/>
      <c r="G220" s="232"/>
      <c r="H220" s="97" t="s">
        <v>110</v>
      </c>
      <c r="I220" s="98">
        <v>26.4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/>
      <c r="B221" s="104"/>
      <c r="C221" s="105"/>
      <c r="D221" s="105"/>
      <c r="E221" s="105"/>
      <c r="F221" s="106"/>
      <c r="G221" s="107"/>
      <c r="H221" s="108"/>
      <c r="I221" s="109"/>
      <c r="J221" s="110"/>
      <c r="K221" s="110" t="str">
        <f>IF(I221="","",J221*I221)</f>
        <v/>
      </c>
      <c r="L221" s="111" t="str">
        <f>IF(A221=1,K221,"")</f>
        <v/>
      </c>
      <c r="M221" s="111" t="str">
        <f>IF(A221=2,K221,"")</f>
        <v/>
      </c>
      <c r="N221" s="111" t="str">
        <f>IF(A221=3,K221,"")</f>
        <v/>
      </c>
      <c r="O221" s="111" t="str">
        <f>IF(A221=4,K221,"")</f>
        <v/>
      </c>
      <c r="P221" s="111" t="str">
        <f>IF(A221=5,K221,"")</f>
        <v/>
      </c>
      <c r="Q221" s="112"/>
      <c r="R221" s="102"/>
    </row>
    <row r="222" spans="1:18" ht="27" customHeight="1">
      <c r="A222" s="103"/>
      <c r="B222" s="104"/>
      <c r="C222" s="105" t="s">
        <v>798</v>
      </c>
      <c r="D222" s="105"/>
      <c r="E222" s="105"/>
      <c r="F222" s="106" t="s">
        <v>956</v>
      </c>
      <c r="G222" s="107">
        <v>18</v>
      </c>
      <c r="H222" s="108" t="s">
        <v>791</v>
      </c>
      <c r="I222" s="109"/>
      <c r="J222" s="110">
        <v>20000</v>
      </c>
      <c r="K222" s="110" t="str">
        <f>IF(I222="","",J222*I222)</f>
        <v/>
      </c>
      <c r="L222" s="111" t="str">
        <f>IF(A222=1,K222,"")</f>
        <v/>
      </c>
      <c r="M222" s="111" t="str">
        <f>IF(A222=2,K222,"")</f>
        <v/>
      </c>
      <c r="N222" s="111" t="str">
        <f>IF(A222=3,K222,"")</f>
        <v/>
      </c>
      <c r="O222" s="111" t="str">
        <f>IF(A222=4,K222,"")</f>
        <v/>
      </c>
      <c r="P222" s="111" t="str">
        <f>IF(A222=5,K222,"")</f>
        <v/>
      </c>
      <c r="Q222" s="112"/>
      <c r="R222" s="102"/>
    </row>
    <row r="223" spans="1:18" ht="27" customHeight="1">
      <c r="A223" s="103">
        <v>2</v>
      </c>
      <c r="B223" s="104"/>
      <c r="C223" s="105" t="s">
        <v>789</v>
      </c>
      <c r="D223" s="105"/>
      <c r="E223" s="105"/>
      <c r="F223" s="106" t="s">
        <v>833</v>
      </c>
      <c r="G223" s="107">
        <v>5.8</v>
      </c>
      <c r="H223" s="108" t="s">
        <v>791</v>
      </c>
      <c r="I223" s="109">
        <v>0.26400000000000001</v>
      </c>
      <c r="J223" s="110">
        <v>10000</v>
      </c>
      <c r="K223" s="110">
        <f>IF(I223="","",J223*I223)</f>
        <v>2640</v>
      </c>
      <c r="L223" s="111" t="str">
        <f>IF(A223=1,K223,"")</f>
        <v/>
      </c>
      <c r="M223" s="111">
        <f>IF(A223=2,K223,"")</f>
        <v>2640</v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/>
      <c r="R223" s="102"/>
    </row>
    <row r="224" spans="1:18" ht="27" customHeight="1">
      <c r="A224" s="103"/>
      <c r="B224" s="104"/>
      <c r="C224" s="105" t="s">
        <v>784</v>
      </c>
      <c r="D224" s="105"/>
      <c r="E224" s="105"/>
      <c r="F224" s="113"/>
      <c r="G224" s="107"/>
      <c r="H224" s="108" t="s">
        <v>750</v>
      </c>
      <c r="I224" s="109"/>
      <c r="J224" s="110">
        <v>29640</v>
      </c>
      <c r="K224" s="110" t="str">
        <f>IF(I224="","",J224*I224)</f>
        <v/>
      </c>
      <c r="L224" s="111" t="str">
        <f>IF(A224=1,K224,"")</f>
        <v/>
      </c>
      <c r="M224" s="111" t="str">
        <f>IF(A224=2,K224,"")</f>
        <v/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/>
      <c r="R224" s="102"/>
    </row>
    <row r="225" spans="1:18" ht="27" customHeight="1">
      <c r="A225" s="103">
        <v>2</v>
      </c>
      <c r="B225" s="104"/>
      <c r="C225" s="105" t="s">
        <v>785</v>
      </c>
      <c r="D225" s="105"/>
      <c r="E225" s="105"/>
      <c r="F225" s="106"/>
      <c r="G225" s="107"/>
      <c r="H225" s="108" t="s">
        <v>750</v>
      </c>
      <c r="I225" s="109">
        <v>0.26</v>
      </c>
      <c r="J225" s="110">
        <v>26150</v>
      </c>
      <c r="K225" s="110">
        <f>IF(I225="","",J225*I225)</f>
        <v>6799</v>
      </c>
      <c r="L225" s="111" t="str">
        <f>IF(A225=1,K225,"")</f>
        <v/>
      </c>
      <c r="M225" s="111">
        <f>IF(A225=2,K225,"")</f>
        <v>6799</v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>
        <v>2</v>
      </c>
      <c r="B226" s="104"/>
      <c r="C226" s="105" t="s">
        <v>786</v>
      </c>
      <c r="D226" s="105"/>
      <c r="E226" s="105"/>
      <c r="F226" s="113"/>
      <c r="G226" s="107"/>
      <c r="H226" s="108" t="s">
        <v>793</v>
      </c>
      <c r="I226" s="109">
        <v>8</v>
      </c>
      <c r="J226" s="110">
        <v>155</v>
      </c>
      <c r="K226" s="110">
        <f>IF(I226="","",J226*I226)</f>
        <v>1240</v>
      </c>
      <c r="L226" s="111" t="str">
        <f>IF(A226=1,K226,"")</f>
        <v/>
      </c>
      <c r="M226" s="111">
        <f>IF(A226=2,K226,"")</f>
        <v>1240</v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/>
      <c r="B227" s="104"/>
      <c r="C227" s="105"/>
      <c r="D227" s="105"/>
      <c r="E227" s="105"/>
      <c r="F227" s="114"/>
      <c r="G227" s="107"/>
      <c r="H227" s="108"/>
      <c r="I227" s="109"/>
      <c r="J227" s="110"/>
      <c r="K227" s="110" t="str">
        <f>IF(I227="","",J227*I227)</f>
        <v/>
      </c>
      <c r="L227" s="111" t="str">
        <f>IF(A227=1,K227,"")</f>
        <v/>
      </c>
      <c r="M227" s="111" t="str">
        <f>IF(A227=2,K227,"")</f>
        <v/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/>
      <c r="B228" s="104"/>
      <c r="C228" s="105"/>
      <c r="D228" s="105"/>
      <c r="E228" s="105"/>
      <c r="F228" s="113"/>
      <c r="G228" s="107"/>
      <c r="H228" s="108"/>
      <c r="I228" s="109"/>
      <c r="J228" s="110"/>
      <c r="K228" s="110" t="str">
        <f>IF(I228="","",J228*I228)</f>
        <v/>
      </c>
      <c r="L228" s="111" t="str">
        <f>IF(A228=1,K228,"")</f>
        <v/>
      </c>
      <c r="M228" s="111" t="str">
        <f>IF(A228=2,K228,"")</f>
        <v/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/>
      <c r="B229" s="104"/>
      <c r="C229" s="105"/>
      <c r="D229" s="105"/>
      <c r="E229" s="105"/>
      <c r="F229" s="113"/>
      <c r="G229" s="107"/>
      <c r="H229" s="108"/>
      <c r="I229" s="109"/>
      <c r="J229" s="110"/>
      <c r="K229" s="110" t="str">
        <f>IF(I229="","",J229*I229)</f>
        <v/>
      </c>
      <c r="L229" s="111" t="str">
        <f>IF(A229=1,K229,"")</f>
        <v/>
      </c>
      <c r="M229" s="111" t="str">
        <f>IF(A229=2,K229,"")</f>
        <v/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/>
      <c r="B230" s="104"/>
      <c r="C230" s="105" t="s">
        <v>1677</v>
      </c>
      <c r="D230" s="105"/>
      <c r="E230" s="105"/>
      <c r="F230" s="113" t="s">
        <v>1690</v>
      </c>
      <c r="G230" s="107">
        <v>9.8000000000000007</v>
      </c>
      <c r="H230" s="108" t="s">
        <v>791</v>
      </c>
      <c r="I230" s="109"/>
      <c r="J230" s="110">
        <v>28900</v>
      </c>
      <c r="K230" s="110" t="str">
        <f>IF(I230="","",J230*I230)</f>
        <v/>
      </c>
      <c r="L230" s="111" t="str">
        <f>IF(A230=1,K230,"")</f>
        <v/>
      </c>
      <c r="M230" s="111" t="str">
        <f>IF(A230=2,K230,"")</f>
        <v/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>
        <v>2</v>
      </c>
      <c r="B231" s="104"/>
      <c r="C231" s="105" t="s">
        <v>781</v>
      </c>
      <c r="D231" s="105"/>
      <c r="E231" s="105"/>
      <c r="F231" s="106" t="s">
        <v>1691</v>
      </c>
      <c r="G231" s="107">
        <v>9.8000000000000007</v>
      </c>
      <c r="H231" s="108" t="s">
        <v>791</v>
      </c>
      <c r="I231" s="109">
        <v>0.26400000000000001</v>
      </c>
      <c r="J231" s="110">
        <v>10000</v>
      </c>
      <c r="K231" s="110">
        <f>IF(I231="","",J231*I231)</f>
        <v>2640</v>
      </c>
      <c r="L231" s="111" t="str">
        <f>IF(A231=1,K231,"")</f>
        <v/>
      </c>
      <c r="M231" s="111">
        <f>IF(A231=2,K231,"")</f>
        <v>2640</v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>
        <v>2</v>
      </c>
      <c r="B232" s="104"/>
      <c r="C232" s="105" t="s">
        <v>784</v>
      </c>
      <c r="D232" s="105"/>
      <c r="E232" s="105"/>
      <c r="F232" s="106"/>
      <c r="G232" s="107"/>
      <c r="H232" s="108" t="s">
        <v>750</v>
      </c>
      <c r="I232" s="109">
        <v>0.26</v>
      </c>
      <c r="J232" s="110">
        <v>29640</v>
      </c>
      <c r="K232" s="110">
        <f>IF(I232="","",J232*I232)</f>
        <v>7706.4000000000005</v>
      </c>
      <c r="L232" s="111" t="str">
        <f>IF(A232=1,K232,"")</f>
        <v/>
      </c>
      <c r="M232" s="111">
        <f>IF(A232=2,K232,"")</f>
        <v>7706.4000000000005</v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>
        <v>2</v>
      </c>
      <c r="B233" s="104"/>
      <c r="C233" s="105" t="s">
        <v>1678</v>
      </c>
      <c r="D233" s="105"/>
      <c r="E233" s="105"/>
      <c r="F233" s="106"/>
      <c r="G233" s="107"/>
      <c r="H233" s="108" t="s">
        <v>793</v>
      </c>
      <c r="I233" s="109">
        <v>9</v>
      </c>
      <c r="J233" s="110">
        <v>155</v>
      </c>
      <c r="K233" s="110">
        <f>IF(I233="","",J233*I233)</f>
        <v>1395</v>
      </c>
      <c r="L233" s="111" t="str">
        <f>IF(A233=1,K233,"")</f>
        <v/>
      </c>
      <c r="M233" s="111">
        <f>IF(A233=2,K233,"")</f>
        <v>1395</v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>
        <v>2</v>
      </c>
      <c r="B234" s="104"/>
      <c r="C234" s="105" t="s">
        <v>799</v>
      </c>
      <c r="D234" s="105"/>
      <c r="E234" s="105"/>
      <c r="F234" s="106">
        <v>12.5</v>
      </c>
      <c r="G234" s="107"/>
      <c r="H234" s="108" t="s">
        <v>791</v>
      </c>
      <c r="I234" s="109">
        <v>0</v>
      </c>
      <c r="J234" s="110">
        <v>45000</v>
      </c>
      <c r="K234" s="110">
        <f>IF(I234="","",J234*I234)</f>
        <v>0</v>
      </c>
      <c r="L234" s="111" t="str">
        <f>IF(A234=1,K234,"")</f>
        <v/>
      </c>
      <c r="M234" s="111">
        <f>IF(A234=2,K234,"")</f>
        <v>0</v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>
        <v>1</v>
      </c>
      <c r="B235" s="104"/>
      <c r="C235" s="105" t="s">
        <v>1692</v>
      </c>
      <c r="D235" s="105"/>
      <c r="E235" s="105"/>
      <c r="F235" s="114"/>
      <c r="G235" s="107"/>
      <c r="H235" s="108" t="s">
        <v>68</v>
      </c>
      <c r="I235" s="109">
        <v>2.1</v>
      </c>
      <c r="J235" s="110">
        <v>2500</v>
      </c>
      <c r="K235" s="110">
        <f>IF(I235="","",J235*I235)</f>
        <v>5250</v>
      </c>
      <c r="L235" s="111">
        <f>IF(A235=1,K235,"")</f>
        <v>5250</v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/>
      <c r="B236" s="104"/>
      <c r="C236" s="105"/>
      <c r="D236" s="105"/>
      <c r="E236" s="105"/>
      <c r="F236" s="114"/>
      <c r="G236" s="107"/>
      <c r="H236" s="108"/>
      <c r="I236" s="109"/>
      <c r="J236" s="110"/>
      <c r="K236" s="110" t="str">
        <f>IF(I236="","",J236*I236)</f>
        <v/>
      </c>
      <c r="L236" s="111" t="str">
        <f>IF(A236=1,K236,"")</f>
        <v/>
      </c>
      <c r="M236" s="111" t="str">
        <f>IF(A236=2,K236,"")</f>
        <v/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>
        <v>2</v>
      </c>
      <c r="B237" s="104"/>
      <c r="C237" s="105" t="s">
        <v>941</v>
      </c>
      <c r="D237" s="105"/>
      <c r="E237" s="105"/>
      <c r="F237" s="113"/>
      <c r="G237" s="107"/>
      <c r="H237" s="108" t="s">
        <v>947</v>
      </c>
      <c r="I237" s="109">
        <v>0.08</v>
      </c>
      <c r="J237" s="110">
        <v>22420</v>
      </c>
      <c r="K237" s="110">
        <f>IF(I237="","",J237*I237)</f>
        <v>1793.6000000000001</v>
      </c>
      <c r="L237" s="111" t="str">
        <f>IF(A237=1,K237,"")</f>
        <v/>
      </c>
      <c r="M237" s="111">
        <f>IF(A237=2,K237,"")</f>
        <v>1793.6000000000001</v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/>
      <c r="B238" s="104"/>
      <c r="C238" s="105"/>
      <c r="D238" s="105"/>
      <c r="E238" s="105"/>
      <c r="F238" s="114"/>
      <c r="G238" s="107"/>
      <c r="H238" s="108"/>
      <c r="I238" s="109"/>
      <c r="J238" s="110"/>
      <c r="K238" s="110" t="str">
        <f>IF(I238="","",J238*I238)</f>
        <v/>
      </c>
      <c r="L238" s="111" t="str">
        <f>IF(A238=1,K238,"")</f>
        <v/>
      </c>
      <c r="M238" s="111" t="str">
        <f>IF(A238=2,K238,"")</f>
        <v/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/>
      <c r="B240" s="104"/>
      <c r="C240" s="105"/>
      <c r="D240" s="105"/>
      <c r="E240" s="105"/>
      <c r="F240" s="114"/>
      <c r="G240" s="107"/>
      <c r="H240" s="108"/>
      <c r="I240" s="109"/>
      <c r="J240" s="110"/>
      <c r="K240" s="110" t="str">
        <f>IF(I240="","",J240*I240)</f>
        <v/>
      </c>
      <c r="L240" s="111" t="str">
        <f>IF(A240=1,K240,"")</f>
        <v/>
      </c>
      <c r="M240" s="111" t="str">
        <f>IF(A240=2,K240,"")</f>
        <v/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29464</v>
      </c>
      <c r="L241" s="119">
        <f>SUM(L221:L240)</f>
        <v>5250</v>
      </c>
      <c r="M241" s="119">
        <f>SUM(M221:M240)</f>
        <v>24214</v>
      </c>
      <c r="N241" s="119">
        <f>SUM(N221:N240)</f>
        <v>0</v>
      </c>
      <c r="O241" s="119">
        <f>SUM(O221:O240)</f>
        <v>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1116.0606060606062</v>
      </c>
      <c r="L242" s="126">
        <f>IF($I$4="","",L241/$I$4)</f>
        <v>39.473684210526315</v>
      </c>
      <c r="M242" s="126">
        <f>IF($I$4="","",M241/$I$4)</f>
        <v>182.06015037593986</v>
      </c>
      <c r="N242" s="126">
        <f>IF($I$4="","",N241/$I$4)</f>
        <v>0</v>
      </c>
      <c r="O242" s="126">
        <f>IF($I$4="","",O241/$I$4)</f>
        <v>0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24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1672</v>
      </c>
      <c r="C245" s="84"/>
      <c r="D245" s="84"/>
      <c r="E245" s="84"/>
      <c r="F245" s="84"/>
      <c r="G245" s="84"/>
      <c r="H245" s="85"/>
      <c r="I245" s="86"/>
      <c r="J245" s="87"/>
      <c r="K245" s="87" t="s">
        <v>1694</v>
      </c>
      <c r="L245" s="88"/>
      <c r="M245" s="88"/>
      <c r="N245" s="88"/>
      <c r="O245" s="88"/>
      <c r="P245" s="89">
        <v>150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1693</v>
      </c>
      <c r="C247" s="232"/>
      <c r="D247" s="232"/>
      <c r="E247" s="232"/>
      <c r="F247" s="232"/>
      <c r="G247" s="232"/>
      <c r="H247" s="97" t="s">
        <v>76</v>
      </c>
      <c r="I247" s="98">
        <v>40.880000000000003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/>
      <c r="B248" s="104"/>
      <c r="C248" s="105"/>
      <c r="D248" s="105"/>
      <c r="E248" s="105"/>
      <c r="F248" s="106"/>
      <c r="G248" s="107"/>
      <c r="H248" s="108"/>
      <c r="I248" s="109"/>
      <c r="J248" s="110"/>
      <c r="K248" s="110" t="str">
        <f>IF(I248="","",J248*I248)</f>
        <v/>
      </c>
      <c r="L248" s="111" t="str">
        <f>IF(A248=1,K248,"")</f>
        <v/>
      </c>
      <c r="M248" s="111" t="str">
        <f>IF(A248=2,K248,"")</f>
        <v/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/>
      <c r="R248" s="102"/>
    </row>
    <row r="249" spans="1:18" ht="27" customHeight="1">
      <c r="A249" s="103"/>
      <c r="B249" s="104"/>
      <c r="C249" s="105" t="s">
        <v>798</v>
      </c>
      <c r="D249" s="105"/>
      <c r="E249" s="105"/>
      <c r="F249" s="106" t="s">
        <v>956</v>
      </c>
      <c r="G249" s="107">
        <v>18</v>
      </c>
      <c r="H249" s="108" t="s">
        <v>791</v>
      </c>
      <c r="I249" s="109"/>
      <c r="J249" s="110">
        <v>20000</v>
      </c>
      <c r="K249" s="110" t="str">
        <f>IF(I249="","",J249*I249)</f>
        <v/>
      </c>
      <c r="L249" s="111" t="str">
        <f>IF(A249=1,K249,"")</f>
        <v/>
      </c>
      <c r="M249" s="111" t="str">
        <f>IF(A249=2,K249,"")</f>
        <v/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/>
      <c r="R249" s="102"/>
    </row>
    <row r="250" spans="1:18" ht="27" customHeight="1">
      <c r="A250" s="103">
        <v>2</v>
      </c>
      <c r="B250" s="104"/>
      <c r="C250" s="105" t="s">
        <v>789</v>
      </c>
      <c r="D250" s="105"/>
      <c r="E250" s="105"/>
      <c r="F250" s="106" t="s">
        <v>833</v>
      </c>
      <c r="G250" s="107">
        <v>5.8</v>
      </c>
      <c r="H250" s="108" t="s">
        <v>791</v>
      </c>
      <c r="I250" s="109">
        <v>0.5</v>
      </c>
      <c r="J250" s="110">
        <v>10000</v>
      </c>
      <c r="K250" s="110">
        <f>IF(I250="","",J250*I250)</f>
        <v>5000</v>
      </c>
      <c r="L250" s="111" t="str">
        <f>IF(A250=1,K250,"")</f>
        <v/>
      </c>
      <c r="M250" s="111">
        <f>IF(A250=2,K250,"")</f>
        <v>5000</v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/>
      <c r="R250" s="102"/>
    </row>
    <row r="251" spans="1:18" ht="27" customHeight="1">
      <c r="A251" s="103"/>
      <c r="B251" s="104"/>
      <c r="C251" s="105" t="s">
        <v>784</v>
      </c>
      <c r="D251" s="105"/>
      <c r="E251" s="105"/>
      <c r="F251" s="113"/>
      <c r="G251" s="107"/>
      <c r="H251" s="108" t="s">
        <v>750</v>
      </c>
      <c r="I251" s="109"/>
      <c r="J251" s="110">
        <v>29640</v>
      </c>
      <c r="K251" s="110" t="str">
        <f>IF(I251="","",J251*I251)</f>
        <v/>
      </c>
      <c r="L251" s="111" t="str">
        <f>IF(A251=1,K251,"")</f>
        <v/>
      </c>
      <c r="M251" s="111" t="str">
        <f>IF(A251=2,K251,"")</f>
        <v/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/>
      <c r="R251" s="102"/>
    </row>
    <row r="252" spans="1:18" ht="27" customHeight="1">
      <c r="A252" s="103">
        <v>2</v>
      </c>
      <c r="B252" s="104"/>
      <c r="C252" s="105" t="s">
        <v>785</v>
      </c>
      <c r="D252" s="105"/>
      <c r="E252" s="105"/>
      <c r="F252" s="106"/>
      <c r="G252" s="107"/>
      <c r="H252" s="108" t="s">
        <v>750</v>
      </c>
      <c r="I252" s="109">
        <v>0.5</v>
      </c>
      <c r="J252" s="110">
        <v>26150</v>
      </c>
      <c r="K252" s="110">
        <f>IF(I252="","",J252*I252)</f>
        <v>13075</v>
      </c>
      <c r="L252" s="111" t="str">
        <f>IF(A252=1,K252,"")</f>
        <v/>
      </c>
      <c r="M252" s="111">
        <f>IF(A252=2,K252,"")</f>
        <v>13075</v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/>
      <c r="R252" s="102"/>
    </row>
    <row r="253" spans="1:18" ht="27" customHeight="1">
      <c r="A253" s="103">
        <v>2</v>
      </c>
      <c r="B253" s="104"/>
      <c r="C253" s="105" t="s">
        <v>786</v>
      </c>
      <c r="D253" s="105"/>
      <c r="E253" s="105"/>
      <c r="F253" s="113"/>
      <c r="G253" s="107"/>
      <c r="H253" s="108" t="s">
        <v>793</v>
      </c>
      <c r="I253" s="109">
        <v>5.8</v>
      </c>
      <c r="J253" s="110">
        <v>155</v>
      </c>
      <c r="K253" s="110">
        <f>IF(I253="","",J253*I253)</f>
        <v>899</v>
      </c>
      <c r="L253" s="111" t="str">
        <f>IF(A253=1,K253,"")</f>
        <v/>
      </c>
      <c r="M253" s="111">
        <f>IF(A253=2,K253,"")</f>
        <v>899</v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/>
      <c r="B254" s="104"/>
      <c r="C254" s="105"/>
      <c r="D254" s="105"/>
      <c r="E254" s="105"/>
      <c r="F254" s="114"/>
      <c r="G254" s="107"/>
      <c r="H254" s="108"/>
      <c r="I254" s="109"/>
      <c r="J254" s="110"/>
      <c r="K254" s="110" t="str">
        <f>IF(I254="","",J254*I254)</f>
        <v/>
      </c>
      <c r="L254" s="111" t="str">
        <f>IF(A254=1,K254,"")</f>
        <v/>
      </c>
      <c r="M254" s="111" t="str">
        <f>IF(A254=2,K254,"")</f>
        <v/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/>
      <c r="B255" s="104"/>
      <c r="C255" s="105"/>
      <c r="D255" s="105"/>
      <c r="E255" s="105"/>
      <c r="F255" s="113"/>
      <c r="G255" s="107"/>
      <c r="H255" s="108"/>
      <c r="I255" s="109"/>
      <c r="J255" s="110"/>
      <c r="K255" s="110" t="str">
        <f>IF(I255="","",J255*I255)</f>
        <v/>
      </c>
      <c r="L255" s="111" t="str">
        <f>IF(A255=1,K255,"")</f>
        <v/>
      </c>
      <c r="M255" s="111" t="str">
        <f>IF(A255=2,K255,"")</f>
        <v/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/>
      <c r="B256" s="104"/>
      <c r="C256" s="105"/>
      <c r="D256" s="105"/>
      <c r="E256" s="105"/>
      <c r="F256" s="113"/>
      <c r="G256" s="107"/>
      <c r="H256" s="108"/>
      <c r="I256" s="109"/>
      <c r="J256" s="110"/>
      <c r="K256" s="110" t="str">
        <f>IF(I256="","",J256*I256)</f>
        <v/>
      </c>
      <c r="L256" s="111" t="str">
        <f>IF(A256=1,K256,"")</f>
        <v/>
      </c>
      <c r="M256" s="111" t="str">
        <f>IF(A256=2,K256,"")</f>
        <v/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/>
      <c r="B257" s="104"/>
      <c r="C257" s="105" t="s">
        <v>1677</v>
      </c>
      <c r="D257" s="105"/>
      <c r="E257" s="105"/>
      <c r="F257" s="113" t="s">
        <v>1690</v>
      </c>
      <c r="G257" s="107">
        <v>9.8000000000000007</v>
      </c>
      <c r="H257" s="108" t="s">
        <v>791</v>
      </c>
      <c r="I257" s="109"/>
      <c r="J257" s="110">
        <v>28900</v>
      </c>
      <c r="K257" s="110" t="str">
        <f>IF(I257="","",J257*I257)</f>
        <v/>
      </c>
      <c r="L257" s="111" t="str">
        <f>IF(A257=1,K257,"")</f>
        <v/>
      </c>
      <c r="M257" s="111" t="str">
        <f>IF(A257=2,K257,"")</f>
        <v/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>
        <v>2</v>
      </c>
      <c r="B258" s="104"/>
      <c r="C258" s="105" t="s">
        <v>781</v>
      </c>
      <c r="D258" s="105"/>
      <c r="E258" s="105"/>
      <c r="F258" s="106" t="s">
        <v>1691</v>
      </c>
      <c r="G258" s="107">
        <v>9.8000000000000007</v>
      </c>
      <c r="H258" s="108" t="s">
        <v>791</v>
      </c>
      <c r="I258" s="109">
        <v>0.25</v>
      </c>
      <c r="J258" s="110">
        <v>10000</v>
      </c>
      <c r="K258" s="110">
        <f>IF(I258="","",J258*I258)</f>
        <v>2500</v>
      </c>
      <c r="L258" s="111" t="str">
        <f>IF(A258=1,K258,"")</f>
        <v/>
      </c>
      <c r="M258" s="111">
        <f>IF(A258=2,K258,"")</f>
        <v>2500</v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>
        <v>2</v>
      </c>
      <c r="B259" s="104"/>
      <c r="C259" s="105" t="s">
        <v>784</v>
      </c>
      <c r="D259" s="105"/>
      <c r="E259" s="105"/>
      <c r="F259" s="106"/>
      <c r="G259" s="107"/>
      <c r="H259" s="108" t="s">
        <v>750</v>
      </c>
      <c r="I259" s="109">
        <v>0.25187500000000002</v>
      </c>
      <c r="J259" s="110">
        <v>29640</v>
      </c>
      <c r="K259" s="110">
        <f>IF(I259="","",J259*I259)</f>
        <v>7465.5750000000007</v>
      </c>
      <c r="L259" s="111" t="str">
        <f>IF(A259=1,K259,"")</f>
        <v/>
      </c>
      <c r="M259" s="111">
        <f>IF(A259=2,K259,"")</f>
        <v>7465.5750000000007</v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>
        <v>2</v>
      </c>
      <c r="B260" s="104"/>
      <c r="C260" s="105" t="s">
        <v>1678</v>
      </c>
      <c r="D260" s="105"/>
      <c r="E260" s="105"/>
      <c r="F260" s="106"/>
      <c r="G260" s="107"/>
      <c r="H260" s="108" t="s">
        <v>793</v>
      </c>
      <c r="I260" s="109">
        <v>3.9494000000000007</v>
      </c>
      <c r="J260" s="110">
        <v>155</v>
      </c>
      <c r="K260" s="110">
        <f>IF(I260="","",J260*I260)</f>
        <v>612.15700000000015</v>
      </c>
      <c r="L260" s="111" t="str">
        <f>IF(A260=1,K260,"")</f>
        <v/>
      </c>
      <c r="M260" s="111">
        <f>IF(A260=2,K260,"")</f>
        <v>612.15700000000015</v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/>
      <c r="B261" s="104"/>
      <c r="C261" s="105" t="s">
        <v>799</v>
      </c>
      <c r="D261" s="105"/>
      <c r="E261" s="105"/>
      <c r="F261" s="106">
        <v>12.5</v>
      </c>
      <c r="G261" s="107"/>
      <c r="H261" s="108" t="s">
        <v>791</v>
      </c>
      <c r="I261" s="109"/>
      <c r="J261" s="110">
        <v>45000</v>
      </c>
      <c r="K261" s="110" t="str">
        <f>IF(I261="","",J261*I261)</f>
        <v/>
      </c>
      <c r="L261" s="111" t="str">
        <f>IF(A261=1,K261,"")</f>
        <v/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>
        <v>1</v>
      </c>
      <c r="B262" s="104"/>
      <c r="C262" s="105" t="s">
        <v>1692</v>
      </c>
      <c r="D262" s="105"/>
      <c r="E262" s="105"/>
      <c r="F262" s="114"/>
      <c r="G262" s="107"/>
      <c r="H262" s="108" t="s">
        <v>68</v>
      </c>
      <c r="I262" s="109">
        <v>4.03</v>
      </c>
      <c r="J262" s="110">
        <v>2500</v>
      </c>
      <c r="K262" s="110">
        <f>IF(I262="","",J262*I262)</f>
        <v>10075</v>
      </c>
      <c r="L262" s="111">
        <f>IF(A262=1,K262,"")</f>
        <v>10075</v>
      </c>
      <c r="M262" s="111" t="str">
        <f>IF(A262=2,K262,"")</f>
        <v/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/>
      <c r="B263" s="104"/>
      <c r="C263" s="105"/>
      <c r="D263" s="105"/>
      <c r="E263" s="105"/>
      <c r="F263" s="114"/>
      <c r="G263" s="107"/>
      <c r="H263" s="108"/>
      <c r="I263" s="109"/>
      <c r="J263" s="110"/>
      <c r="K263" s="110" t="str">
        <f>IF(I263="","",J263*I263)</f>
        <v/>
      </c>
      <c r="L263" s="111" t="str">
        <f>IF(A263=1,K263,"")</f>
        <v/>
      </c>
      <c r="M263" s="111" t="str">
        <f>IF(A263=2,K263,"")</f>
        <v/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>
        <v>2</v>
      </c>
      <c r="B264" s="104"/>
      <c r="C264" s="105" t="s">
        <v>941</v>
      </c>
      <c r="D264" s="105"/>
      <c r="E264" s="105"/>
      <c r="F264" s="113"/>
      <c r="G264" s="107"/>
      <c r="H264" s="108" t="s">
        <v>947</v>
      </c>
      <c r="I264" s="109">
        <v>0.08</v>
      </c>
      <c r="J264" s="110"/>
      <c r="K264" s="110">
        <v>29552</v>
      </c>
      <c r="L264" s="111" t="str">
        <f>IF(A264=1,K264,"")</f>
        <v/>
      </c>
      <c r="M264" s="111">
        <f>IF(A264=2,K264,"")</f>
        <v>29552</v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/>
      <c r="B265" s="104"/>
      <c r="C265" s="105"/>
      <c r="D265" s="105"/>
      <c r="E265" s="105"/>
      <c r="F265" s="114"/>
      <c r="G265" s="107"/>
      <c r="H265" s="108"/>
      <c r="I265" s="109"/>
      <c r="J265" s="110"/>
      <c r="K265" s="110" t="str">
        <f>IF(I265="","",J265*I265)</f>
        <v/>
      </c>
      <c r="L265" s="111" t="str">
        <f>IF(A265=1,K265,"")</f>
        <v/>
      </c>
      <c r="M265" s="111" t="str">
        <f>IF(A265=2,K265,"")</f>
        <v/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/>
      <c r="B267" s="104"/>
      <c r="C267" s="105"/>
      <c r="D267" s="105"/>
      <c r="E267" s="105"/>
      <c r="F267" s="114"/>
      <c r="G267" s="107"/>
      <c r="H267" s="108"/>
      <c r="I267" s="109"/>
      <c r="J267" s="110"/>
      <c r="K267" s="110" t="str">
        <f>IF(I267="","",J267*I267)</f>
        <v/>
      </c>
      <c r="L267" s="111" t="str">
        <f>IF(A267=1,K267,"")</f>
        <v/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69178.732000000004</v>
      </c>
      <c r="L268" s="119">
        <f>SUM(L248:L267)</f>
        <v>10075</v>
      </c>
      <c r="M268" s="119">
        <f>SUM(M248:M267)</f>
        <v>59103.732000000004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1692.2390410958903</v>
      </c>
      <c r="L269" s="126">
        <f>IF($I$4="","",L268/$I$4)</f>
        <v>75.751879699248121</v>
      </c>
      <c r="M269" s="126">
        <f>IF($I$4="","",M268/$I$4)</f>
        <v>444.38896240601508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24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1695</v>
      </c>
      <c r="C272" s="84"/>
      <c r="D272" s="84"/>
      <c r="E272" s="84"/>
      <c r="F272" s="84"/>
      <c r="G272" s="84"/>
      <c r="H272" s="85"/>
      <c r="I272" s="86"/>
      <c r="J272" s="87"/>
      <c r="K272" s="87" t="s">
        <v>1697</v>
      </c>
      <c r="L272" s="88"/>
      <c r="M272" s="88"/>
      <c r="N272" s="88"/>
      <c r="O272" s="88"/>
      <c r="P272" s="89">
        <v>151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1696</v>
      </c>
      <c r="C274" s="232"/>
      <c r="D274" s="232"/>
      <c r="E274" s="232"/>
      <c r="F274" s="232"/>
      <c r="G274" s="232"/>
      <c r="H274" s="97" t="s">
        <v>1141</v>
      </c>
      <c r="I274" s="98">
        <v>1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2</v>
      </c>
      <c r="B275" s="104"/>
      <c r="C275" s="105" t="s">
        <v>1698</v>
      </c>
      <c r="D275" s="105"/>
      <c r="E275" s="105"/>
      <c r="F275" s="106"/>
      <c r="G275" s="107"/>
      <c r="H275" s="108" t="s">
        <v>1141</v>
      </c>
      <c r="I275" s="109">
        <v>1</v>
      </c>
      <c r="J275" s="110">
        <v>12000</v>
      </c>
      <c r="K275" s="110">
        <f>IF(I275="","",J275*I275)</f>
        <v>12000</v>
      </c>
      <c r="L275" s="111" t="str">
        <f>IF(A275=1,K275,"")</f>
        <v/>
      </c>
      <c r="M275" s="111">
        <f>IF(A275=2,K275,"")</f>
        <v>12000</v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>
        <v>2</v>
      </c>
      <c r="B276" s="104"/>
      <c r="C276" s="105" t="s">
        <v>1699</v>
      </c>
      <c r="D276" s="105"/>
      <c r="E276" s="105"/>
      <c r="F276" s="106"/>
      <c r="G276" s="107"/>
      <c r="H276" s="108" t="s">
        <v>1141</v>
      </c>
      <c r="I276" s="109">
        <v>1</v>
      </c>
      <c r="J276" s="110">
        <v>20000</v>
      </c>
      <c r="K276" s="110">
        <f>IF(I276="","",J276*I276)</f>
        <v>20000</v>
      </c>
      <c r="L276" s="111" t="str">
        <f>IF(A276=1,K276,"")</f>
        <v/>
      </c>
      <c r="M276" s="111">
        <f>IF(A276=2,K276,"")</f>
        <v>20000</v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/>
      <c r="R276" s="102"/>
    </row>
    <row r="277" spans="1:18" ht="27" customHeight="1">
      <c r="A277" s="103"/>
      <c r="B277" s="104"/>
      <c r="C277" s="105"/>
      <c r="D277" s="105"/>
      <c r="E277" s="105"/>
      <c r="F277" s="106"/>
      <c r="G277" s="107"/>
      <c r="H277" s="108"/>
      <c r="I277" s="109"/>
      <c r="J277" s="110"/>
      <c r="K277" s="110" t="str">
        <f>IF(I277="","",J277*I277)</f>
        <v/>
      </c>
      <c r="L277" s="111" t="str">
        <f>IF(A277=1,K277,"")</f>
        <v/>
      </c>
      <c r="M277" s="111" t="str">
        <f>IF(A277=2,K277,"")</f>
        <v/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/>
      <c r="R277" s="102"/>
    </row>
    <row r="278" spans="1:18" ht="27" customHeight="1">
      <c r="A278" s="103">
        <v>2</v>
      </c>
      <c r="B278" s="104"/>
      <c r="C278" s="105" t="s">
        <v>941</v>
      </c>
      <c r="D278" s="105"/>
      <c r="E278" s="105"/>
      <c r="F278" s="113"/>
      <c r="G278" s="107"/>
      <c r="H278" s="108" t="s">
        <v>947</v>
      </c>
      <c r="I278" s="109">
        <v>0.08</v>
      </c>
      <c r="J278" s="110">
        <v>32000</v>
      </c>
      <c r="K278" s="110">
        <f>IF(I278="","",J278*I278)</f>
        <v>2560</v>
      </c>
      <c r="L278" s="111" t="str">
        <f>IF(A278=1,K278,"")</f>
        <v/>
      </c>
      <c r="M278" s="111">
        <f>IF(A278=2,K278,"")</f>
        <v>2560</v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/>
      <c r="B279" s="104"/>
      <c r="C279" s="105"/>
      <c r="D279" s="105"/>
      <c r="E279" s="105"/>
      <c r="F279" s="106"/>
      <c r="G279" s="107"/>
      <c r="H279" s="108"/>
      <c r="I279" s="109"/>
      <c r="J279" s="110"/>
      <c r="K279" s="110" t="str">
        <f>IF(I279="","",J279*I279)</f>
        <v/>
      </c>
      <c r="L279" s="111" t="str">
        <f>IF(A279=1,K279,"")</f>
        <v/>
      </c>
      <c r="M279" s="111" t="str">
        <f>IF(A279=2,K279,"")</f>
        <v/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/>
      <c r="B280" s="104"/>
      <c r="C280" s="105"/>
      <c r="D280" s="105"/>
      <c r="E280" s="105"/>
      <c r="F280" s="113"/>
      <c r="G280" s="107"/>
      <c r="H280" s="108"/>
      <c r="I280" s="109"/>
      <c r="J280" s="110"/>
      <c r="K280" s="110" t="str">
        <f>IF(I280="","",J280*I280)</f>
        <v/>
      </c>
      <c r="L280" s="111" t="str">
        <f>IF(A280=1,K280,"")</f>
        <v/>
      </c>
      <c r="M280" s="111" t="str">
        <f>IF(A280=2,K280,"")</f>
        <v/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/>
      <c r="B281" s="104"/>
      <c r="C281" s="105"/>
      <c r="D281" s="105"/>
      <c r="E281" s="105"/>
      <c r="F281" s="114"/>
      <c r="G281" s="107"/>
      <c r="H281" s="108"/>
      <c r="I281" s="109"/>
      <c r="J281" s="110"/>
      <c r="K281" s="110" t="str">
        <f>IF(I281="","",J281*I281)</f>
        <v/>
      </c>
      <c r="L281" s="111" t="str">
        <f>IF(A281=1,K281,"")</f>
        <v/>
      </c>
      <c r="M281" s="111" t="str">
        <f>IF(A281=2,K281,"")</f>
        <v/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/>
      <c r="B282" s="104"/>
      <c r="C282" s="105"/>
      <c r="D282" s="105"/>
      <c r="E282" s="105"/>
      <c r="F282" s="113"/>
      <c r="G282" s="107"/>
      <c r="H282" s="108"/>
      <c r="I282" s="109"/>
      <c r="J282" s="110"/>
      <c r="K282" s="110" t="str">
        <f>IF(I282="","",J282*I282)</f>
        <v/>
      </c>
      <c r="L282" s="111" t="str">
        <f>IF(A282=1,K282,"")</f>
        <v/>
      </c>
      <c r="M282" s="111" t="str">
        <f>IF(A282=2,K282,"")</f>
        <v/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/>
      <c r="B283" s="104"/>
      <c r="C283" s="105"/>
      <c r="D283" s="105"/>
      <c r="E283" s="105"/>
      <c r="F283" s="113"/>
      <c r="G283" s="107"/>
      <c r="H283" s="108"/>
      <c r="I283" s="109"/>
      <c r="J283" s="110"/>
      <c r="K283" s="110" t="str">
        <f>IF(I283="","",J283*I283)</f>
        <v/>
      </c>
      <c r="L283" s="111" t="str">
        <f>IF(A283=1,K283,"")</f>
        <v/>
      </c>
      <c r="M283" s="111" t="str">
        <f>IF(A283=2,K283,"")</f>
        <v/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/>
      <c r="B285" s="104"/>
      <c r="C285" s="105"/>
      <c r="D285" s="105"/>
      <c r="E285" s="105"/>
      <c r="F285" s="106"/>
      <c r="G285" s="107"/>
      <c r="H285" s="108"/>
      <c r="I285" s="109"/>
      <c r="J285" s="110"/>
      <c r="K285" s="110" t="str">
        <f>IF(I285="","",J285*I285)</f>
        <v/>
      </c>
      <c r="L285" s="111" t="str">
        <f>IF(A285=1,K285,"")</f>
        <v/>
      </c>
      <c r="M285" s="111" t="str">
        <f>IF(A285=2,K285,"")</f>
        <v/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/>
      <c r="B286" s="104"/>
      <c r="C286" s="105"/>
      <c r="D286" s="105"/>
      <c r="E286" s="105"/>
      <c r="F286" s="106"/>
      <c r="G286" s="107"/>
      <c r="H286" s="108"/>
      <c r="I286" s="109"/>
      <c r="J286" s="110"/>
      <c r="K286" s="110" t="str">
        <f>IF(I286="","",J286*I286)</f>
        <v/>
      </c>
      <c r="L286" s="111" t="str">
        <f>IF(A286=1,K286,"")</f>
        <v/>
      </c>
      <c r="M286" s="111" t="str">
        <f>IF(A286=2,K286,"")</f>
        <v/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/>
      <c r="B287" s="104"/>
      <c r="C287" s="105"/>
      <c r="D287" s="105"/>
      <c r="E287" s="105"/>
      <c r="F287" s="106"/>
      <c r="G287" s="107"/>
      <c r="H287" s="108"/>
      <c r="I287" s="109"/>
      <c r="J287" s="110"/>
      <c r="K287" s="110" t="str">
        <f>IF(I287="","",J287*I287)</f>
        <v/>
      </c>
      <c r="L287" s="111" t="str">
        <f>IF(A287=1,K287,"")</f>
        <v/>
      </c>
      <c r="M287" s="111" t="str">
        <f>IF(A287=2,K287,"")</f>
        <v/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/>
      <c r="D289" s="105"/>
      <c r="E289" s="105"/>
      <c r="F289" s="114"/>
      <c r="G289" s="107"/>
      <c r="H289" s="108"/>
      <c r="I289" s="109"/>
      <c r="J289" s="110"/>
      <c r="K289" s="110" t="str">
        <f>IF(I289="","",J289*I289)</f>
        <v/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/>
      <c r="B290" s="104"/>
      <c r="C290" s="105"/>
      <c r="D290" s="105"/>
      <c r="E290" s="105"/>
      <c r="F290" s="114"/>
      <c r="G290" s="107"/>
      <c r="H290" s="108"/>
      <c r="I290" s="109"/>
      <c r="J290" s="110"/>
      <c r="K290" s="110" t="str">
        <f>IF(I290="","",J290*I290)</f>
        <v/>
      </c>
      <c r="L290" s="111" t="str">
        <f>IF(A290=1,K290,"")</f>
        <v/>
      </c>
      <c r="M290" s="111" t="str">
        <f>IF(A290=2,K290,"")</f>
        <v/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/>
      <c r="B291" s="104"/>
      <c r="C291" s="105"/>
      <c r="D291" s="105"/>
      <c r="E291" s="105"/>
      <c r="F291" s="113"/>
      <c r="G291" s="107"/>
      <c r="H291" s="108"/>
      <c r="I291" s="109"/>
      <c r="J291" s="110"/>
      <c r="K291" s="110" t="str">
        <f>IF(I291="","",J291*I291)</f>
        <v/>
      </c>
      <c r="L291" s="111" t="str">
        <f>IF(A291=1,K291,"")</f>
        <v/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/>
      <c r="B292" s="104"/>
      <c r="C292" s="105"/>
      <c r="D292" s="105"/>
      <c r="E292" s="105"/>
      <c r="F292" s="114"/>
      <c r="G292" s="107"/>
      <c r="H292" s="108"/>
      <c r="I292" s="109"/>
      <c r="J292" s="110"/>
      <c r="K292" s="110" t="str">
        <f>IF(I292="","",J292*I292)</f>
        <v/>
      </c>
      <c r="L292" s="111" t="str">
        <f>IF(A292=1,K292,"")</f>
        <v/>
      </c>
      <c r="M292" s="111" t="str">
        <f>IF(A292=2,K292,"")</f>
        <v/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/>
      <c r="B294" s="104"/>
      <c r="C294" s="105"/>
      <c r="D294" s="105"/>
      <c r="E294" s="105"/>
      <c r="F294" s="114"/>
      <c r="G294" s="107"/>
      <c r="H294" s="108"/>
      <c r="I294" s="109"/>
      <c r="J294" s="110"/>
      <c r="K294" s="110" t="str">
        <f>IF(I294="","",J294*I294)</f>
        <v/>
      </c>
      <c r="L294" s="111" t="str">
        <f>IF(A294=1,K294,"")</f>
        <v/>
      </c>
      <c r="M294" s="111" t="str">
        <f>IF(A294=2,K294,"")</f>
        <v/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34560</v>
      </c>
      <c r="L295" s="119">
        <f>SUM(L275:L294)</f>
        <v>0</v>
      </c>
      <c r="M295" s="119">
        <f>SUM(M275:M294)</f>
        <v>34560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34560</v>
      </c>
      <c r="L296" s="126">
        <f>IF($I$4="","",L295/$I$4)</f>
        <v>0</v>
      </c>
      <c r="M296" s="126">
        <f>IF($I$4="","",M295/$I$4)</f>
        <v>259.8496240601504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24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1695</v>
      </c>
      <c r="C299" s="84"/>
      <c r="D299" s="84"/>
      <c r="E299" s="84"/>
      <c r="F299" s="84"/>
      <c r="G299" s="84"/>
      <c r="H299" s="85"/>
      <c r="I299" s="86"/>
      <c r="J299" s="87"/>
      <c r="K299" s="87" t="s">
        <v>1701</v>
      </c>
      <c r="L299" s="88"/>
      <c r="M299" s="88"/>
      <c r="N299" s="88"/>
      <c r="O299" s="88"/>
      <c r="P299" s="89">
        <v>152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1700</v>
      </c>
      <c r="C301" s="232"/>
      <c r="D301" s="232"/>
      <c r="E301" s="232"/>
      <c r="F301" s="232"/>
      <c r="G301" s="232"/>
      <c r="H301" s="97" t="s">
        <v>110</v>
      </c>
      <c r="I301" s="98">
        <v>5.7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2</v>
      </c>
      <c r="B302" s="104"/>
      <c r="C302" s="105" t="s">
        <v>1702</v>
      </c>
      <c r="D302" s="105"/>
      <c r="E302" s="105"/>
      <c r="F302" s="106"/>
      <c r="G302" s="107"/>
      <c r="H302" s="108" t="s">
        <v>110</v>
      </c>
      <c r="I302" s="109">
        <v>5.7</v>
      </c>
      <c r="J302" s="110">
        <v>1700</v>
      </c>
      <c r="K302" s="110">
        <f>IF(I302="","",J302*I302)</f>
        <v>9690</v>
      </c>
      <c r="L302" s="111" t="str">
        <f>IF(A302=1,K302,"")</f>
        <v/>
      </c>
      <c r="M302" s="111">
        <f>IF(A302=2,K302,"")</f>
        <v>9690</v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/>
      <c r="B303" s="104"/>
      <c r="C303" s="105"/>
      <c r="D303" s="105"/>
      <c r="E303" s="105"/>
      <c r="F303" s="106"/>
      <c r="G303" s="107"/>
      <c r="H303" s="108"/>
      <c r="I303" s="109"/>
      <c r="J303" s="110"/>
      <c r="K303" s="110" t="str">
        <f>IF(I303="","",J303*I303)</f>
        <v/>
      </c>
      <c r="L303" s="111" t="str">
        <f>IF(A303=1,K303,"")</f>
        <v/>
      </c>
      <c r="M303" s="111" t="str">
        <f>IF(A303=2,K303,"")</f>
        <v/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/>
      <c r="R303" s="102"/>
    </row>
    <row r="304" spans="1:18" ht="27" customHeight="1">
      <c r="A304" s="103"/>
      <c r="B304" s="104"/>
      <c r="C304" s="105"/>
      <c r="D304" s="105"/>
      <c r="E304" s="105"/>
      <c r="F304" s="106"/>
      <c r="G304" s="107"/>
      <c r="H304" s="108"/>
      <c r="I304" s="109"/>
      <c r="J304" s="110"/>
      <c r="K304" s="110" t="str">
        <f>IF(I304="","",J304*I304)</f>
        <v/>
      </c>
      <c r="L304" s="111" t="str">
        <f>IF(A304=1,K304,"")</f>
        <v/>
      </c>
      <c r="M304" s="111" t="str">
        <f>IF(A304=2,K304,"")</f>
        <v/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/>
      <c r="R304" s="102"/>
    </row>
    <row r="305" spans="1:18" ht="27" customHeight="1">
      <c r="A305" s="103"/>
      <c r="B305" s="104"/>
      <c r="C305" s="105"/>
      <c r="D305" s="105"/>
      <c r="E305" s="105"/>
      <c r="F305" s="113"/>
      <c r="G305" s="107"/>
      <c r="H305" s="108"/>
      <c r="I305" s="109"/>
      <c r="J305" s="110"/>
      <c r="K305" s="110" t="str">
        <f>IF(I305="","",J305*I305)</f>
        <v/>
      </c>
      <c r="L305" s="111" t="str">
        <f>IF(A305=1,K305,"")</f>
        <v/>
      </c>
      <c r="M305" s="111" t="str">
        <f>IF(A305=2,K305,"")</f>
        <v/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/>
      <c r="B306" s="104"/>
      <c r="C306" s="105"/>
      <c r="D306" s="105"/>
      <c r="E306" s="105"/>
      <c r="F306" s="106"/>
      <c r="G306" s="107"/>
      <c r="H306" s="108"/>
      <c r="I306" s="109"/>
      <c r="J306" s="110"/>
      <c r="K306" s="110" t="str">
        <f>IF(I306="","",J306*I306)</f>
        <v/>
      </c>
      <c r="L306" s="111" t="str">
        <f>IF(A306=1,K306,"")</f>
        <v/>
      </c>
      <c r="M306" s="111" t="str">
        <f>IF(A306=2,K306,"")</f>
        <v/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/>
      <c r="B307" s="104"/>
      <c r="C307" s="105"/>
      <c r="D307" s="105"/>
      <c r="E307" s="105"/>
      <c r="F307" s="113"/>
      <c r="G307" s="107"/>
      <c r="H307" s="108"/>
      <c r="I307" s="109"/>
      <c r="J307" s="110"/>
      <c r="K307" s="110" t="str">
        <f>IF(I307="","",J307*I307)</f>
        <v/>
      </c>
      <c r="L307" s="111" t="str">
        <f>IF(A307=1,K307,"")</f>
        <v/>
      </c>
      <c r="M307" s="111" t="str">
        <f>IF(A307=2,K307,"")</f>
        <v/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/>
      <c r="B308" s="104"/>
      <c r="C308" s="105"/>
      <c r="D308" s="105"/>
      <c r="E308" s="105"/>
      <c r="F308" s="114"/>
      <c r="G308" s="107"/>
      <c r="H308" s="108"/>
      <c r="I308" s="109"/>
      <c r="J308" s="110"/>
      <c r="K308" s="110" t="str">
        <f>IF(I308="","",J308*I308)</f>
        <v/>
      </c>
      <c r="L308" s="111" t="str">
        <f>IF(A308=1,K308,"")</f>
        <v/>
      </c>
      <c r="M308" s="111" t="str">
        <f>IF(A308=2,K308,"")</f>
        <v/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/>
      <c r="B309" s="104"/>
      <c r="C309" s="105"/>
      <c r="D309" s="105"/>
      <c r="E309" s="105"/>
      <c r="F309" s="113"/>
      <c r="G309" s="107"/>
      <c r="H309" s="108"/>
      <c r="I309" s="109"/>
      <c r="J309" s="110"/>
      <c r="K309" s="110" t="str">
        <f>IF(I309="","",J309*I309)</f>
        <v/>
      </c>
      <c r="L309" s="111" t="str">
        <f>IF(A309=1,K309,"")</f>
        <v/>
      </c>
      <c r="M309" s="111" t="str">
        <f>IF(A309=2,K309,"")</f>
        <v/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/>
      <c r="B310" s="104"/>
      <c r="C310" s="105"/>
      <c r="D310" s="105"/>
      <c r="E310" s="105"/>
      <c r="F310" s="113"/>
      <c r="G310" s="107"/>
      <c r="H310" s="108"/>
      <c r="I310" s="109"/>
      <c r="J310" s="110"/>
      <c r="K310" s="110" t="str">
        <f>IF(I310="","",J310*I310)</f>
        <v/>
      </c>
      <c r="L310" s="111" t="str">
        <f>IF(A310=1,K310,"")</f>
        <v/>
      </c>
      <c r="M310" s="111" t="str">
        <f>IF(A310=2,K310,"")</f>
        <v/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/>
      <c r="B311" s="104"/>
      <c r="C311" s="105"/>
      <c r="D311" s="105"/>
      <c r="E311" s="105"/>
      <c r="F311" s="113"/>
      <c r="G311" s="107"/>
      <c r="H311" s="108"/>
      <c r="I311" s="109"/>
      <c r="J311" s="110"/>
      <c r="K311" s="110" t="str">
        <f>IF(I311="","",J311*I311)</f>
        <v/>
      </c>
      <c r="L311" s="111" t="str">
        <f>IF(A311=1,K311,"")</f>
        <v/>
      </c>
      <c r="M311" s="111" t="str">
        <f>IF(A311=2,K311,"")</f>
        <v/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/>
      <c r="B313" s="104"/>
      <c r="C313" s="105"/>
      <c r="D313" s="105"/>
      <c r="E313" s="105"/>
      <c r="F313" s="106"/>
      <c r="G313" s="107"/>
      <c r="H313" s="108"/>
      <c r="I313" s="109"/>
      <c r="J313" s="110"/>
      <c r="K313" s="110" t="str">
        <f>IF(I313="","",J313*I313)</f>
        <v/>
      </c>
      <c r="L313" s="111" t="str">
        <f>IF(A313=1,K313,"")</f>
        <v/>
      </c>
      <c r="M313" s="111" t="str">
        <f>IF(A313=2,K313,"")</f>
        <v/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/>
      <c r="B314" s="104"/>
      <c r="C314" s="105"/>
      <c r="D314" s="105"/>
      <c r="E314" s="105"/>
      <c r="F314" s="106"/>
      <c r="G314" s="107"/>
      <c r="H314" s="108"/>
      <c r="I314" s="109"/>
      <c r="J314" s="110"/>
      <c r="K314" s="110" t="str">
        <f>IF(I314="","",J314*I314)</f>
        <v/>
      </c>
      <c r="L314" s="111" t="str">
        <f>IF(A314=1,K314,"")</f>
        <v/>
      </c>
      <c r="M314" s="111" t="str">
        <f>IF(A314=2,K314,"")</f>
        <v/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/>
      <c r="D316" s="105"/>
      <c r="E316" s="105"/>
      <c r="F316" s="114"/>
      <c r="G316" s="107"/>
      <c r="H316" s="108"/>
      <c r="I316" s="109"/>
      <c r="J316" s="110"/>
      <c r="K316" s="110" t="str">
        <f>IF(I316="","",J316*I316)</f>
        <v/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/>
      <c r="B317" s="104"/>
      <c r="C317" s="105"/>
      <c r="D317" s="105"/>
      <c r="E317" s="105"/>
      <c r="F317" s="114"/>
      <c r="G317" s="107"/>
      <c r="H317" s="108"/>
      <c r="I317" s="109"/>
      <c r="J317" s="110"/>
      <c r="K317" s="110" t="str">
        <f>IF(I317="","",J317*I317)</f>
        <v/>
      </c>
      <c r="L317" s="111" t="str">
        <f>IF(A317=1,K317,"")</f>
        <v/>
      </c>
      <c r="M317" s="111" t="str">
        <f>IF(A317=2,K317,"")</f>
        <v/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/>
      <c r="B318" s="104"/>
      <c r="C318" s="105"/>
      <c r="D318" s="105"/>
      <c r="E318" s="105"/>
      <c r="F318" s="113"/>
      <c r="G318" s="107"/>
      <c r="H318" s="108"/>
      <c r="I318" s="109"/>
      <c r="J318" s="110"/>
      <c r="K318" s="110" t="str">
        <f>IF(I318="","",J318*I318)</f>
        <v/>
      </c>
      <c r="L318" s="111" t="str">
        <f>IF(A318=1,K318,"")</f>
        <v/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/>
      <c r="B319" s="104"/>
      <c r="C319" s="105"/>
      <c r="D319" s="105"/>
      <c r="E319" s="105"/>
      <c r="F319" s="114"/>
      <c r="G319" s="107"/>
      <c r="H319" s="108"/>
      <c r="I319" s="109"/>
      <c r="J319" s="110"/>
      <c r="K319" s="110" t="str">
        <f>IF(I319="","",J319*I319)</f>
        <v/>
      </c>
      <c r="L319" s="111" t="str">
        <f>IF(A319=1,K319,"")</f>
        <v/>
      </c>
      <c r="M319" s="111" t="str">
        <f>IF(A319=2,K319,"")</f>
        <v/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/>
      <c r="B321" s="104"/>
      <c r="C321" s="105"/>
      <c r="D321" s="105"/>
      <c r="E321" s="105"/>
      <c r="F321" s="114"/>
      <c r="G321" s="107"/>
      <c r="H321" s="108"/>
      <c r="I321" s="109"/>
      <c r="J321" s="110"/>
      <c r="K321" s="110" t="str">
        <f>IF(I321="","",J321*I321)</f>
        <v/>
      </c>
      <c r="L321" s="111" t="str">
        <f>IF(A321=1,K321,"")</f>
        <v/>
      </c>
      <c r="M321" s="111" t="str">
        <f>IF(A321=2,K321,"")</f>
        <v/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9690</v>
      </c>
      <c r="L322" s="119">
        <f>SUM(L302:L321)</f>
        <v>0</v>
      </c>
      <c r="M322" s="119">
        <f>SUM(M302:M321)</f>
        <v>9690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1700</v>
      </c>
      <c r="L323" s="126">
        <f>IF($I$4="","",L322/$I$4)</f>
        <v>0</v>
      </c>
      <c r="M323" s="126">
        <f>IF($I$4="","",M322/$I$4)</f>
        <v>72.857142857142861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24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1703</v>
      </c>
      <c r="C326" s="84"/>
      <c r="D326" s="84"/>
      <c r="E326" s="84"/>
      <c r="F326" s="84"/>
      <c r="G326" s="84"/>
      <c r="H326" s="85"/>
      <c r="I326" s="86"/>
      <c r="J326" s="87"/>
      <c r="K326" s="87" t="s">
        <v>1705</v>
      </c>
      <c r="L326" s="88"/>
      <c r="M326" s="88"/>
      <c r="N326" s="88"/>
      <c r="O326" s="88"/>
      <c r="P326" s="89">
        <v>153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1704</v>
      </c>
      <c r="C328" s="232"/>
      <c r="D328" s="232"/>
      <c r="E328" s="232"/>
      <c r="F328" s="232"/>
      <c r="G328" s="232"/>
      <c r="H328" s="97" t="s">
        <v>110</v>
      </c>
      <c r="I328" s="98">
        <v>14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2</v>
      </c>
      <c r="B329" s="104"/>
      <c r="C329" s="105" t="s">
        <v>1241</v>
      </c>
      <c r="D329" s="105"/>
      <c r="E329" s="105"/>
      <c r="F329" s="106" t="s">
        <v>1706</v>
      </c>
      <c r="G329" s="107"/>
      <c r="H329" s="108" t="s">
        <v>68</v>
      </c>
      <c r="I329" s="109">
        <v>37.24</v>
      </c>
      <c r="J329" s="110">
        <v>1200</v>
      </c>
      <c r="K329" s="110">
        <f>IF(I329="","",J329*I329)</f>
        <v>44688</v>
      </c>
      <c r="L329" s="111" t="str">
        <f>IF(A329=1,K329,"")</f>
        <v/>
      </c>
      <c r="M329" s="111">
        <f>IF(A329=2,K329,"")</f>
        <v>44688</v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>
        <v>2</v>
      </c>
      <c r="B330" s="104"/>
      <c r="C330" s="105" t="s">
        <v>1242</v>
      </c>
      <c r="D330" s="105"/>
      <c r="E330" s="105"/>
      <c r="F330" s="106"/>
      <c r="G330" s="107"/>
      <c r="H330" s="108" t="s">
        <v>68</v>
      </c>
      <c r="I330" s="109">
        <v>16.46</v>
      </c>
      <c r="J330" s="110">
        <v>2000</v>
      </c>
      <c r="K330" s="110">
        <f>IF(I330="","",J330*I330)</f>
        <v>32920</v>
      </c>
      <c r="L330" s="111" t="str">
        <f>IF(A330=1,K330,"")</f>
        <v/>
      </c>
      <c r="M330" s="111">
        <f>IF(A330=2,K330,"")</f>
        <v>32920</v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>
        <v>2</v>
      </c>
      <c r="B331" s="104"/>
      <c r="C331" s="105" t="s">
        <v>1140</v>
      </c>
      <c r="D331" s="105"/>
      <c r="E331" s="105"/>
      <c r="F331" s="106" t="s">
        <v>1274</v>
      </c>
      <c r="G331" s="107"/>
      <c r="H331" s="108" t="s">
        <v>68</v>
      </c>
      <c r="I331" s="109">
        <v>18.95</v>
      </c>
      <c r="J331" s="110">
        <v>800</v>
      </c>
      <c r="K331" s="110">
        <f>IF(I331="","",J331*I331)</f>
        <v>15160</v>
      </c>
      <c r="L331" s="111" t="str">
        <f>IF(A331=1,K331,"")</f>
        <v/>
      </c>
      <c r="M331" s="111">
        <f>IF(A331=2,K331,"")</f>
        <v>15160</v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/>
      <c r="R331" s="102"/>
    </row>
    <row r="332" spans="1:18" ht="27" customHeight="1">
      <c r="A332" s="103">
        <v>2</v>
      </c>
      <c r="B332" s="104"/>
      <c r="C332" s="105" t="s">
        <v>1707</v>
      </c>
      <c r="D332" s="105"/>
      <c r="E332" s="105"/>
      <c r="F332" s="113"/>
      <c r="G332" s="107"/>
      <c r="H332" s="108" t="s">
        <v>76</v>
      </c>
      <c r="I332" s="109">
        <v>17.64</v>
      </c>
      <c r="J332" s="110">
        <v>500</v>
      </c>
      <c r="K332" s="110">
        <f>IF(I332="","",J332*I332)</f>
        <v>8820</v>
      </c>
      <c r="L332" s="111" t="str">
        <f>IF(A332=1,K332,"")</f>
        <v/>
      </c>
      <c r="M332" s="111">
        <f>IF(A332=2,K332,"")</f>
        <v>8820</v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/>
      <c r="R332" s="102"/>
    </row>
    <row r="333" spans="1:18" ht="27" customHeight="1">
      <c r="A333" s="103">
        <v>2</v>
      </c>
      <c r="B333" s="104"/>
      <c r="C333" s="105" t="s">
        <v>1189</v>
      </c>
      <c r="D333" s="105"/>
      <c r="E333" s="105"/>
      <c r="F333" s="106"/>
      <c r="G333" s="107"/>
      <c r="H333" s="108" t="s">
        <v>76</v>
      </c>
      <c r="I333" s="109">
        <v>17.64</v>
      </c>
      <c r="J333" s="110">
        <v>800</v>
      </c>
      <c r="K333" s="110">
        <f>IF(I333="","",J333*I333)</f>
        <v>14112</v>
      </c>
      <c r="L333" s="111" t="str">
        <f>IF(A333=1,K333,"")</f>
        <v/>
      </c>
      <c r="M333" s="111">
        <f>IF(A333=2,K333,"")</f>
        <v>14112</v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>
        <v>2</v>
      </c>
      <c r="B334" s="104"/>
      <c r="C334" s="105" t="s">
        <v>1604</v>
      </c>
      <c r="D334" s="105"/>
      <c r="E334" s="105"/>
      <c r="F334" s="113"/>
      <c r="G334" s="107"/>
      <c r="H334" s="108" t="s">
        <v>76</v>
      </c>
      <c r="I334" s="109">
        <v>2.82</v>
      </c>
      <c r="J334" s="110">
        <v>5500</v>
      </c>
      <c r="K334" s="110">
        <f>IF(I334="","",J334*I334)</f>
        <v>15510</v>
      </c>
      <c r="L334" s="111" t="str">
        <f>IF(A334=1,K334,"")</f>
        <v/>
      </c>
      <c r="M334" s="111">
        <f>IF(A334=2,K334,"")</f>
        <v>15510</v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>
        <v>2</v>
      </c>
      <c r="B335" s="104"/>
      <c r="C335" s="105" t="s">
        <v>1708</v>
      </c>
      <c r="D335" s="105"/>
      <c r="E335" s="105"/>
      <c r="F335" s="114"/>
      <c r="G335" s="107"/>
      <c r="H335" s="108" t="s">
        <v>68</v>
      </c>
      <c r="I335" s="109">
        <v>1.76</v>
      </c>
      <c r="J335" s="110">
        <v>14043.068783068784</v>
      </c>
      <c r="K335" s="110">
        <f>IF(I335="","",J335*I335)</f>
        <v>24715.801058201061</v>
      </c>
      <c r="L335" s="111" t="str">
        <f>IF(A335=1,K335,"")</f>
        <v/>
      </c>
      <c r="M335" s="111">
        <f>IF(A335=2,K335,"")</f>
        <v>24715.801058201061</v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>
        <v>2</v>
      </c>
      <c r="B336" s="104"/>
      <c r="C336" s="105" t="s">
        <v>371</v>
      </c>
      <c r="D336" s="105"/>
      <c r="E336" s="105"/>
      <c r="F336" s="113"/>
      <c r="G336" s="107"/>
      <c r="H336" s="108" t="s">
        <v>68</v>
      </c>
      <c r="I336" s="109">
        <v>0.52</v>
      </c>
      <c r="J336" s="110">
        <v>24000</v>
      </c>
      <c r="K336" s="110">
        <f>IF(I336="","",J336*I336)</f>
        <v>12480</v>
      </c>
      <c r="L336" s="111" t="str">
        <f>IF(A336=1,K336,"")</f>
        <v/>
      </c>
      <c r="M336" s="111">
        <f>IF(A336=2,K336,"")</f>
        <v>12480</v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 t="s">
        <v>1085</v>
      </c>
      <c r="R336" s="82"/>
    </row>
    <row r="337" spans="1:18" ht="27" customHeight="1">
      <c r="A337" s="103">
        <v>2</v>
      </c>
      <c r="B337" s="104"/>
      <c r="C337" s="105" t="s">
        <v>1709</v>
      </c>
      <c r="D337" s="105"/>
      <c r="E337" s="105"/>
      <c r="F337" s="113"/>
      <c r="G337" s="107"/>
      <c r="H337" s="108" t="s">
        <v>110</v>
      </c>
      <c r="I337" s="109">
        <v>14</v>
      </c>
      <c r="J337" s="110">
        <v>18083.726923076923</v>
      </c>
      <c r="K337" s="110">
        <f>IF(I337="","",J337*I337)</f>
        <v>253172.17692307691</v>
      </c>
      <c r="L337" s="111" t="str">
        <f>IF(A337=1,K337,"")</f>
        <v/>
      </c>
      <c r="M337" s="111">
        <f>IF(A337=2,K337,"")</f>
        <v>253172.17692307691</v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>
        <v>2</v>
      </c>
      <c r="B338" s="104"/>
      <c r="C338" s="105" t="s">
        <v>1710</v>
      </c>
      <c r="D338" s="105"/>
      <c r="E338" s="105"/>
      <c r="F338" s="113"/>
      <c r="G338" s="107"/>
      <c r="H338" s="108" t="s">
        <v>792</v>
      </c>
      <c r="I338" s="109">
        <v>5.38</v>
      </c>
      <c r="J338" s="110">
        <v>5000</v>
      </c>
      <c r="K338" s="110">
        <f>IF(I338="","",J338*I338)</f>
        <v>26900</v>
      </c>
      <c r="L338" s="111" t="str">
        <f>IF(A338=1,K338,"")</f>
        <v/>
      </c>
      <c r="M338" s="111">
        <f>IF(A338=2,K338,"")</f>
        <v>26900</v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>
        <v>4</v>
      </c>
      <c r="B339" s="104"/>
      <c r="C339" s="105" t="s">
        <v>1711</v>
      </c>
      <c r="D339" s="105"/>
      <c r="E339" s="105"/>
      <c r="F339" s="106"/>
      <c r="G339" s="107"/>
      <c r="H339" s="108" t="s">
        <v>643</v>
      </c>
      <c r="I339" s="109">
        <v>6</v>
      </c>
      <c r="J339" s="110">
        <v>5000</v>
      </c>
      <c r="K339" s="110">
        <f>IF(I339="","",J339*I339)</f>
        <v>30000</v>
      </c>
      <c r="L339" s="111" t="str">
        <f>IF(A339=1,K339,"")</f>
        <v/>
      </c>
      <c r="M339" s="111" t="str">
        <f>IF(A339=2,K339,"")</f>
        <v/>
      </c>
      <c r="N339" s="111" t="str">
        <f>IF(A339=3,K339,"")</f>
        <v/>
      </c>
      <c r="O339" s="111">
        <f>IF(A339=4,K339,"")</f>
        <v>30000</v>
      </c>
      <c r="P339" s="111" t="str">
        <f>IF(A339=5,K339,"")</f>
        <v/>
      </c>
      <c r="Q339" s="112"/>
      <c r="R339" s="115"/>
    </row>
    <row r="340" spans="1:18" ht="27" customHeight="1">
      <c r="A340" s="103">
        <v>2</v>
      </c>
      <c r="B340" s="104"/>
      <c r="C340" s="105" t="s">
        <v>1712</v>
      </c>
      <c r="D340" s="105"/>
      <c r="E340" s="105"/>
      <c r="F340" s="106"/>
      <c r="G340" s="107"/>
      <c r="H340" s="108" t="s">
        <v>110</v>
      </c>
      <c r="I340" s="109">
        <v>2.4</v>
      </c>
      <c r="J340" s="110">
        <v>10500</v>
      </c>
      <c r="K340" s="110">
        <f>IF(I340="","",J340*I340)</f>
        <v>25200</v>
      </c>
      <c r="L340" s="111" t="str">
        <f>IF(A340=1,K340,"")</f>
        <v/>
      </c>
      <c r="M340" s="111">
        <f>IF(A340=2,K340,"")</f>
        <v>25200</v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/>
      <c r="B341" s="104"/>
      <c r="C341" s="105"/>
      <c r="D341" s="105"/>
      <c r="E341" s="105"/>
      <c r="F341" s="106"/>
      <c r="G341" s="107"/>
      <c r="H341" s="108"/>
      <c r="I341" s="109"/>
      <c r="J341" s="110"/>
      <c r="K341" s="110" t="str">
        <f>IF(I341="","",J341*I341)</f>
        <v/>
      </c>
      <c r="L341" s="111" t="str">
        <f>IF(A341=1,K341,"")</f>
        <v/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>
        <v>1</v>
      </c>
      <c r="B342" s="104"/>
      <c r="C342" s="105" t="s">
        <v>352</v>
      </c>
      <c r="D342" s="105"/>
      <c r="E342" s="105"/>
      <c r="F342" s="106"/>
      <c r="G342" s="107"/>
      <c r="H342" s="108" t="s">
        <v>68</v>
      </c>
      <c r="I342" s="109">
        <v>3.7</v>
      </c>
      <c r="J342" s="110">
        <v>1900</v>
      </c>
      <c r="K342" s="110">
        <f>IF(I342="","",J342*I342)</f>
        <v>7030</v>
      </c>
      <c r="L342" s="111">
        <f>IF(A342=1,K342,"")</f>
        <v>7030</v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 t="s">
        <v>855</v>
      </c>
      <c r="R342" s="115"/>
    </row>
    <row r="343" spans="1:18" ht="27" customHeight="1">
      <c r="A343" s="103">
        <v>1</v>
      </c>
      <c r="B343" s="104"/>
      <c r="C343" s="105" t="s">
        <v>936</v>
      </c>
      <c r="D343" s="105"/>
      <c r="E343" s="105"/>
      <c r="F343" s="114"/>
      <c r="G343" s="107"/>
      <c r="H343" s="108" t="s">
        <v>68</v>
      </c>
      <c r="I343" s="109">
        <v>2.15</v>
      </c>
      <c r="J343" s="110">
        <v>20800</v>
      </c>
      <c r="K343" s="110">
        <f>IF(I343="","",J343*I343)</f>
        <v>44720</v>
      </c>
      <c r="L343" s="111">
        <f>IF(A343=1,K343,"")</f>
        <v>44720</v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 t="s">
        <v>949</v>
      </c>
      <c r="R343" s="115"/>
    </row>
    <row r="344" spans="1:18" ht="27" customHeight="1">
      <c r="A344" s="103">
        <v>1</v>
      </c>
      <c r="B344" s="104"/>
      <c r="C344" s="105" t="s">
        <v>1713</v>
      </c>
      <c r="D344" s="105"/>
      <c r="E344" s="105"/>
      <c r="F344" s="114"/>
      <c r="G344" s="107"/>
      <c r="H344" s="108" t="s">
        <v>643</v>
      </c>
      <c r="I344" s="109">
        <v>6</v>
      </c>
      <c r="J344" s="110">
        <v>123900</v>
      </c>
      <c r="K344" s="110">
        <f>IF(I344="","",J344*I344)</f>
        <v>743400</v>
      </c>
      <c r="L344" s="111">
        <f>IF(A344=1,K344,"")</f>
        <v>743400</v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 t="s">
        <v>1715</v>
      </c>
      <c r="R344" s="115"/>
    </row>
    <row r="345" spans="1:18" ht="27" customHeight="1">
      <c r="A345" s="103">
        <v>1</v>
      </c>
      <c r="B345" s="104"/>
      <c r="C345" s="105" t="s">
        <v>1713</v>
      </c>
      <c r="D345" s="105"/>
      <c r="E345" s="105"/>
      <c r="F345" s="113"/>
      <c r="G345" s="107"/>
      <c r="H345" s="108" t="s">
        <v>643</v>
      </c>
      <c r="I345" s="109">
        <v>1</v>
      </c>
      <c r="J345" s="110">
        <v>123900</v>
      </c>
      <c r="K345" s="110">
        <f>IF(I345="","",J345*I345)</f>
        <v>123900</v>
      </c>
      <c r="L345" s="111">
        <f>IF(A345=1,K345,"")</f>
        <v>123900</v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 t="s">
        <v>1716</v>
      </c>
      <c r="R345" s="115"/>
    </row>
    <row r="346" spans="1:18" ht="27" customHeight="1">
      <c r="A346" s="103"/>
      <c r="B346" s="104"/>
      <c r="C346" s="105"/>
      <c r="D346" s="105"/>
      <c r="E346" s="105"/>
      <c r="F346" s="114"/>
      <c r="G346" s="107"/>
      <c r="H346" s="108"/>
      <c r="I346" s="109"/>
      <c r="J346" s="110"/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>
        <v>2</v>
      </c>
      <c r="B347" s="104"/>
      <c r="C347" s="105" t="s">
        <v>1714</v>
      </c>
      <c r="D347" s="105"/>
      <c r="E347" s="105"/>
      <c r="F347" s="114"/>
      <c r="G347" s="107"/>
      <c r="H347" s="108" t="s">
        <v>1141</v>
      </c>
      <c r="I347" s="109">
        <v>1</v>
      </c>
      <c r="J347" s="110">
        <v>40000</v>
      </c>
      <c r="K347" s="110">
        <f>IF(I347="","",J347*I347)</f>
        <v>40000</v>
      </c>
      <c r="L347" s="111" t="str">
        <f>IF(A347=1,K347,"")</f>
        <v/>
      </c>
      <c r="M347" s="111">
        <f>IF(A347=2,K347,"")</f>
        <v>40000</v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>
        <v>2</v>
      </c>
      <c r="B348" s="104"/>
      <c r="C348" s="105" t="s">
        <v>941</v>
      </c>
      <c r="D348" s="105"/>
      <c r="E348" s="105"/>
      <c r="F348" s="114"/>
      <c r="G348" s="107"/>
      <c r="H348" s="108" t="s">
        <v>947</v>
      </c>
      <c r="I348" s="109">
        <v>0.08</v>
      </c>
      <c r="J348" s="110">
        <v>513678</v>
      </c>
      <c r="K348" s="110">
        <f>IF(I348="","",J348*I348)</f>
        <v>41094.239999999998</v>
      </c>
      <c r="L348" s="111" t="str">
        <f>IF(A348=1,K348,"")</f>
        <v/>
      </c>
      <c r="M348" s="111">
        <f>IF(A348=2,K348,"")</f>
        <v>41094.239999999998</v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1503822.217981278</v>
      </c>
      <c r="L349" s="119">
        <f>SUM(L329:L348)</f>
        <v>919050</v>
      </c>
      <c r="M349" s="119">
        <f>SUM(M329:M348)</f>
        <v>554772.21798127797</v>
      </c>
      <c r="N349" s="119">
        <f>SUM(N329:N348)</f>
        <v>0</v>
      </c>
      <c r="O349" s="119">
        <f>SUM(O329:O348)</f>
        <v>30000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107415.87271294843</v>
      </c>
      <c r="L350" s="126">
        <f>IF($I$4="","",L349/$I$4)</f>
        <v>6910.1503759398493</v>
      </c>
      <c r="M350" s="126">
        <f>IF($I$4="","",M349/$I$4)</f>
        <v>4171.2196840697588</v>
      </c>
      <c r="N350" s="126">
        <f>IF($I$4="","",N349/$I$4)</f>
        <v>0</v>
      </c>
      <c r="O350" s="126">
        <f>IF($I$4="","",O349/$I$4)</f>
        <v>225.5639097744361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24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1703</v>
      </c>
      <c r="C353" s="84"/>
      <c r="D353" s="84"/>
      <c r="E353" s="84"/>
      <c r="F353" s="84"/>
      <c r="G353" s="84"/>
      <c r="H353" s="85"/>
      <c r="I353" s="86"/>
      <c r="J353" s="87"/>
      <c r="K353" s="87" t="s">
        <v>1718</v>
      </c>
      <c r="L353" s="88"/>
      <c r="M353" s="88"/>
      <c r="N353" s="88"/>
      <c r="O353" s="88"/>
      <c r="P353" s="89">
        <v>154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1717</v>
      </c>
      <c r="C355" s="232"/>
      <c r="D355" s="232"/>
      <c r="E355" s="232"/>
      <c r="F355" s="232"/>
      <c r="G355" s="232"/>
      <c r="H355" s="97" t="s">
        <v>110</v>
      </c>
      <c r="I355" s="98">
        <v>12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/>
      <c r="B356" s="104"/>
      <c r="C356" s="105"/>
      <c r="D356" s="105"/>
      <c r="E356" s="105"/>
      <c r="F356" s="106"/>
      <c r="G356" s="107"/>
      <c r="H356" s="108"/>
      <c r="I356" s="109"/>
      <c r="J356" s="110"/>
      <c r="K356" s="110" t="str">
        <f>IF(I356="","",J356*I356)</f>
        <v/>
      </c>
      <c r="L356" s="111" t="str">
        <f>IF(A356=1,K356,"")</f>
        <v/>
      </c>
      <c r="M356" s="111" t="str">
        <f>IF(A356=2,K356,"")</f>
        <v/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/>
      <c r="R356" s="102"/>
    </row>
    <row r="357" spans="1:18" ht="27" customHeight="1">
      <c r="A357" s="103">
        <v>1</v>
      </c>
      <c r="B357" s="104"/>
      <c r="C357" s="105" t="s">
        <v>352</v>
      </c>
      <c r="D357" s="105"/>
      <c r="E357" s="105"/>
      <c r="F357" s="106"/>
      <c r="G357" s="107"/>
      <c r="H357" s="108" t="s">
        <v>68</v>
      </c>
      <c r="I357" s="109">
        <v>1.86</v>
      </c>
      <c r="J357" s="110">
        <v>1900</v>
      </c>
      <c r="K357" s="110">
        <f>IF(I357="","",J357*I357)</f>
        <v>3534</v>
      </c>
      <c r="L357" s="111">
        <f>IF(A357=1,K357,"")</f>
        <v>3534</v>
      </c>
      <c r="M357" s="111" t="str">
        <f>IF(A357=2,K357,"")</f>
        <v/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 t="s">
        <v>855</v>
      </c>
      <c r="R357" s="102"/>
    </row>
    <row r="358" spans="1:18" ht="27" customHeight="1">
      <c r="A358" s="103">
        <v>1</v>
      </c>
      <c r="B358" s="104"/>
      <c r="C358" s="105" t="s">
        <v>1257</v>
      </c>
      <c r="D358" s="105"/>
      <c r="E358" s="105"/>
      <c r="F358" s="106"/>
      <c r="G358" s="107"/>
      <c r="H358" s="108" t="s">
        <v>68</v>
      </c>
      <c r="I358" s="109">
        <v>0.27</v>
      </c>
      <c r="J358" s="110">
        <v>24200</v>
      </c>
      <c r="K358" s="110">
        <f>IF(I358="","",J358*I358)</f>
        <v>6534</v>
      </c>
      <c r="L358" s="111">
        <f>IF(A358=1,K358,"")</f>
        <v>6534</v>
      </c>
      <c r="M358" s="111" t="str">
        <f>IF(A358=2,K358,"")</f>
        <v/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/>
      <c r="R358" s="102"/>
    </row>
    <row r="359" spans="1:18" ht="27" customHeight="1">
      <c r="A359" s="103">
        <v>1</v>
      </c>
      <c r="B359" s="104"/>
      <c r="C359" s="105" t="s">
        <v>936</v>
      </c>
      <c r="D359" s="105"/>
      <c r="E359" s="105"/>
      <c r="F359" s="113" t="s">
        <v>942</v>
      </c>
      <c r="G359" s="107"/>
      <c r="H359" s="108" t="s">
        <v>68</v>
      </c>
      <c r="I359" s="109">
        <v>1</v>
      </c>
      <c r="J359" s="110">
        <v>20800</v>
      </c>
      <c r="K359" s="110">
        <f>IF(I359="","",J359*I359)</f>
        <v>20800</v>
      </c>
      <c r="L359" s="111">
        <f>IF(A359=1,K359,"")</f>
        <v>20800</v>
      </c>
      <c r="M359" s="111" t="str">
        <f>IF(A359=2,K359,"")</f>
        <v/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 t="s">
        <v>949</v>
      </c>
      <c r="R359" s="102"/>
    </row>
    <row r="360" spans="1:18" ht="27" customHeight="1">
      <c r="A360" s="103">
        <v>1</v>
      </c>
      <c r="B360" s="104"/>
      <c r="C360" s="105" t="s">
        <v>1410</v>
      </c>
      <c r="D360" s="105"/>
      <c r="E360" s="105"/>
      <c r="F360" s="106"/>
      <c r="G360" s="107"/>
      <c r="H360" s="108" t="s">
        <v>643</v>
      </c>
      <c r="I360" s="109">
        <v>6</v>
      </c>
      <c r="J360" s="110">
        <v>68900</v>
      </c>
      <c r="K360" s="110">
        <f>IF(I360="","",J360*I360)</f>
        <v>413400</v>
      </c>
      <c r="L360" s="111">
        <f>IF(A360=1,K360,"")</f>
        <v>413400</v>
      </c>
      <c r="M360" s="111" t="str">
        <f>IF(A360=2,K360,"")</f>
        <v/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 t="s">
        <v>1417</v>
      </c>
      <c r="R360" s="102"/>
    </row>
    <row r="361" spans="1:18" ht="27" customHeight="1">
      <c r="A361" s="103"/>
      <c r="B361" s="104"/>
      <c r="C361" s="105"/>
      <c r="D361" s="105"/>
      <c r="E361" s="105"/>
      <c r="F361" s="113"/>
      <c r="G361" s="107"/>
      <c r="H361" s="108"/>
      <c r="I361" s="109"/>
      <c r="J361" s="110"/>
      <c r="K361" s="110" t="str">
        <f>IF(I361="","",J361*I361)</f>
        <v/>
      </c>
      <c r="L361" s="111" t="str">
        <f>IF(A361=1,K361,"")</f>
        <v/>
      </c>
      <c r="M361" s="111" t="str">
        <f>IF(A361=2,K361,"")</f>
        <v/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/>
      <c r="B362" s="104"/>
      <c r="C362" s="105"/>
      <c r="D362" s="105"/>
      <c r="E362" s="105"/>
      <c r="F362" s="114"/>
      <c r="G362" s="107"/>
      <c r="H362" s="108"/>
      <c r="I362" s="109"/>
      <c r="J362" s="110"/>
      <c r="K362" s="110" t="str">
        <f>IF(I362="","",J362*I362)</f>
        <v/>
      </c>
      <c r="L362" s="111" t="str">
        <f>IF(A362=1,K362,"")</f>
        <v/>
      </c>
      <c r="M362" s="111" t="str">
        <f>IF(A362=2,K362,"")</f>
        <v/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>
        <v>2</v>
      </c>
      <c r="B363" s="104"/>
      <c r="C363" s="105" t="s">
        <v>1386</v>
      </c>
      <c r="D363" s="105"/>
      <c r="E363" s="105"/>
      <c r="F363" s="113"/>
      <c r="G363" s="107"/>
      <c r="H363" s="108" t="s">
        <v>76</v>
      </c>
      <c r="I363" s="109">
        <v>8.8800000000000008</v>
      </c>
      <c r="J363" s="110">
        <v>800</v>
      </c>
      <c r="K363" s="110">
        <f>IF(I363="","",J363*I363)</f>
        <v>7104.0000000000009</v>
      </c>
      <c r="L363" s="111" t="str">
        <f>IF(A363=1,K363,"")</f>
        <v/>
      </c>
      <c r="M363" s="111">
        <f>IF(A363=2,K363,"")</f>
        <v>7104.0000000000009</v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>
        <v>2</v>
      </c>
      <c r="B364" s="104"/>
      <c r="C364" s="105" t="s">
        <v>934</v>
      </c>
      <c r="D364" s="105"/>
      <c r="E364" s="105"/>
      <c r="F364" s="113"/>
      <c r="G364" s="107"/>
      <c r="H364" s="108" t="s">
        <v>76</v>
      </c>
      <c r="I364" s="109">
        <v>8.8800000000000008</v>
      </c>
      <c r="J364" s="110">
        <v>1200</v>
      </c>
      <c r="K364" s="110">
        <f>IF(I364="","",J364*I364)</f>
        <v>10656.000000000002</v>
      </c>
      <c r="L364" s="111" t="str">
        <f>IF(A364=1,K364,"")</f>
        <v/>
      </c>
      <c r="M364" s="111">
        <f>IF(A364=2,K364,"")</f>
        <v>10656.000000000002</v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>
        <v>2</v>
      </c>
      <c r="B365" s="104"/>
      <c r="C365" s="105" t="s">
        <v>935</v>
      </c>
      <c r="D365" s="105"/>
      <c r="E365" s="105"/>
      <c r="F365" s="113"/>
      <c r="G365" s="107"/>
      <c r="H365" s="108" t="s">
        <v>76</v>
      </c>
      <c r="I365" s="109">
        <v>2.5499999999999998</v>
      </c>
      <c r="J365" s="110">
        <v>0</v>
      </c>
      <c r="K365" s="110">
        <f>IF(I365="","",J365*I365)</f>
        <v>0</v>
      </c>
      <c r="L365" s="111" t="str">
        <f>IF(A365=1,K365,"")</f>
        <v/>
      </c>
      <c r="M365" s="111">
        <f>IF(A365=2,K365,"")</f>
        <v>0</v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 t="s">
        <v>948</v>
      </c>
      <c r="R365" s="82"/>
    </row>
    <row r="366" spans="1:18" ht="27" customHeight="1">
      <c r="A366" s="103">
        <v>2</v>
      </c>
      <c r="B366" s="104"/>
      <c r="C366" s="105" t="s">
        <v>1387</v>
      </c>
      <c r="D366" s="105"/>
      <c r="E366" s="105"/>
      <c r="F366" s="106"/>
      <c r="G366" s="107"/>
      <c r="H366" s="108" t="s">
        <v>68</v>
      </c>
      <c r="I366" s="109">
        <v>0.77</v>
      </c>
      <c r="J366" s="110">
        <v>8000</v>
      </c>
      <c r="K366" s="110">
        <f>IF(I366="","",J366*I366)</f>
        <v>6160</v>
      </c>
      <c r="L366" s="111" t="str">
        <f>IF(A366=1,K366,"")</f>
        <v/>
      </c>
      <c r="M366" s="111">
        <f>IF(A366=2,K366,"")</f>
        <v>6160</v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/>
      <c r="B367" s="104"/>
      <c r="C367" s="105"/>
      <c r="D367" s="105"/>
      <c r="E367" s="105"/>
      <c r="F367" s="106"/>
      <c r="G367" s="107"/>
      <c r="H367" s="108"/>
      <c r="I367" s="109"/>
      <c r="J367" s="110"/>
      <c r="K367" s="110" t="str">
        <f>IF(I367="","",J367*I367)</f>
        <v/>
      </c>
      <c r="L367" s="111" t="str">
        <f>IF(A367=1,K367,"")</f>
        <v/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/>
      <c r="R367" s="115"/>
    </row>
    <row r="368" spans="1:18" ht="27" customHeight="1">
      <c r="A368" s="103">
        <v>2</v>
      </c>
      <c r="B368" s="104"/>
      <c r="C368" s="105" t="s">
        <v>1389</v>
      </c>
      <c r="D368" s="105"/>
      <c r="E368" s="105"/>
      <c r="F368" s="106"/>
      <c r="G368" s="107"/>
      <c r="H368" s="108" t="s">
        <v>634</v>
      </c>
      <c r="I368" s="109">
        <v>12</v>
      </c>
      <c r="J368" s="110">
        <v>1000</v>
      </c>
      <c r="K368" s="110">
        <f>IF(I368="","",J368*I368)</f>
        <v>12000</v>
      </c>
      <c r="L368" s="111" t="str">
        <f>IF(A368=1,K368,"")</f>
        <v/>
      </c>
      <c r="M368" s="111">
        <f>IF(A368=2,K368,"")</f>
        <v>12000</v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>
        <v>2</v>
      </c>
      <c r="B369" s="104"/>
      <c r="C369" s="105" t="s">
        <v>1416</v>
      </c>
      <c r="D369" s="105"/>
      <c r="E369" s="105"/>
      <c r="F369" s="106"/>
      <c r="G369" s="107"/>
      <c r="H369" s="108" t="s">
        <v>110</v>
      </c>
      <c r="I369" s="109">
        <v>12</v>
      </c>
      <c r="J369" s="110">
        <v>4251.7208333333338</v>
      </c>
      <c r="K369" s="110">
        <f>IF(I369="","",J369*I369)</f>
        <v>51020.650000000009</v>
      </c>
      <c r="L369" s="111" t="str">
        <f>IF(A369=1,K369,"")</f>
        <v/>
      </c>
      <c r="M369" s="111">
        <f>IF(A369=2,K369,"")</f>
        <v>51020.650000000009</v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 t="s">
        <v>1720</v>
      </c>
      <c r="R369" s="115"/>
    </row>
    <row r="370" spans="1:18" ht="27" customHeight="1">
      <c r="A370" s="103"/>
      <c r="B370" s="104"/>
      <c r="C370" s="105"/>
      <c r="D370" s="105"/>
      <c r="E370" s="105"/>
      <c r="F370" s="114"/>
      <c r="G370" s="107"/>
      <c r="H370" s="108"/>
      <c r="I370" s="109"/>
      <c r="J370" s="110"/>
      <c r="K370" s="110" t="str">
        <f>IF(I370="","",J370*I370)</f>
        <v/>
      </c>
      <c r="L370" s="111" t="str">
        <f>IF(A370=1,K370,"")</f>
        <v/>
      </c>
      <c r="M370" s="111" t="str">
        <f>IF(A370=2,K370,"")</f>
        <v/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/>
      <c r="R370" s="115"/>
    </row>
    <row r="371" spans="1:18" ht="27" customHeight="1">
      <c r="A371" s="103"/>
      <c r="B371" s="104"/>
      <c r="C371" s="105"/>
      <c r="D371" s="105"/>
      <c r="E371" s="105"/>
      <c r="F371" s="114"/>
      <c r="G371" s="107"/>
      <c r="H371" s="108"/>
      <c r="I371" s="109"/>
      <c r="J371" s="110"/>
      <c r="K371" s="110" t="str">
        <f>IF(I371="","",J371*I371)</f>
        <v/>
      </c>
      <c r="L371" s="111" t="str">
        <f>IF(A371=1,K371,"")</f>
        <v/>
      </c>
      <c r="M371" s="111" t="str">
        <f>IF(A371=2,K371,"")</f>
        <v/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/>
      <c r="R371" s="115"/>
    </row>
    <row r="372" spans="1:18" ht="27" customHeight="1">
      <c r="A372" s="103">
        <v>2</v>
      </c>
      <c r="B372" s="104"/>
      <c r="C372" s="105" t="s">
        <v>1391</v>
      </c>
      <c r="D372" s="105"/>
      <c r="E372" s="105"/>
      <c r="F372" s="113" t="s">
        <v>1719</v>
      </c>
      <c r="G372" s="107"/>
      <c r="H372" s="108" t="s">
        <v>68</v>
      </c>
      <c r="I372" s="109">
        <v>8.9112000000000009</v>
      </c>
      <c r="J372" s="110">
        <v>800</v>
      </c>
      <c r="K372" s="110">
        <f>IF(I372="","",J372*I372)</f>
        <v>7128.9600000000009</v>
      </c>
      <c r="L372" s="111" t="str">
        <f>IF(A372=1,K372,"")</f>
        <v/>
      </c>
      <c r="M372" s="111">
        <f>IF(A372=2,K372,"")</f>
        <v>7128.9600000000009</v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>
        <v>2</v>
      </c>
      <c r="B373" s="104"/>
      <c r="C373" s="105" t="s">
        <v>1392</v>
      </c>
      <c r="D373" s="105"/>
      <c r="E373" s="105"/>
      <c r="F373" s="114"/>
      <c r="G373" s="107"/>
      <c r="H373" s="108" t="s">
        <v>68</v>
      </c>
      <c r="I373" s="109">
        <v>3.7920000000000007</v>
      </c>
      <c r="J373" s="110">
        <v>1600</v>
      </c>
      <c r="K373" s="110">
        <f>IF(I373="","",J373*I373)</f>
        <v>6067.2000000000007</v>
      </c>
      <c r="L373" s="111" t="str">
        <f>IF(A373=1,K373,"")</f>
        <v/>
      </c>
      <c r="M373" s="111">
        <f>IF(A373=2,K373,"")</f>
        <v>6067.2000000000007</v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>
        <v>2</v>
      </c>
      <c r="B374" s="104"/>
      <c r="C374" s="105" t="s">
        <v>1194</v>
      </c>
      <c r="D374" s="105"/>
      <c r="E374" s="105"/>
      <c r="F374" s="114"/>
      <c r="G374" s="107"/>
      <c r="H374" s="108" t="s">
        <v>68</v>
      </c>
      <c r="I374" s="109">
        <v>4.6978666666666671</v>
      </c>
      <c r="J374" s="110">
        <v>600</v>
      </c>
      <c r="K374" s="110">
        <f>IF(I374="","",J374*I374)</f>
        <v>2818.7200000000003</v>
      </c>
      <c r="L374" s="111" t="str">
        <f>IF(A374=1,K374,"")</f>
        <v/>
      </c>
      <c r="M374" s="111">
        <f>IF(A374=2,K374,"")</f>
        <v>2818.7200000000003</v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>
        <v>2</v>
      </c>
      <c r="B375" s="104"/>
      <c r="C375" s="105" t="s">
        <v>941</v>
      </c>
      <c r="D375" s="105"/>
      <c r="E375" s="105"/>
      <c r="F375" s="114"/>
      <c r="G375" s="107"/>
      <c r="H375" s="108" t="s">
        <v>947</v>
      </c>
      <c r="I375" s="109">
        <v>0.08</v>
      </c>
      <c r="J375" s="110">
        <v>65960</v>
      </c>
      <c r="K375" s="110">
        <f>IF(I375="","",J375*I375)</f>
        <v>5276.8</v>
      </c>
      <c r="L375" s="111" t="str">
        <f>IF(A375=1,K375,"")</f>
        <v/>
      </c>
      <c r="M375" s="111">
        <f>IF(A375=2,K375,"")</f>
        <v>5276.8</v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552500.32999999996</v>
      </c>
      <c r="L376" s="119">
        <f>SUM(L356:L375)</f>
        <v>444268</v>
      </c>
      <c r="M376" s="119">
        <f>SUM(M356:M375)</f>
        <v>108232.33000000002</v>
      </c>
      <c r="N376" s="119">
        <f>SUM(N356:N375)</f>
        <v>0</v>
      </c>
      <c r="O376" s="119">
        <f>SUM(O356:O375)</f>
        <v>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46041.694166666661</v>
      </c>
      <c r="L377" s="126">
        <f>IF($I$4="","",L376/$I$4)</f>
        <v>3340.3609022556393</v>
      </c>
      <c r="M377" s="126">
        <f>IF($I$4="","",M376/$I$4)</f>
        <v>813.77691729323317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24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1703</v>
      </c>
      <c r="C380" s="84"/>
      <c r="D380" s="84"/>
      <c r="E380" s="84"/>
      <c r="F380" s="84"/>
      <c r="G380" s="84"/>
      <c r="H380" s="85"/>
      <c r="I380" s="86"/>
      <c r="J380" s="87"/>
      <c r="K380" s="87" t="s">
        <v>1722</v>
      </c>
      <c r="L380" s="88"/>
      <c r="M380" s="88"/>
      <c r="N380" s="88"/>
      <c r="O380" s="88"/>
      <c r="P380" s="89">
        <v>155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1721</v>
      </c>
      <c r="C382" s="232"/>
      <c r="D382" s="232"/>
      <c r="E382" s="232"/>
      <c r="F382" s="232"/>
      <c r="G382" s="232"/>
      <c r="H382" s="97" t="s">
        <v>110</v>
      </c>
      <c r="I382" s="98">
        <v>12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2</v>
      </c>
      <c r="B383" s="104"/>
      <c r="C383" s="105" t="s">
        <v>1193</v>
      </c>
      <c r="D383" s="105"/>
      <c r="E383" s="105"/>
      <c r="F383" s="106"/>
      <c r="G383" s="107"/>
      <c r="H383" s="108" t="s">
        <v>110</v>
      </c>
      <c r="I383" s="109">
        <v>4.8499999999999996</v>
      </c>
      <c r="J383" s="110">
        <v>751.06035672847327</v>
      </c>
      <c r="K383" s="110">
        <f>IF(I383="","",J383*I383)</f>
        <v>3642.642730133095</v>
      </c>
      <c r="L383" s="111" t="str">
        <f>IF(A383=1,K383,"")</f>
        <v/>
      </c>
      <c r="M383" s="111">
        <f>IF(A383=2,K383,"")</f>
        <v>3642.642730133095</v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>
        <v>2</v>
      </c>
      <c r="B384" s="104"/>
      <c r="C384" s="105" t="s">
        <v>934</v>
      </c>
      <c r="D384" s="105"/>
      <c r="E384" s="105"/>
      <c r="F384" s="106" t="s">
        <v>964</v>
      </c>
      <c r="G384" s="107"/>
      <c r="H384" s="108" t="s">
        <v>76</v>
      </c>
      <c r="I384" s="109">
        <v>7.2</v>
      </c>
      <c r="J384" s="110">
        <v>600</v>
      </c>
      <c r="K384" s="110">
        <f>IF(I384="","",J384*I384)</f>
        <v>4320</v>
      </c>
      <c r="L384" s="111" t="str">
        <f>IF(A384=1,K384,"")</f>
        <v/>
      </c>
      <c r="M384" s="111">
        <f>IF(A384=2,K384,"")</f>
        <v>4320</v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/>
      <c r="R384" s="102"/>
    </row>
    <row r="385" spans="1:18" ht="27" customHeight="1">
      <c r="A385" s="103">
        <v>2</v>
      </c>
      <c r="B385" s="104"/>
      <c r="C385" s="105" t="s">
        <v>1256</v>
      </c>
      <c r="D385" s="105"/>
      <c r="E385" s="105"/>
      <c r="F385" s="106"/>
      <c r="G385" s="107"/>
      <c r="H385" s="108" t="s">
        <v>76</v>
      </c>
      <c r="I385" s="109">
        <v>7.2</v>
      </c>
      <c r="J385" s="110">
        <v>650</v>
      </c>
      <c r="K385" s="110">
        <f>IF(I385="","",J385*I385)</f>
        <v>4680</v>
      </c>
      <c r="L385" s="111" t="str">
        <f>IF(A385=1,K385,"")</f>
        <v/>
      </c>
      <c r="M385" s="111">
        <f>IF(A385=2,K385,"")</f>
        <v>4680</v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/>
      <c r="R385" s="102"/>
    </row>
    <row r="386" spans="1:18" ht="27" customHeight="1">
      <c r="A386" s="103">
        <v>1</v>
      </c>
      <c r="B386" s="104"/>
      <c r="C386" s="105" t="s">
        <v>1257</v>
      </c>
      <c r="D386" s="105"/>
      <c r="E386" s="105"/>
      <c r="F386" s="113"/>
      <c r="G386" s="107"/>
      <c r="H386" s="108" t="s">
        <v>68</v>
      </c>
      <c r="I386" s="109">
        <v>0.22</v>
      </c>
      <c r="J386" s="110">
        <v>24200</v>
      </c>
      <c r="K386" s="110">
        <f>IF(I386="","",J386*I386)</f>
        <v>5324</v>
      </c>
      <c r="L386" s="111">
        <f>IF(A386=1,K386,"")</f>
        <v>5324</v>
      </c>
      <c r="M386" s="111" t="str">
        <f>IF(A386=2,K386,"")</f>
        <v/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>
        <v>2</v>
      </c>
      <c r="B387" s="104"/>
      <c r="C387" s="105" t="s">
        <v>1258</v>
      </c>
      <c r="D387" s="105"/>
      <c r="E387" s="105"/>
      <c r="F387" s="106" t="s">
        <v>1723</v>
      </c>
      <c r="G387" s="107"/>
      <c r="H387" s="108" t="s">
        <v>110</v>
      </c>
      <c r="I387" s="109">
        <v>12</v>
      </c>
      <c r="J387" s="110">
        <v>4064.6000000000008</v>
      </c>
      <c r="K387" s="110">
        <f>IF(I387="","",J387*I387)</f>
        <v>48775.200000000012</v>
      </c>
      <c r="L387" s="111" t="str">
        <f>IF(A387=1,K387,"")</f>
        <v/>
      </c>
      <c r="M387" s="111">
        <f>IF(A387=2,K387,"")</f>
        <v>48775.200000000012</v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>
        <v>2</v>
      </c>
      <c r="B388" s="104"/>
      <c r="C388" s="105" t="s">
        <v>1259</v>
      </c>
      <c r="D388" s="105"/>
      <c r="E388" s="105"/>
      <c r="F388" s="113"/>
      <c r="G388" s="107"/>
      <c r="H388" s="108" t="s">
        <v>68</v>
      </c>
      <c r="I388" s="109">
        <v>0.22</v>
      </c>
      <c r="J388" s="110">
        <v>25000</v>
      </c>
      <c r="K388" s="110">
        <f>IF(I388="","",J388*I388)</f>
        <v>5500</v>
      </c>
      <c r="L388" s="111" t="str">
        <f>IF(A388=1,K388,"")</f>
        <v/>
      </c>
      <c r="M388" s="111">
        <f>IF(A388=2,K388,"")</f>
        <v>5500</v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/>
      <c r="B389" s="104"/>
      <c r="C389" s="105" t="s">
        <v>1260</v>
      </c>
      <c r="D389" s="105"/>
      <c r="E389" s="105"/>
      <c r="F389" s="114"/>
      <c r="G389" s="107"/>
      <c r="H389" s="108" t="s">
        <v>1141</v>
      </c>
      <c r="I389" s="109"/>
      <c r="J389" s="110">
        <v>6000</v>
      </c>
      <c r="K389" s="110" t="str">
        <f>IF(I389="","",J389*I389)</f>
        <v/>
      </c>
      <c r="L389" s="111" t="str">
        <f>IF(A389=1,K389,"")</f>
        <v/>
      </c>
      <c r="M389" s="111" t="str">
        <f>IF(A389=2,K389,"")</f>
        <v/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>
        <v>2</v>
      </c>
      <c r="B390" s="104"/>
      <c r="C390" s="105" t="s">
        <v>1261</v>
      </c>
      <c r="D390" s="105"/>
      <c r="E390" s="105"/>
      <c r="F390" s="113"/>
      <c r="G390" s="107"/>
      <c r="H390" s="108" t="s">
        <v>68</v>
      </c>
      <c r="I390" s="109">
        <v>0.27</v>
      </c>
      <c r="J390" s="110">
        <v>15000</v>
      </c>
      <c r="K390" s="110">
        <f>IF(I390="","",J390*I390)</f>
        <v>4050.0000000000005</v>
      </c>
      <c r="L390" s="111" t="str">
        <f>IF(A390=1,K390,"")</f>
        <v/>
      </c>
      <c r="M390" s="111">
        <f>IF(A390=2,K390,"")</f>
        <v>4050.0000000000005</v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>
        <v>2</v>
      </c>
      <c r="B391" s="104"/>
      <c r="C391" s="105" t="s">
        <v>1262</v>
      </c>
      <c r="D391" s="105"/>
      <c r="E391" s="105"/>
      <c r="F391" s="113" t="s">
        <v>910</v>
      </c>
      <c r="G391" s="107"/>
      <c r="H391" s="108" t="s">
        <v>634</v>
      </c>
      <c r="I391" s="109">
        <v>0</v>
      </c>
      <c r="J391" s="110">
        <v>750</v>
      </c>
      <c r="K391" s="110">
        <f>IF(I391="","",J391*I391)</f>
        <v>0</v>
      </c>
      <c r="L391" s="111" t="str">
        <f>IF(A391=1,K391,"")</f>
        <v/>
      </c>
      <c r="M391" s="111">
        <f>IF(A391=2,K391,"")</f>
        <v>0</v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>
        <v>2</v>
      </c>
      <c r="B392" s="104"/>
      <c r="C392" s="105" t="s">
        <v>1263</v>
      </c>
      <c r="D392" s="105"/>
      <c r="E392" s="105"/>
      <c r="F392" s="113"/>
      <c r="G392" s="107"/>
      <c r="H392" s="108" t="s">
        <v>634</v>
      </c>
      <c r="I392" s="109">
        <v>6</v>
      </c>
      <c r="J392" s="110">
        <v>800</v>
      </c>
      <c r="K392" s="110">
        <f>IF(I392="","",J392*I392)</f>
        <v>4800</v>
      </c>
      <c r="L392" s="111" t="str">
        <f>IF(A392=1,K392,"")</f>
        <v/>
      </c>
      <c r="M392" s="111">
        <f>IF(A392=2,K392,"")</f>
        <v>4800</v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>
        <v>1</v>
      </c>
      <c r="B393" s="104"/>
      <c r="C393" s="105" t="s">
        <v>936</v>
      </c>
      <c r="D393" s="105"/>
      <c r="E393" s="105"/>
      <c r="F393" s="106" t="s">
        <v>1274</v>
      </c>
      <c r="G393" s="107"/>
      <c r="H393" s="108" t="s">
        <v>68</v>
      </c>
      <c r="I393" s="109">
        <v>0.51</v>
      </c>
      <c r="J393" s="110">
        <v>20800</v>
      </c>
      <c r="K393" s="110">
        <f>IF(I393="","",J393*I393)</f>
        <v>10608</v>
      </c>
      <c r="L393" s="111">
        <f>IF(A393=1,K393,"")</f>
        <v>10608</v>
      </c>
      <c r="M393" s="111" t="str">
        <f>IF(A393=2,K393,"")</f>
        <v/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 t="s">
        <v>949</v>
      </c>
      <c r="R393" s="115"/>
    </row>
    <row r="394" spans="1:18" ht="27" customHeight="1">
      <c r="A394" s="103">
        <v>1</v>
      </c>
      <c r="B394" s="104"/>
      <c r="C394" s="105" t="s">
        <v>352</v>
      </c>
      <c r="D394" s="105"/>
      <c r="E394" s="105"/>
      <c r="F394" s="106"/>
      <c r="G394" s="107"/>
      <c r="H394" s="108" t="s">
        <v>68</v>
      </c>
      <c r="I394" s="109">
        <v>1.01</v>
      </c>
      <c r="J394" s="110">
        <v>1900</v>
      </c>
      <c r="K394" s="110">
        <f>IF(I394="","",J394*I394)</f>
        <v>1919</v>
      </c>
      <c r="L394" s="111">
        <f>IF(A394=1,K394,"")</f>
        <v>1919</v>
      </c>
      <c r="M394" s="111" t="str">
        <f>IF(A394=2,K394,"")</f>
        <v/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 t="s">
        <v>855</v>
      </c>
      <c r="R394" s="115"/>
    </row>
    <row r="395" spans="1:18" ht="27" customHeight="1">
      <c r="A395" s="103"/>
      <c r="B395" s="104"/>
      <c r="C395" s="105"/>
      <c r="D395" s="105"/>
      <c r="E395" s="105"/>
      <c r="F395" s="106"/>
      <c r="G395" s="107"/>
      <c r="H395" s="108"/>
      <c r="I395" s="109"/>
      <c r="J395" s="110"/>
      <c r="K395" s="110" t="str">
        <f>IF(I395="","",J395*I395)</f>
        <v/>
      </c>
      <c r="L395" s="111" t="str">
        <f>IF(A395=1,K395,"")</f>
        <v/>
      </c>
      <c r="M395" s="111" t="str">
        <f>IF(A395=2,K395,"")</f>
        <v/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>
        <v>1</v>
      </c>
      <c r="B396" s="104"/>
      <c r="C396" s="105" t="s">
        <v>1264</v>
      </c>
      <c r="D396" s="105"/>
      <c r="E396" s="105"/>
      <c r="F396" s="106" t="s">
        <v>1724</v>
      </c>
      <c r="G396" s="107"/>
      <c r="H396" s="108" t="s">
        <v>648</v>
      </c>
      <c r="I396" s="109">
        <v>0.25</v>
      </c>
      <c r="J396" s="110">
        <v>4000</v>
      </c>
      <c r="K396" s="110">
        <f>IF(I396="","",J396*I396)</f>
        <v>1000</v>
      </c>
      <c r="L396" s="111">
        <f>IF(A396=1,K396,"")</f>
        <v>1000</v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>
        <v>1</v>
      </c>
      <c r="B397" s="104"/>
      <c r="C397" s="105" t="s">
        <v>1309</v>
      </c>
      <c r="D397" s="105"/>
      <c r="E397" s="105"/>
      <c r="F397" s="114"/>
      <c r="G397" s="107"/>
      <c r="H397" s="108" t="s">
        <v>643</v>
      </c>
      <c r="I397" s="109">
        <v>6</v>
      </c>
      <c r="J397" s="110">
        <v>39600</v>
      </c>
      <c r="K397" s="110">
        <f>IF(I397="","",J397*I397)</f>
        <v>237600</v>
      </c>
      <c r="L397" s="111">
        <f>IF(A397=1,K397,"")</f>
        <v>237600</v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 t="s">
        <v>1725</v>
      </c>
      <c r="R397" s="115"/>
    </row>
    <row r="398" spans="1:18" ht="27" customHeight="1">
      <c r="A398" s="103"/>
      <c r="B398" s="104"/>
      <c r="C398" s="105"/>
      <c r="D398" s="105"/>
      <c r="E398" s="105"/>
      <c r="F398" s="114"/>
      <c r="G398" s="107"/>
      <c r="H398" s="108"/>
      <c r="I398" s="109"/>
      <c r="J398" s="110"/>
      <c r="K398" s="110" t="str">
        <f>IF(I398="","",J398*I398)</f>
        <v/>
      </c>
      <c r="L398" s="111" t="str">
        <f>IF(A398=1,K398,"")</f>
        <v/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>
        <v>1</v>
      </c>
      <c r="B399" s="104"/>
      <c r="C399" s="105" t="s">
        <v>1309</v>
      </c>
      <c r="D399" s="105"/>
      <c r="E399" s="105"/>
      <c r="F399" s="113"/>
      <c r="G399" s="107"/>
      <c r="H399" s="108" t="s">
        <v>634</v>
      </c>
      <c r="I399" s="109">
        <v>6</v>
      </c>
      <c r="J399" s="110">
        <v>22900</v>
      </c>
      <c r="K399" s="110">
        <f>IF(I399="","",J399*I399)</f>
        <v>137400</v>
      </c>
      <c r="L399" s="111">
        <f>IF(A399=1,K399,"")</f>
        <v>137400</v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 t="s">
        <v>1726</v>
      </c>
      <c r="R399" s="115"/>
    </row>
    <row r="400" spans="1:18" ht="27" customHeight="1">
      <c r="A400" s="103"/>
      <c r="B400" s="104"/>
      <c r="C400" s="105"/>
      <c r="D400" s="105"/>
      <c r="E400" s="105"/>
      <c r="F400" s="114"/>
      <c r="G400" s="107"/>
      <c r="H400" s="108"/>
      <c r="I400" s="109"/>
      <c r="J400" s="110"/>
      <c r="K400" s="110" t="str">
        <f>IF(I400="","",J400*I400)</f>
        <v/>
      </c>
      <c r="L400" s="111" t="str">
        <f>IF(A400=1,K400,"")</f>
        <v/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>
        <v>2</v>
      </c>
      <c r="B401" s="104"/>
      <c r="C401" s="105" t="s">
        <v>941</v>
      </c>
      <c r="D401" s="105"/>
      <c r="E401" s="105"/>
      <c r="F401" s="114"/>
      <c r="G401" s="107"/>
      <c r="H401" s="108" t="s">
        <v>947</v>
      </c>
      <c r="I401" s="109">
        <v>0.08</v>
      </c>
      <c r="J401" s="110">
        <v>75768</v>
      </c>
      <c r="K401" s="110">
        <f>IF(I401="","",J401*I401)</f>
        <v>6061.4400000000005</v>
      </c>
      <c r="L401" s="111" t="str">
        <f>IF(A401=1,K401,"")</f>
        <v/>
      </c>
      <c r="M401" s="111">
        <f>IF(A401=2,K401,"")</f>
        <v>6061.4400000000005</v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475680.2827301331</v>
      </c>
      <c r="L403" s="119">
        <f>SUM(L383:L402)</f>
        <v>393851</v>
      </c>
      <c r="M403" s="119">
        <f>SUM(M383:M402)</f>
        <v>81829.282730133113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39640.023560844427</v>
      </c>
      <c r="L404" s="126">
        <f>IF($I$4="","",L403/$I$4)</f>
        <v>2961.2857142857142</v>
      </c>
      <c r="M404" s="126">
        <f>IF($I$4="","",M403/$I$4)</f>
        <v>615.25776488821884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24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1703</v>
      </c>
      <c r="C407" s="84"/>
      <c r="D407" s="84"/>
      <c r="E407" s="84"/>
      <c r="F407" s="84"/>
      <c r="G407" s="84"/>
      <c r="H407" s="85"/>
      <c r="I407" s="86"/>
      <c r="J407" s="87"/>
      <c r="K407" s="87" t="s">
        <v>1728</v>
      </c>
      <c r="L407" s="88"/>
      <c r="M407" s="88"/>
      <c r="N407" s="88"/>
      <c r="O407" s="88"/>
      <c r="P407" s="89">
        <v>156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1727</v>
      </c>
      <c r="C409" s="232"/>
      <c r="D409" s="232"/>
      <c r="E409" s="232"/>
      <c r="F409" s="232"/>
      <c r="G409" s="232"/>
      <c r="H409" s="97" t="s">
        <v>110</v>
      </c>
      <c r="I409" s="98">
        <v>4.7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2</v>
      </c>
      <c r="B410" s="104"/>
      <c r="C410" s="105" t="s">
        <v>934</v>
      </c>
      <c r="D410" s="105"/>
      <c r="E410" s="105"/>
      <c r="F410" s="106"/>
      <c r="G410" s="107"/>
      <c r="H410" s="108" t="s">
        <v>76</v>
      </c>
      <c r="I410" s="109">
        <v>3.29</v>
      </c>
      <c r="J410" s="110">
        <v>500</v>
      </c>
      <c r="K410" s="110">
        <f>IF(I410="","",J410*I410)</f>
        <v>1645</v>
      </c>
      <c r="L410" s="111" t="str">
        <f>IF(A410=1,K410,"")</f>
        <v/>
      </c>
      <c r="M410" s="111">
        <f>IF(A410=2,K410,"")</f>
        <v>1645</v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>
        <v>2</v>
      </c>
      <c r="B411" s="104"/>
      <c r="C411" s="105" t="s">
        <v>1127</v>
      </c>
      <c r="D411" s="105"/>
      <c r="E411" s="105"/>
      <c r="F411" s="106"/>
      <c r="G411" s="107"/>
      <c r="H411" s="108" t="s">
        <v>76</v>
      </c>
      <c r="I411" s="109">
        <v>2.35</v>
      </c>
      <c r="J411" s="110">
        <v>700</v>
      </c>
      <c r="K411" s="110">
        <f>IF(I411="","",J411*I411)</f>
        <v>1645</v>
      </c>
      <c r="L411" s="111" t="str">
        <f>IF(A411=1,K411,"")</f>
        <v/>
      </c>
      <c r="M411" s="111">
        <f>IF(A411=2,K411,"")</f>
        <v>1645</v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>
        <v>2</v>
      </c>
      <c r="B412" s="104"/>
      <c r="C412" s="105" t="s">
        <v>935</v>
      </c>
      <c r="D412" s="105"/>
      <c r="E412" s="105"/>
      <c r="F412" s="106"/>
      <c r="G412" s="107"/>
      <c r="H412" s="108" t="s">
        <v>76</v>
      </c>
      <c r="I412" s="109">
        <v>9.0299999999999994</v>
      </c>
      <c r="J412" s="110">
        <v>0</v>
      </c>
      <c r="K412" s="110">
        <f>IF(I412="","",J412*I412)</f>
        <v>0</v>
      </c>
      <c r="L412" s="111" t="str">
        <f>IF(A412=1,K412,"")</f>
        <v/>
      </c>
      <c r="M412" s="111">
        <f>IF(A412=2,K412,"")</f>
        <v>0</v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 t="s">
        <v>948</v>
      </c>
      <c r="R412" s="102"/>
    </row>
    <row r="413" spans="1:18" ht="27" customHeight="1">
      <c r="A413" s="103">
        <v>2</v>
      </c>
      <c r="B413" s="104"/>
      <c r="C413" s="105" t="s">
        <v>1128</v>
      </c>
      <c r="D413" s="105"/>
      <c r="E413" s="105"/>
      <c r="F413" s="113" t="s">
        <v>964</v>
      </c>
      <c r="G413" s="107"/>
      <c r="H413" s="108" t="s">
        <v>68</v>
      </c>
      <c r="I413" s="109">
        <v>0.15</v>
      </c>
      <c r="J413" s="110">
        <v>35131.147540983606</v>
      </c>
      <c r="K413" s="110">
        <f>IF(I413="","",J413*I413)</f>
        <v>5269.6721311475403</v>
      </c>
      <c r="L413" s="111" t="str">
        <f>IF(A413=1,K413,"")</f>
        <v/>
      </c>
      <c r="M413" s="111">
        <f>IF(A413=2,K413,"")</f>
        <v>5269.6721311475403</v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>
        <v>2</v>
      </c>
      <c r="B414" s="104"/>
      <c r="C414" s="105" t="s">
        <v>1128</v>
      </c>
      <c r="D414" s="105"/>
      <c r="E414" s="105"/>
      <c r="F414" s="106" t="s">
        <v>1729</v>
      </c>
      <c r="G414" s="107"/>
      <c r="H414" s="108" t="s">
        <v>68</v>
      </c>
      <c r="I414" s="109">
        <v>0.95</v>
      </c>
      <c r="J414" s="110">
        <v>21667.486486486483</v>
      </c>
      <c r="K414" s="110">
        <f>IF(I414="","",J414*I414)</f>
        <v>20584.112162162157</v>
      </c>
      <c r="L414" s="111" t="str">
        <f>IF(A414=1,K414,"")</f>
        <v/>
      </c>
      <c r="M414" s="111">
        <f>IF(A414=2,K414,"")</f>
        <v>20584.112162162157</v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>
        <v>2</v>
      </c>
      <c r="B415" s="104"/>
      <c r="C415" s="105" t="s">
        <v>1129</v>
      </c>
      <c r="D415" s="105"/>
      <c r="E415" s="105"/>
      <c r="F415" s="113" t="s">
        <v>1730</v>
      </c>
      <c r="G415" s="107"/>
      <c r="H415" s="108" t="s">
        <v>110</v>
      </c>
      <c r="I415" s="109">
        <v>4.7</v>
      </c>
      <c r="J415" s="110">
        <v>800</v>
      </c>
      <c r="K415" s="110">
        <f>IF(I415="","",J415*I415)</f>
        <v>3760</v>
      </c>
      <c r="L415" s="111" t="str">
        <f>IF(A415=1,K415,"")</f>
        <v/>
      </c>
      <c r="M415" s="111">
        <f>IF(A415=2,K415,"")</f>
        <v>3760</v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>
        <v>1</v>
      </c>
      <c r="B416" s="104"/>
      <c r="C416" s="105" t="s">
        <v>1131</v>
      </c>
      <c r="D416" s="105"/>
      <c r="E416" s="105"/>
      <c r="F416" s="114" t="s">
        <v>1248</v>
      </c>
      <c r="G416" s="107"/>
      <c r="H416" s="108" t="s">
        <v>76</v>
      </c>
      <c r="I416" s="109">
        <v>0.42</v>
      </c>
      <c r="J416" s="110">
        <v>1210</v>
      </c>
      <c r="K416" s="110">
        <f>IF(I416="","",J416*I416)</f>
        <v>508.2</v>
      </c>
      <c r="L416" s="111">
        <f>IF(A416=1,K416,"")</f>
        <v>508.2</v>
      </c>
      <c r="M416" s="111" t="str">
        <f>IF(A416=2,K416,"")</f>
        <v/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>
        <v>2</v>
      </c>
      <c r="B417" s="104"/>
      <c r="C417" s="105" t="s">
        <v>1133</v>
      </c>
      <c r="D417" s="105"/>
      <c r="E417" s="105"/>
      <c r="F417" s="113"/>
      <c r="G417" s="107"/>
      <c r="H417" s="108" t="s">
        <v>377</v>
      </c>
      <c r="I417" s="109">
        <v>25.01</v>
      </c>
      <c r="J417" s="110">
        <v>222.44077615983747</v>
      </c>
      <c r="K417" s="110">
        <f>IF(I417="","",J417*I417)</f>
        <v>5563.2438117575357</v>
      </c>
      <c r="L417" s="111" t="str">
        <f>IF(A417=1,K417,"")</f>
        <v/>
      </c>
      <c r="M417" s="111">
        <f>IF(A417=2,K417,"")</f>
        <v>5563.2438117575357</v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>
        <v>2</v>
      </c>
      <c r="B418" s="104"/>
      <c r="C418" s="105" t="s">
        <v>1731</v>
      </c>
      <c r="D418" s="105"/>
      <c r="E418" s="105"/>
      <c r="F418" s="113"/>
      <c r="G418" s="107"/>
      <c r="H418" s="108" t="s">
        <v>1141</v>
      </c>
      <c r="I418" s="109">
        <v>6</v>
      </c>
      <c r="J418" s="110">
        <v>1000</v>
      </c>
      <c r="K418" s="110">
        <f>IF(I418="","",J418*I418)</f>
        <v>6000</v>
      </c>
      <c r="L418" s="111" t="str">
        <f>IF(A418=1,K418,"")</f>
        <v/>
      </c>
      <c r="M418" s="111">
        <f>IF(A418=2,K418,"")</f>
        <v>6000</v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/>
      <c r="B419" s="104"/>
      <c r="C419" s="105"/>
      <c r="D419" s="105"/>
      <c r="E419" s="105"/>
      <c r="F419" s="113"/>
      <c r="G419" s="107"/>
      <c r="H419" s="108"/>
      <c r="I419" s="109"/>
      <c r="J419" s="110"/>
      <c r="K419" s="110" t="str">
        <f>IF(I419="","",J419*I419)</f>
        <v/>
      </c>
      <c r="L419" s="111" t="str">
        <f>IF(A419=1,K419,"")</f>
        <v/>
      </c>
      <c r="M419" s="111" t="str">
        <f>IF(A419=2,K419,"")</f>
        <v/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>
        <v>2</v>
      </c>
      <c r="B420" s="104"/>
      <c r="C420" s="105" t="s">
        <v>1134</v>
      </c>
      <c r="D420" s="105"/>
      <c r="E420" s="105"/>
      <c r="F420" s="106" t="s">
        <v>1732</v>
      </c>
      <c r="G420" s="107"/>
      <c r="H420" s="108" t="s">
        <v>76</v>
      </c>
      <c r="I420" s="109">
        <v>0.7</v>
      </c>
      <c r="J420" s="110">
        <v>613.55792933442888</v>
      </c>
      <c r="K420" s="110">
        <f>IF(I420="","",J420*I420)</f>
        <v>429.49055053410018</v>
      </c>
      <c r="L420" s="111" t="str">
        <f>IF(A420=1,K420,"")</f>
        <v/>
      </c>
      <c r="M420" s="111">
        <f>IF(A420=2,K420,"")</f>
        <v>429.49055053410018</v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>
        <v>2</v>
      </c>
      <c r="B421" s="104"/>
      <c r="C421" s="105" t="s">
        <v>1136</v>
      </c>
      <c r="D421" s="105"/>
      <c r="E421" s="105"/>
      <c r="F421" s="106"/>
      <c r="G421" s="107"/>
      <c r="H421" s="108" t="s">
        <v>1141</v>
      </c>
      <c r="I421" s="109">
        <v>12.54</v>
      </c>
      <c r="J421" s="110">
        <v>100</v>
      </c>
      <c r="K421" s="110">
        <f>IF(I421="","",J421*I421)</f>
        <v>1254</v>
      </c>
      <c r="L421" s="111" t="str">
        <f>IF(A421=1,K421,"")</f>
        <v/>
      </c>
      <c r="M421" s="111">
        <f>IF(A421=2,K421,"")</f>
        <v>1254</v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>
        <v>1</v>
      </c>
      <c r="B422" s="104"/>
      <c r="C422" s="105" t="s">
        <v>936</v>
      </c>
      <c r="D422" s="105"/>
      <c r="E422" s="105"/>
      <c r="F422" s="106"/>
      <c r="G422" s="107"/>
      <c r="H422" s="108" t="s">
        <v>68</v>
      </c>
      <c r="I422" s="109">
        <v>1.21</v>
      </c>
      <c r="J422" s="110">
        <v>21200</v>
      </c>
      <c r="K422" s="110">
        <f>IF(I422="","",J422*I422)</f>
        <v>25652</v>
      </c>
      <c r="L422" s="111">
        <f>IF(A422=1,K422,"")</f>
        <v>25652</v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 t="s">
        <v>1145</v>
      </c>
      <c r="R422" s="115"/>
    </row>
    <row r="423" spans="1:18" ht="27" customHeight="1">
      <c r="A423" s="103">
        <v>1</v>
      </c>
      <c r="B423" s="104"/>
      <c r="C423" s="105" t="s">
        <v>352</v>
      </c>
      <c r="D423" s="105"/>
      <c r="E423" s="105"/>
      <c r="F423" s="106"/>
      <c r="G423" s="107"/>
      <c r="H423" s="108" t="s">
        <v>68</v>
      </c>
      <c r="I423" s="109">
        <v>0.46</v>
      </c>
      <c r="J423" s="110">
        <v>1900</v>
      </c>
      <c r="K423" s="110">
        <f>IF(I423="","",J423*I423)</f>
        <v>874</v>
      </c>
      <c r="L423" s="111">
        <f>IF(A423=1,K423,"")</f>
        <v>874</v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 t="s">
        <v>855</v>
      </c>
      <c r="R423" s="115"/>
    </row>
    <row r="424" spans="1:18" ht="27" customHeight="1">
      <c r="A424" s="103"/>
      <c r="B424" s="104"/>
      <c r="C424" s="105"/>
      <c r="D424" s="105"/>
      <c r="E424" s="105"/>
      <c r="F424" s="114"/>
      <c r="G424" s="107"/>
      <c r="H424" s="108"/>
      <c r="I424" s="109"/>
      <c r="J424" s="110"/>
      <c r="K424" s="110" t="str">
        <f>IF(I424="","",J424*I424)</f>
        <v/>
      </c>
      <c r="L424" s="111" t="str">
        <f>IF(A424=1,K424,"")</f>
        <v/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>
        <v>2</v>
      </c>
      <c r="B425" s="104"/>
      <c r="C425" s="105" t="s">
        <v>1137</v>
      </c>
      <c r="D425" s="105"/>
      <c r="E425" s="105"/>
      <c r="F425" s="114" t="s">
        <v>942</v>
      </c>
      <c r="G425" s="107"/>
      <c r="H425" s="108" t="s">
        <v>68</v>
      </c>
      <c r="I425" s="109">
        <v>1.18</v>
      </c>
      <c r="J425" s="110">
        <v>1200</v>
      </c>
      <c r="K425" s="110">
        <f>IF(I425="","",J425*I425)</f>
        <v>1416</v>
      </c>
      <c r="L425" s="111" t="str">
        <f>IF(A425=1,K425,"")</f>
        <v/>
      </c>
      <c r="M425" s="111">
        <f>IF(A425=2,K425,"")</f>
        <v>1416</v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>
        <v>2</v>
      </c>
      <c r="B426" s="104"/>
      <c r="C426" s="105" t="s">
        <v>1139</v>
      </c>
      <c r="D426" s="105"/>
      <c r="E426" s="105"/>
      <c r="F426" s="113"/>
      <c r="G426" s="107"/>
      <c r="H426" s="108" t="s">
        <v>68</v>
      </c>
      <c r="I426" s="109">
        <v>0.61</v>
      </c>
      <c r="J426" s="110">
        <v>2000</v>
      </c>
      <c r="K426" s="110">
        <f>IF(I426="","",J426*I426)</f>
        <v>1220</v>
      </c>
      <c r="L426" s="111" t="str">
        <f>IF(A426=1,K426,"")</f>
        <v/>
      </c>
      <c r="M426" s="111">
        <f>IF(A426=2,K426,"")</f>
        <v>1220</v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>
        <v>2</v>
      </c>
      <c r="B427" s="104"/>
      <c r="C427" s="105" t="s">
        <v>1140</v>
      </c>
      <c r="D427" s="105"/>
      <c r="E427" s="105"/>
      <c r="F427" s="114" t="s">
        <v>1274</v>
      </c>
      <c r="G427" s="107"/>
      <c r="H427" s="108" t="s">
        <v>68</v>
      </c>
      <c r="I427" s="109">
        <v>0.5</v>
      </c>
      <c r="J427" s="110">
        <v>600</v>
      </c>
      <c r="K427" s="110">
        <f>IF(I427="","",J427*I427)</f>
        <v>300</v>
      </c>
      <c r="L427" s="111" t="str">
        <f>IF(A427=1,K427,"")</f>
        <v/>
      </c>
      <c r="M427" s="111">
        <f>IF(A427=2,K427,"")</f>
        <v>300</v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>
        <v>2</v>
      </c>
      <c r="B429" s="104"/>
      <c r="C429" s="105" t="s">
        <v>941</v>
      </c>
      <c r="D429" s="105"/>
      <c r="E429" s="105"/>
      <c r="F429" s="114"/>
      <c r="G429" s="107"/>
      <c r="H429" s="108" t="s">
        <v>947</v>
      </c>
      <c r="I429" s="109">
        <v>0.08</v>
      </c>
      <c r="J429" s="110">
        <v>142603</v>
      </c>
      <c r="K429" s="110">
        <f>IF(I429="","",J429*I429)</f>
        <v>11408.24</v>
      </c>
      <c r="L429" s="111" t="str">
        <f>IF(A429=1,K429,"")</f>
        <v/>
      </c>
      <c r="M429" s="111">
        <f>IF(A429=2,K429,"")</f>
        <v>11408.24</v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87528.958655601338</v>
      </c>
      <c r="L430" s="119">
        <f>SUM(L410:L429)</f>
        <v>27034.2</v>
      </c>
      <c r="M430" s="119">
        <f>SUM(M410:M429)</f>
        <v>60494.758655601334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18623.182692681134</v>
      </c>
      <c r="L431" s="126">
        <f>IF($I$4="","",L430/$I$4)</f>
        <v>203.26466165413535</v>
      </c>
      <c r="M431" s="126">
        <f>IF($I$4="","",M430/$I$4)</f>
        <v>454.84780944061151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24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1733</v>
      </c>
      <c r="C434" s="84"/>
      <c r="D434" s="84"/>
      <c r="E434" s="84"/>
      <c r="F434" s="84"/>
      <c r="G434" s="84"/>
      <c r="H434" s="85"/>
      <c r="I434" s="86"/>
      <c r="J434" s="87"/>
      <c r="K434" s="87" t="s">
        <v>1735</v>
      </c>
      <c r="L434" s="88"/>
      <c r="M434" s="88"/>
      <c r="N434" s="88"/>
      <c r="O434" s="88"/>
      <c r="P434" s="89">
        <v>157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1734</v>
      </c>
      <c r="C436" s="232"/>
      <c r="D436" s="232"/>
      <c r="E436" s="232"/>
      <c r="F436" s="232"/>
      <c r="G436" s="232"/>
      <c r="H436" s="97" t="s">
        <v>76</v>
      </c>
      <c r="I436" s="98">
        <v>28.1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1</v>
      </c>
      <c r="B437" s="104"/>
      <c r="C437" s="105" t="s">
        <v>1736</v>
      </c>
      <c r="D437" s="105"/>
      <c r="E437" s="105"/>
      <c r="F437" s="106" t="s">
        <v>1067</v>
      </c>
      <c r="G437" s="107"/>
      <c r="H437" s="108" t="s">
        <v>76</v>
      </c>
      <c r="I437" s="109">
        <v>22.6</v>
      </c>
      <c r="J437" s="110">
        <v>1943</v>
      </c>
      <c r="K437" s="110">
        <f>IF(I437="","",J437*I437)</f>
        <v>43911.8</v>
      </c>
      <c r="L437" s="111">
        <f>IF(A437=1,K437,"")</f>
        <v>43911.8</v>
      </c>
      <c r="M437" s="111" t="str">
        <f>IF(A437=2,K437,"")</f>
        <v/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/>
      <c r="R437" s="102"/>
    </row>
    <row r="438" spans="1:18" ht="27" customHeight="1">
      <c r="A438" s="103">
        <v>1</v>
      </c>
      <c r="B438" s="104"/>
      <c r="C438" s="105" t="s">
        <v>1737</v>
      </c>
      <c r="D438" s="105"/>
      <c r="E438" s="105"/>
      <c r="F438" s="106" t="s">
        <v>1738</v>
      </c>
      <c r="G438" s="107"/>
      <c r="H438" s="108" t="s">
        <v>76</v>
      </c>
      <c r="I438" s="109">
        <v>22.6</v>
      </c>
      <c r="J438" s="110">
        <v>4000</v>
      </c>
      <c r="K438" s="110">
        <f>IF(I438="","",J438*I438)</f>
        <v>90400</v>
      </c>
      <c r="L438" s="111">
        <f>IF(A438=1,K438,"")</f>
        <v>90400</v>
      </c>
      <c r="M438" s="111" t="str">
        <f>IF(A438=2,K438,"")</f>
        <v/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/>
      <c r="R438" s="102"/>
    </row>
    <row r="439" spans="1:18" ht="27" customHeight="1">
      <c r="A439" s="103">
        <v>2</v>
      </c>
      <c r="B439" s="104"/>
      <c r="C439" s="105" t="s">
        <v>1739</v>
      </c>
      <c r="D439" s="105"/>
      <c r="E439" s="105"/>
      <c r="F439" s="106" t="s">
        <v>1274</v>
      </c>
      <c r="G439" s="107"/>
      <c r="H439" s="108" t="s">
        <v>76</v>
      </c>
      <c r="I439" s="109">
        <v>22.6</v>
      </c>
      <c r="J439" s="110">
        <v>500</v>
      </c>
      <c r="K439" s="110">
        <f>IF(I439="","",J439*I439)</f>
        <v>11300</v>
      </c>
      <c r="L439" s="111" t="str">
        <f>IF(A439=1,K439,"")</f>
        <v/>
      </c>
      <c r="M439" s="111">
        <f>IF(A439=2,K439,"")</f>
        <v>11300</v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/>
      <c r="R439" s="102"/>
    </row>
    <row r="440" spans="1:18" ht="27" customHeight="1">
      <c r="A440" s="103">
        <v>2</v>
      </c>
      <c r="B440" s="104"/>
      <c r="C440" s="105" t="s">
        <v>1740</v>
      </c>
      <c r="D440" s="105"/>
      <c r="E440" s="105"/>
      <c r="F440" s="113" t="s">
        <v>1741</v>
      </c>
      <c r="G440" s="107"/>
      <c r="H440" s="108" t="s">
        <v>76</v>
      </c>
      <c r="I440" s="109">
        <v>22.6</v>
      </c>
      <c r="J440" s="110">
        <v>1356</v>
      </c>
      <c r="K440" s="110">
        <f>IF(I440="","",J440*I440)</f>
        <v>30645.600000000002</v>
      </c>
      <c r="L440" s="111" t="str">
        <f>IF(A440=1,K440,"")</f>
        <v/>
      </c>
      <c r="M440" s="111">
        <f>IF(A440=2,K440,"")</f>
        <v>30645.600000000002</v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/>
      <c r="B441" s="104"/>
      <c r="C441" s="105"/>
      <c r="D441" s="105"/>
      <c r="E441" s="105"/>
      <c r="F441" s="106"/>
      <c r="G441" s="107"/>
      <c r="H441" s="108"/>
      <c r="I441" s="109"/>
      <c r="J441" s="110"/>
      <c r="K441" s="110" t="str">
        <f>IF(I441="","",J441*I441)</f>
        <v/>
      </c>
      <c r="L441" s="111" t="str">
        <f>IF(A441=1,K441,"")</f>
        <v/>
      </c>
      <c r="M441" s="111" t="str">
        <f>IF(A441=2,K441,"")</f>
        <v/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>
        <v>2</v>
      </c>
      <c r="B442" s="104"/>
      <c r="C442" s="105" t="s">
        <v>941</v>
      </c>
      <c r="D442" s="105"/>
      <c r="E442" s="105"/>
      <c r="F442" s="113"/>
      <c r="G442" s="107"/>
      <c r="H442" s="108" t="s">
        <v>947</v>
      </c>
      <c r="I442" s="109">
        <v>0.08</v>
      </c>
      <c r="J442" s="110">
        <v>41946</v>
      </c>
      <c r="K442" s="110">
        <f>IF(I442="","",J442*I442)</f>
        <v>3355.6800000000003</v>
      </c>
      <c r="L442" s="111" t="str">
        <f>IF(A442=1,K442,"")</f>
        <v/>
      </c>
      <c r="M442" s="111">
        <f>IF(A442=2,K442,"")</f>
        <v>3355.6800000000003</v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/>
      <c r="B443" s="104"/>
      <c r="C443" s="105"/>
      <c r="D443" s="105"/>
      <c r="E443" s="105"/>
      <c r="F443" s="114"/>
      <c r="G443" s="107"/>
      <c r="H443" s="108"/>
      <c r="I443" s="109"/>
      <c r="J443" s="110"/>
      <c r="K443" s="110" t="str">
        <f>IF(I443="","",J443*I443)</f>
        <v/>
      </c>
      <c r="L443" s="111" t="str">
        <f>IF(A443=1,K443,"")</f>
        <v/>
      </c>
      <c r="M443" s="111" t="str">
        <f>IF(A443=2,K443,"")</f>
        <v/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/>
      <c r="B444" s="104"/>
      <c r="C444" s="105"/>
      <c r="D444" s="105"/>
      <c r="E444" s="105"/>
      <c r="F444" s="113"/>
      <c r="G444" s="107"/>
      <c r="H444" s="108"/>
      <c r="I444" s="109"/>
      <c r="J444" s="110"/>
      <c r="K444" s="110" t="str">
        <f>IF(I444="","",J444*I444)</f>
        <v/>
      </c>
      <c r="L444" s="111" t="str">
        <f>IF(A444=1,K444,"")</f>
        <v/>
      </c>
      <c r="M444" s="111" t="str">
        <f>IF(A444=2,K444,"")</f>
        <v/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/>
      <c r="B445" s="104"/>
      <c r="C445" s="105"/>
      <c r="D445" s="105"/>
      <c r="E445" s="105"/>
      <c r="F445" s="113"/>
      <c r="G445" s="107"/>
      <c r="H445" s="108"/>
      <c r="I445" s="109"/>
      <c r="J445" s="110"/>
      <c r="K445" s="110" t="str">
        <f>IF(I445="","",J445*I445)</f>
        <v/>
      </c>
      <c r="L445" s="111" t="str">
        <f>IF(A445=1,K445,"")</f>
        <v/>
      </c>
      <c r="M445" s="111" t="str">
        <f>IF(A445=2,K445,"")</f>
        <v/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/>
      <c r="B446" s="104"/>
      <c r="C446" s="105"/>
      <c r="D446" s="105"/>
      <c r="E446" s="105"/>
      <c r="F446" s="113"/>
      <c r="G446" s="107"/>
      <c r="H446" s="108"/>
      <c r="I446" s="109"/>
      <c r="J446" s="110"/>
      <c r="K446" s="110" t="str">
        <f>IF(I446="","",J446*I446)</f>
        <v/>
      </c>
      <c r="L446" s="111" t="str">
        <f>IF(A446=1,K446,"")</f>
        <v/>
      </c>
      <c r="M446" s="111" t="str">
        <f>IF(A446=2,K446,"")</f>
        <v/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/>
      <c r="B447" s="104"/>
      <c r="C447" s="105"/>
      <c r="D447" s="105"/>
      <c r="E447" s="105"/>
      <c r="F447" s="106"/>
      <c r="G447" s="107"/>
      <c r="H447" s="108"/>
      <c r="I447" s="109"/>
      <c r="J447" s="110"/>
      <c r="K447" s="110" t="str">
        <f>IF(I447="","",J447*I447)</f>
        <v/>
      </c>
      <c r="L447" s="111" t="str">
        <f>IF(A447=1,K447,"")</f>
        <v/>
      </c>
      <c r="M447" s="111" t="str">
        <f>IF(A447=2,K447,"")</f>
        <v/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/>
      <c r="B448" s="104"/>
      <c r="C448" s="105"/>
      <c r="D448" s="105"/>
      <c r="E448" s="105"/>
      <c r="F448" s="106"/>
      <c r="G448" s="107"/>
      <c r="H448" s="108"/>
      <c r="I448" s="109"/>
      <c r="J448" s="110"/>
      <c r="K448" s="110" t="str">
        <f>IF(I448="","",J448*I448)</f>
        <v/>
      </c>
      <c r="L448" s="111" t="str">
        <f>IF(A448=1,K448,"")</f>
        <v/>
      </c>
      <c r="M448" s="111" t="str">
        <f>IF(A448=2,K448,"")</f>
        <v/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/>
      <c r="B449" s="104"/>
      <c r="C449" s="105"/>
      <c r="D449" s="105"/>
      <c r="E449" s="105"/>
      <c r="F449" s="106"/>
      <c r="G449" s="107"/>
      <c r="H449" s="108"/>
      <c r="I449" s="109"/>
      <c r="J449" s="110"/>
      <c r="K449" s="110" t="str">
        <f>IF(I449="","",J449*I449)</f>
        <v/>
      </c>
      <c r="L449" s="111" t="str">
        <f>IF(A449=1,K449,"")</f>
        <v/>
      </c>
      <c r="M449" s="111" t="str">
        <f>IF(A449=2,K449,"")</f>
        <v/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/>
      <c r="B450" s="104"/>
      <c r="C450" s="105"/>
      <c r="D450" s="105"/>
      <c r="E450" s="105"/>
      <c r="F450" s="106"/>
      <c r="G450" s="107"/>
      <c r="H450" s="108"/>
      <c r="I450" s="109"/>
      <c r="J450" s="110"/>
      <c r="K450" s="110" t="str">
        <f>IF(I450="","",J450*I450)</f>
        <v/>
      </c>
      <c r="L450" s="111" t="str">
        <f>IF(A450=1,K450,"")</f>
        <v/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/>
      <c r="B451" s="104"/>
      <c r="C451" s="105"/>
      <c r="D451" s="105"/>
      <c r="E451" s="105"/>
      <c r="F451" s="114"/>
      <c r="G451" s="107"/>
      <c r="H451" s="108"/>
      <c r="I451" s="109"/>
      <c r="J451" s="110"/>
      <c r="K451" s="110" t="str">
        <f>IF(I451="","",J451*I451)</f>
        <v/>
      </c>
      <c r="L451" s="111" t="str">
        <f>IF(A451=1,K451,"")</f>
        <v/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/>
      <c r="B452" s="104"/>
      <c r="C452" s="105"/>
      <c r="D452" s="105"/>
      <c r="E452" s="105"/>
      <c r="F452" s="114"/>
      <c r="G452" s="107"/>
      <c r="H452" s="108"/>
      <c r="I452" s="109"/>
      <c r="J452" s="110"/>
      <c r="K452" s="110" t="str">
        <f>IF(I452="","",J452*I452)</f>
        <v/>
      </c>
      <c r="L452" s="111" t="str">
        <f>IF(A452=1,K452,"")</f>
        <v/>
      </c>
      <c r="M452" s="111" t="str">
        <f>IF(A452=2,K452,"")</f>
        <v/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/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/>
      <c r="B454" s="104"/>
      <c r="C454" s="105"/>
      <c r="D454" s="105"/>
      <c r="E454" s="105"/>
      <c r="F454" s="114"/>
      <c r="G454" s="107"/>
      <c r="H454" s="108"/>
      <c r="I454" s="109"/>
      <c r="J454" s="110"/>
      <c r="K454" s="110" t="str">
        <f>IF(I454="","",J454*I454)</f>
        <v/>
      </c>
      <c r="L454" s="111" t="str">
        <f>IF(A454=1,K454,"")</f>
        <v/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/>
      <c r="R454" s="115"/>
    </row>
    <row r="455" spans="1:18" ht="27" customHeight="1">
      <c r="A455" s="103"/>
      <c r="B455" s="104"/>
      <c r="C455" s="105"/>
      <c r="D455" s="105"/>
      <c r="E455" s="105"/>
      <c r="F455" s="114"/>
      <c r="G455" s="107"/>
      <c r="H455" s="108"/>
      <c r="I455" s="109"/>
      <c r="J455" s="110"/>
      <c r="K455" s="110" t="str">
        <f>IF(I455="","",J455*I455)</f>
        <v/>
      </c>
      <c r="L455" s="111" t="str">
        <f>IF(A455=1,K455,"")</f>
        <v/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/>
      <c r="R455" s="82"/>
    </row>
    <row r="456" spans="1:18" ht="27" customHeight="1">
      <c r="A456" s="103"/>
      <c r="B456" s="104"/>
      <c r="C456" s="105"/>
      <c r="D456" s="105"/>
      <c r="E456" s="105"/>
      <c r="F456" s="114"/>
      <c r="G456" s="107"/>
      <c r="H456" s="108"/>
      <c r="I456" s="109"/>
      <c r="J456" s="110"/>
      <c r="K456" s="110" t="str">
        <f>IF(I456="","",J456*I456)</f>
        <v/>
      </c>
      <c r="L456" s="111" t="str">
        <f>IF(A456=1,K456,"")</f>
        <v/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179613.08</v>
      </c>
      <c r="L457" s="119">
        <f>SUM(L437:L456)</f>
        <v>134311.79999999999</v>
      </c>
      <c r="M457" s="119">
        <f>SUM(M437:M456)</f>
        <v>45301.280000000006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6391.9245551601416</v>
      </c>
      <c r="L458" s="126">
        <f>IF($I$4="","",L457/$I$4)</f>
        <v>1009.8631578947368</v>
      </c>
      <c r="M458" s="126">
        <f>IF($I$4="","",M457/$I$4)</f>
        <v>340.61112781954893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24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1733</v>
      </c>
      <c r="C461" s="84"/>
      <c r="D461" s="84"/>
      <c r="E461" s="84"/>
      <c r="F461" s="84"/>
      <c r="G461" s="84"/>
      <c r="H461" s="85"/>
      <c r="I461" s="86"/>
      <c r="J461" s="87"/>
      <c r="K461" s="87" t="s">
        <v>1743</v>
      </c>
      <c r="L461" s="88"/>
      <c r="M461" s="88"/>
      <c r="N461" s="88"/>
      <c r="O461" s="88"/>
      <c r="P461" s="89">
        <v>158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1742</v>
      </c>
      <c r="C463" s="232"/>
      <c r="D463" s="232"/>
      <c r="E463" s="232"/>
      <c r="F463" s="232"/>
      <c r="G463" s="232"/>
      <c r="H463" s="97" t="s">
        <v>76</v>
      </c>
      <c r="I463" s="98">
        <v>37.6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1</v>
      </c>
      <c r="B464" s="104"/>
      <c r="C464" s="105" t="s">
        <v>1744</v>
      </c>
      <c r="D464" s="105"/>
      <c r="E464" s="105"/>
      <c r="F464" s="106" t="s">
        <v>1745</v>
      </c>
      <c r="G464" s="107"/>
      <c r="H464" s="108" t="s">
        <v>76</v>
      </c>
      <c r="I464" s="109">
        <v>37.6</v>
      </c>
      <c r="J464" s="110">
        <v>1943</v>
      </c>
      <c r="K464" s="110">
        <f>IF(I464="","",J464*I464)</f>
        <v>73056.800000000003</v>
      </c>
      <c r="L464" s="111">
        <f>IF(A464=1,K464,"")</f>
        <v>73056.800000000003</v>
      </c>
      <c r="M464" s="111" t="str">
        <f>IF(A464=2,K464,"")</f>
        <v/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/>
      <c r="R464" s="102"/>
    </row>
    <row r="465" spans="1:18" ht="27" customHeight="1">
      <c r="A465" s="103">
        <v>1</v>
      </c>
      <c r="B465" s="104"/>
      <c r="C465" s="105" t="s">
        <v>1746</v>
      </c>
      <c r="D465" s="105"/>
      <c r="E465" s="105"/>
      <c r="F465" s="106" t="s">
        <v>1747</v>
      </c>
      <c r="G465" s="107"/>
      <c r="H465" s="108" t="s">
        <v>76</v>
      </c>
      <c r="I465" s="109">
        <v>37.6</v>
      </c>
      <c r="J465" s="110">
        <v>3416</v>
      </c>
      <c r="K465" s="110">
        <f>IF(I465="","",J465*I465)</f>
        <v>128441.60000000001</v>
      </c>
      <c r="L465" s="111">
        <f>IF(A465=1,K465,"")</f>
        <v>128441.60000000001</v>
      </c>
      <c r="M465" s="111" t="str">
        <f>IF(A465=2,K465,"")</f>
        <v/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/>
      <c r="R465" s="102"/>
    </row>
    <row r="466" spans="1:18" ht="27" customHeight="1">
      <c r="A466" s="103">
        <v>2</v>
      </c>
      <c r="B466" s="104"/>
      <c r="C466" s="105" t="s">
        <v>1739</v>
      </c>
      <c r="D466" s="105"/>
      <c r="E466" s="105"/>
      <c r="F466" s="106" t="s">
        <v>1748</v>
      </c>
      <c r="G466" s="107"/>
      <c r="H466" s="108" t="s">
        <v>76</v>
      </c>
      <c r="I466" s="109">
        <v>37.6</v>
      </c>
      <c r="J466" s="110">
        <v>904</v>
      </c>
      <c r="K466" s="110">
        <f>IF(I466="","",J466*I466)</f>
        <v>33990.400000000001</v>
      </c>
      <c r="L466" s="111" t="str">
        <f>IF(A466=1,K466,"")</f>
        <v/>
      </c>
      <c r="M466" s="111">
        <f>IF(A466=2,K466,"")</f>
        <v>33990.400000000001</v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/>
      <c r="R466" s="102"/>
    </row>
    <row r="467" spans="1:18" ht="27" customHeight="1">
      <c r="A467" s="103">
        <v>2</v>
      </c>
      <c r="B467" s="104"/>
      <c r="C467" s="105" t="s">
        <v>1740</v>
      </c>
      <c r="D467" s="105"/>
      <c r="E467" s="105"/>
      <c r="F467" s="113" t="s">
        <v>1749</v>
      </c>
      <c r="G467" s="107"/>
      <c r="H467" s="108" t="s">
        <v>76</v>
      </c>
      <c r="I467" s="109">
        <v>37.6</v>
      </c>
      <c r="J467" s="110">
        <v>2511</v>
      </c>
      <c r="K467" s="110">
        <f>IF(I467="","",J467*I467)</f>
        <v>94413.6</v>
      </c>
      <c r="L467" s="111" t="str">
        <f>IF(A467=1,K467,"")</f>
        <v/>
      </c>
      <c r="M467" s="111">
        <f>IF(A467=2,K467,"")</f>
        <v>94413.6</v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>
        <v>2</v>
      </c>
      <c r="B468" s="104"/>
      <c r="C468" s="105" t="s">
        <v>1750</v>
      </c>
      <c r="D468" s="105"/>
      <c r="E468" s="105"/>
      <c r="F468" s="106"/>
      <c r="G468" s="107"/>
      <c r="H468" s="108" t="s">
        <v>76</v>
      </c>
      <c r="I468" s="109">
        <v>37.6</v>
      </c>
      <c r="J468" s="110">
        <v>300</v>
      </c>
      <c r="K468" s="110">
        <f>IF(I468="","",J468*I468)</f>
        <v>11280</v>
      </c>
      <c r="L468" s="111" t="str">
        <f>IF(A468=1,K468,"")</f>
        <v/>
      </c>
      <c r="M468" s="111">
        <f>IF(A468=2,K468,"")</f>
        <v>11280</v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/>
      <c r="B469" s="104"/>
      <c r="C469" s="105"/>
      <c r="D469" s="105"/>
      <c r="E469" s="105"/>
      <c r="F469" s="113"/>
      <c r="G469" s="107"/>
      <c r="H469" s="108"/>
      <c r="I469" s="109"/>
      <c r="J469" s="110"/>
      <c r="K469" s="110" t="str">
        <f>IF(I469="","",J469*I469)</f>
        <v/>
      </c>
      <c r="L469" s="111" t="str">
        <f>IF(A469=1,K469,"")</f>
        <v/>
      </c>
      <c r="M469" s="111" t="str">
        <f>IF(A469=2,K469,"")</f>
        <v/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>
        <v>2</v>
      </c>
      <c r="B470" s="104"/>
      <c r="C470" s="105" t="s">
        <v>941</v>
      </c>
      <c r="D470" s="105"/>
      <c r="E470" s="105"/>
      <c r="F470" s="114"/>
      <c r="G470" s="107"/>
      <c r="H470" s="108" t="s">
        <v>947</v>
      </c>
      <c r="I470" s="109">
        <v>0.08</v>
      </c>
      <c r="J470" s="110">
        <v>139684</v>
      </c>
      <c r="K470" s="110">
        <f>IF(I470="","",J470*I470)</f>
        <v>11174.72</v>
      </c>
      <c r="L470" s="111" t="str">
        <f>IF(A470=1,K470,"")</f>
        <v/>
      </c>
      <c r="M470" s="111">
        <f>IF(A470=2,K470,"")</f>
        <v>11174.72</v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/>
      <c r="B471" s="104"/>
      <c r="C471" s="105"/>
      <c r="D471" s="105"/>
      <c r="E471" s="105"/>
      <c r="F471" s="113"/>
      <c r="G471" s="107"/>
      <c r="H471" s="108"/>
      <c r="I471" s="109"/>
      <c r="J471" s="110"/>
      <c r="K471" s="110" t="str">
        <f>IF(I471="","",J471*I471)</f>
        <v/>
      </c>
      <c r="L471" s="111" t="str">
        <f>IF(A471=1,K471,"")</f>
        <v/>
      </c>
      <c r="M471" s="111" t="str">
        <f>IF(A471=2,K471,"")</f>
        <v/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/>
      <c r="B472" s="104"/>
      <c r="C472" s="105"/>
      <c r="D472" s="105"/>
      <c r="E472" s="105"/>
      <c r="F472" s="113"/>
      <c r="G472" s="107"/>
      <c r="H472" s="108"/>
      <c r="I472" s="109"/>
      <c r="J472" s="110"/>
      <c r="K472" s="110" t="str">
        <f>IF(I472="","",J472*I472)</f>
        <v/>
      </c>
      <c r="L472" s="111" t="str">
        <f>IF(A472=1,K472,"")</f>
        <v/>
      </c>
      <c r="M472" s="111" t="str">
        <f>IF(A472=2,K472,"")</f>
        <v/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/>
      <c r="B473" s="104"/>
      <c r="C473" s="105"/>
      <c r="D473" s="105"/>
      <c r="E473" s="105"/>
      <c r="F473" s="113"/>
      <c r="G473" s="107"/>
      <c r="H473" s="108"/>
      <c r="I473" s="109"/>
      <c r="J473" s="110"/>
      <c r="K473" s="110" t="str">
        <f>IF(I473="","",J473*I473)</f>
        <v/>
      </c>
      <c r="L473" s="111" t="str">
        <f>IF(A473=1,K473,"")</f>
        <v/>
      </c>
      <c r="M473" s="111" t="str">
        <f>IF(A473=2,K473,"")</f>
        <v/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/>
      <c r="B474" s="104"/>
      <c r="C474" s="105"/>
      <c r="D474" s="105"/>
      <c r="E474" s="105"/>
      <c r="F474" s="106"/>
      <c r="G474" s="107"/>
      <c r="H474" s="108"/>
      <c r="I474" s="109"/>
      <c r="J474" s="110"/>
      <c r="K474" s="110" t="str">
        <f>IF(I474="","",J474*I474)</f>
        <v/>
      </c>
      <c r="L474" s="111" t="str">
        <f>IF(A474=1,K474,"")</f>
        <v/>
      </c>
      <c r="M474" s="111" t="str">
        <f>IF(A474=2,K474,"")</f>
        <v/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/>
      <c r="B475" s="104"/>
      <c r="C475" s="105"/>
      <c r="D475" s="105"/>
      <c r="E475" s="105"/>
      <c r="F475" s="106"/>
      <c r="G475" s="107"/>
      <c r="H475" s="108"/>
      <c r="I475" s="109"/>
      <c r="J475" s="110"/>
      <c r="K475" s="110" t="str">
        <f>IF(I475="","",J475*I475)</f>
        <v/>
      </c>
      <c r="L475" s="111" t="str">
        <f>IF(A475=1,K475,"")</f>
        <v/>
      </c>
      <c r="M475" s="111" t="str">
        <f>IF(A475=2,K475,"")</f>
        <v/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/>
      <c r="B476" s="104"/>
      <c r="C476" s="105"/>
      <c r="D476" s="105"/>
      <c r="E476" s="105"/>
      <c r="F476" s="106"/>
      <c r="G476" s="107"/>
      <c r="H476" s="108"/>
      <c r="I476" s="109"/>
      <c r="J476" s="110"/>
      <c r="K476" s="110" t="str">
        <f>IF(I476="","",J476*I476)</f>
        <v/>
      </c>
      <c r="L476" s="111" t="str">
        <f>IF(A476=1,K476,"")</f>
        <v/>
      </c>
      <c r="M476" s="111" t="str">
        <f>IF(A476=2,K476,"")</f>
        <v/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/>
      <c r="B477" s="104"/>
      <c r="C477" s="105"/>
      <c r="D477" s="105"/>
      <c r="E477" s="105"/>
      <c r="F477" s="106"/>
      <c r="G477" s="107"/>
      <c r="H477" s="108"/>
      <c r="I477" s="109"/>
      <c r="J477" s="110"/>
      <c r="K477" s="110" t="str">
        <f>IF(I477="","",J477*I477)</f>
        <v/>
      </c>
      <c r="L477" s="111" t="str">
        <f>IF(A477=1,K477,"")</f>
        <v/>
      </c>
      <c r="M477" s="111" t="str">
        <f>IF(A477=2,K477,"")</f>
        <v/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/>
      <c r="B478" s="104"/>
      <c r="C478" s="105"/>
      <c r="D478" s="105"/>
      <c r="E478" s="105"/>
      <c r="F478" s="114"/>
      <c r="G478" s="107"/>
      <c r="H478" s="108"/>
      <c r="I478" s="109"/>
      <c r="J478" s="110"/>
      <c r="K478" s="110" t="str">
        <f>IF(I478="","",J478*I478)</f>
        <v/>
      </c>
      <c r="L478" s="111" t="str">
        <f>IF(A478=1,K478,"")</f>
        <v/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/>
      <c r="B479" s="104"/>
      <c r="C479" s="105"/>
      <c r="D479" s="105"/>
      <c r="E479" s="105"/>
      <c r="F479" s="114"/>
      <c r="G479" s="107"/>
      <c r="H479" s="108"/>
      <c r="I479" s="109"/>
      <c r="J479" s="110"/>
      <c r="K479" s="110" t="str">
        <f>IF(I479="","",J479*I479)</f>
        <v/>
      </c>
      <c r="L479" s="111" t="str">
        <f>IF(A479=1,K479,"")</f>
        <v/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/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/>
      <c r="B481" s="104"/>
      <c r="C481" s="105"/>
      <c r="D481" s="105"/>
      <c r="E481" s="105"/>
      <c r="F481" s="114"/>
      <c r="G481" s="107"/>
      <c r="H481" s="108"/>
      <c r="I481" s="109"/>
      <c r="J481" s="110"/>
      <c r="K481" s="110" t="str">
        <f>IF(I481="","",J481*I481)</f>
        <v/>
      </c>
      <c r="L481" s="111" t="str">
        <f>IF(A481=1,K481,"")</f>
        <v/>
      </c>
      <c r="M481" s="111" t="str">
        <f>IF(A481=2,K481,"")</f>
        <v/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352357.12</v>
      </c>
      <c r="L484" s="119">
        <f>SUM(L464:L483)</f>
        <v>201498.40000000002</v>
      </c>
      <c r="M484" s="119">
        <f>SUM(M464:M483)</f>
        <v>150858.72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9371.1999999999989</v>
      </c>
      <c r="L485" s="126">
        <f>IF($I$4="","",L484/$I$4)</f>
        <v>1515.0255639097745</v>
      </c>
      <c r="M485" s="126">
        <f>IF($I$4="","",M484/$I$4)</f>
        <v>1134.2760902255638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24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1733</v>
      </c>
      <c r="C488" s="84"/>
      <c r="D488" s="84"/>
      <c r="E488" s="84"/>
      <c r="F488" s="84"/>
      <c r="G488" s="84"/>
      <c r="H488" s="85"/>
      <c r="I488" s="86"/>
      <c r="J488" s="87"/>
      <c r="K488" s="87" t="s">
        <v>1752</v>
      </c>
      <c r="L488" s="88"/>
      <c r="M488" s="88"/>
      <c r="N488" s="88"/>
      <c r="O488" s="88"/>
      <c r="P488" s="89">
        <v>159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1751</v>
      </c>
      <c r="C490" s="232"/>
      <c r="D490" s="232"/>
      <c r="E490" s="232"/>
      <c r="F490" s="232"/>
      <c r="G490" s="232"/>
      <c r="H490" s="97" t="s">
        <v>76</v>
      </c>
      <c r="I490" s="98">
        <v>3.2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>
        <v>1</v>
      </c>
      <c r="B491" s="104"/>
      <c r="C491" s="105" t="s">
        <v>1744</v>
      </c>
      <c r="D491" s="105"/>
      <c r="E491" s="105"/>
      <c r="F491" s="106" t="s">
        <v>1753</v>
      </c>
      <c r="G491" s="107"/>
      <c r="H491" s="108" t="s">
        <v>76</v>
      </c>
      <c r="I491" s="109">
        <v>3.1</v>
      </c>
      <c r="J491" s="110">
        <v>1650</v>
      </c>
      <c r="K491" s="110">
        <f>IF(I491="","",J491*I491)</f>
        <v>5115</v>
      </c>
      <c r="L491" s="111">
        <f>IF(A491=1,K491,"")</f>
        <v>5115</v>
      </c>
      <c r="M491" s="111" t="str">
        <f>IF(A491=2,K491,"")</f>
        <v/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/>
      <c r="R491" s="102"/>
    </row>
    <row r="492" spans="1:18" ht="27" customHeight="1">
      <c r="A492" s="103">
        <v>2</v>
      </c>
      <c r="B492" s="104"/>
      <c r="C492" s="105" t="s">
        <v>1754</v>
      </c>
      <c r="D492" s="105"/>
      <c r="E492" s="105"/>
      <c r="F492" s="106" t="s">
        <v>1755</v>
      </c>
      <c r="G492" s="107"/>
      <c r="H492" s="108" t="s">
        <v>76</v>
      </c>
      <c r="I492" s="109">
        <v>3.1</v>
      </c>
      <c r="J492" s="110">
        <v>950</v>
      </c>
      <c r="K492" s="110">
        <f>IF(I492="","",J492*I492)</f>
        <v>2945</v>
      </c>
      <c r="L492" s="111" t="str">
        <f>IF(A492=1,K492,"")</f>
        <v/>
      </c>
      <c r="M492" s="111">
        <f>IF(A492=2,K492,"")</f>
        <v>2945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/>
      <c r="R492" s="102"/>
    </row>
    <row r="493" spans="1:18" ht="27" customHeight="1">
      <c r="A493" s="103"/>
      <c r="B493" s="104"/>
      <c r="C493" s="105"/>
      <c r="D493" s="105"/>
      <c r="E493" s="105"/>
      <c r="F493" s="106"/>
      <c r="G493" s="107"/>
      <c r="H493" s="108"/>
      <c r="I493" s="109"/>
      <c r="J493" s="110"/>
      <c r="K493" s="110" t="str">
        <f>IF(I493="","",J493*I493)</f>
        <v/>
      </c>
      <c r="L493" s="111" t="str">
        <f>IF(A493=1,K493,"")</f>
        <v/>
      </c>
      <c r="M493" s="111" t="str">
        <f>IF(A493=2,K493,"")</f>
        <v/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/>
      <c r="R493" s="102"/>
    </row>
    <row r="494" spans="1:18" ht="27" customHeight="1">
      <c r="A494" s="103">
        <v>2</v>
      </c>
      <c r="B494" s="104"/>
      <c r="C494" s="105" t="s">
        <v>941</v>
      </c>
      <c r="D494" s="105"/>
      <c r="E494" s="105"/>
      <c r="F494" s="113"/>
      <c r="G494" s="107"/>
      <c r="H494" s="108" t="s">
        <v>947</v>
      </c>
      <c r="I494" s="109">
        <v>0.08</v>
      </c>
      <c r="J494" s="110">
        <v>2945</v>
      </c>
      <c r="K494" s="110">
        <f>IF(I494="","",J494*I494)</f>
        <v>235.6</v>
      </c>
      <c r="L494" s="111" t="str">
        <f>IF(A494=1,K494,"")</f>
        <v/>
      </c>
      <c r="M494" s="111">
        <f>IF(A494=2,K494,"")</f>
        <v>235.6</v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/>
      <c r="B495" s="104"/>
      <c r="C495" s="105"/>
      <c r="D495" s="105"/>
      <c r="E495" s="105"/>
      <c r="F495" s="106"/>
      <c r="G495" s="107"/>
      <c r="H495" s="108"/>
      <c r="I495" s="109"/>
      <c r="J495" s="110"/>
      <c r="K495" s="110" t="str">
        <f>IF(I495="","",J495*I495)</f>
        <v/>
      </c>
      <c r="L495" s="111" t="str">
        <f>IF(A495=1,K495,"")</f>
        <v/>
      </c>
      <c r="M495" s="111" t="str">
        <f>IF(A495=2,K495,"")</f>
        <v/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/>
      <c r="B496" s="104"/>
      <c r="C496" s="105"/>
      <c r="D496" s="105"/>
      <c r="E496" s="105"/>
      <c r="F496" s="113"/>
      <c r="G496" s="107"/>
      <c r="H496" s="108"/>
      <c r="I496" s="109"/>
      <c r="J496" s="110"/>
      <c r="K496" s="110" t="str">
        <f>IF(I496="","",J496*I496)</f>
        <v/>
      </c>
      <c r="L496" s="111" t="str">
        <f>IF(A496=1,K496,"")</f>
        <v/>
      </c>
      <c r="M496" s="111" t="str">
        <f>IF(A496=2,K496,"")</f>
        <v/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/>
      <c r="B497" s="104"/>
      <c r="C497" s="105"/>
      <c r="D497" s="105"/>
      <c r="E497" s="105"/>
      <c r="F497" s="114"/>
      <c r="G497" s="107"/>
      <c r="H497" s="108"/>
      <c r="I497" s="109"/>
      <c r="J497" s="110"/>
      <c r="K497" s="110" t="str">
        <f>IF(I497="","",J497*I497)</f>
        <v/>
      </c>
      <c r="L497" s="111" t="str">
        <f>IF(A497=1,K497,"")</f>
        <v/>
      </c>
      <c r="M497" s="111" t="str">
        <f>IF(A497=2,K497,"")</f>
        <v/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/>
      <c r="B498" s="104"/>
      <c r="C498" s="105"/>
      <c r="D498" s="105"/>
      <c r="E498" s="105"/>
      <c r="F498" s="113"/>
      <c r="G498" s="107"/>
      <c r="H498" s="108"/>
      <c r="I498" s="109"/>
      <c r="J498" s="110"/>
      <c r="K498" s="110" t="str">
        <f>IF(I498="","",J498*I498)</f>
        <v/>
      </c>
      <c r="L498" s="111" t="str">
        <f>IF(A498=1,K498,"")</f>
        <v/>
      </c>
      <c r="M498" s="111" t="str">
        <f>IF(A498=2,K498,"")</f>
        <v/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/>
      <c r="B499" s="104"/>
      <c r="C499" s="105"/>
      <c r="D499" s="105"/>
      <c r="E499" s="105"/>
      <c r="F499" s="113"/>
      <c r="G499" s="107"/>
      <c r="H499" s="108"/>
      <c r="I499" s="109"/>
      <c r="J499" s="110"/>
      <c r="K499" s="110" t="str">
        <f>IF(I499="","",J499*I499)</f>
        <v/>
      </c>
      <c r="L499" s="111" t="str">
        <f>IF(A499=1,K499,"")</f>
        <v/>
      </c>
      <c r="M499" s="111" t="str">
        <f>IF(A499=2,K499,"")</f>
        <v/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/>
      <c r="B500" s="104"/>
      <c r="C500" s="105"/>
      <c r="D500" s="105"/>
      <c r="E500" s="105"/>
      <c r="F500" s="113"/>
      <c r="G500" s="107"/>
      <c r="H500" s="108"/>
      <c r="I500" s="109"/>
      <c r="J500" s="110"/>
      <c r="K500" s="110" t="str">
        <f>IF(I500="","",J500*I500)</f>
        <v/>
      </c>
      <c r="L500" s="111" t="str">
        <f>IF(A500=1,K500,"")</f>
        <v/>
      </c>
      <c r="M500" s="111" t="str">
        <f>IF(A500=2,K500,"")</f>
        <v/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/>
      <c r="B501" s="104"/>
      <c r="C501" s="105"/>
      <c r="D501" s="105"/>
      <c r="E501" s="105"/>
      <c r="F501" s="106"/>
      <c r="G501" s="107"/>
      <c r="H501" s="108"/>
      <c r="I501" s="109"/>
      <c r="J501" s="110"/>
      <c r="K501" s="110" t="str">
        <f>IF(I501="","",J501*I501)</f>
        <v/>
      </c>
      <c r="L501" s="111" t="str">
        <f>IF(A501=1,K501,"")</f>
        <v/>
      </c>
      <c r="M501" s="111" t="str">
        <f>IF(A501=2,K501,"")</f>
        <v/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/>
      <c r="B502" s="104"/>
      <c r="C502" s="105"/>
      <c r="D502" s="105"/>
      <c r="E502" s="105"/>
      <c r="F502" s="106"/>
      <c r="G502" s="107"/>
      <c r="H502" s="108"/>
      <c r="I502" s="109"/>
      <c r="J502" s="110"/>
      <c r="K502" s="110" t="str">
        <f>IF(I502="","",J502*I502)</f>
        <v/>
      </c>
      <c r="L502" s="111" t="str">
        <f>IF(A502=1,K502,"")</f>
        <v/>
      </c>
      <c r="M502" s="111" t="str">
        <f>IF(A502=2,K502,"")</f>
        <v/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/>
      <c r="B503" s="104"/>
      <c r="C503" s="105"/>
      <c r="D503" s="105"/>
      <c r="E503" s="105"/>
      <c r="F503" s="106"/>
      <c r="G503" s="107"/>
      <c r="H503" s="108"/>
      <c r="I503" s="109"/>
      <c r="J503" s="110"/>
      <c r="K503" s="110" t="str">
        <f>IF(I503="","",J503*I503)</f>
        <v/>
      </c>
      <c r="L503" s="111" t="str">
        <f>IF(A503=1,K503,"")</f>
        <v/>
      </c>
      <c r="M503" s="111" t="str">
        <f>IF(A503=2,K503,"")</f>
        <v/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/>
      <c r="B504" s="104"/>
      <c r="C504" s="105"/>
      <c r="D504" s="105"/>
      <c r="E504" s="105"/>
      <c r="F504" s="106"/>
      <c r="G504" s="107"/>
      <c r="H504" s="108"/>
      <c r="I504" s="109"/>
      <c r="J504" s="110"/>
      <c r="K504" s="110" t="str">
        <f>IF(I504="","",J504*I504)</f>
        <v/>
      </c>
      <c r="L504" s="111" t="str">
        <f>IF(A504=1,K504,"")</f>
        <v/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/>
      <c r="B505" s="104"/>
      <c r="C505" s="105"/>
      <c r="D505" s="105"/>
      <c r="E505" s="105"/>
      <c r="F505" s="114"/>
      <c r="G505" s="107"/>
      <c r="H505" s="108"/>
      <c r="I505" s="109"/>
      <c r="J505" s="110"/>
      <c r="K505" s="110" t="str">
        <f>IF(I505="","",J505*I505)</f>
        <v/>
      </c>
      <c r="L505" s="111" t="str">
        <f>IF(A505=1,K505,"")</f>
        <v/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/>
      <c r="B506" s="104"/>
      <c r="C506" s="105"/>
      <c r="D506" s="105"/>
      <c r="E506" s="105"/>
      <c r="F506" s="114"/>
      <c r="G506" s="107"/>
      <c r="H506" s="108"/>
      <c r="I506" s="109"/>
      <c r="J506" s="110"/>
      <c r="K506" s="110" t="str">
        <f>IF(I506="","",J506*I506)</f>
        <v/>
      </c>
      <c r="L506" s="111" t="str">
        <f>IF(A506=1,K506,"")</f>
        <v/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/>
      <c r="R506" s="115"/>
    </row>
    <row r="507" spans="1:18" ht="27" customHeight="1">
      <c r="A507" s="103"/>
      <c r="B507" s="104"/>
      <c r="C507" s="105"/>
      <c r="D507" s="105"/>
      <c r="E507" s="105"/>
      <c r="F507" s="113"/>
      <c r="G507" s="107"/>
      <c r="H507" s="108"/>
      <c r="I507" s="109"/>
      <c r="J507" s="110"/>
      <c r="K507" s="110" t="str">
        <f>IF(I507="","",J507*I507)</f>
        <v/>
      </c>
      <c r="L507" s="111" t="str">
        <f>IF(A507=1,K507,"")</f>
        <v/>
      </c>
      <c r="M507" s="111" t="str">
        <f>IF(A507=2,K507,"")</f>
        <v/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/>
      <c r="B509" s="104"/>
      <c r="C509" s="105"/>
      <c r="D509" s="105"/>
      <c r="E509" s="105"/>
      <c r="F509" s="114"/>
      <c r="G509" s="107"/>
      <c r="H509" s="108"/>
      <c r="I509" s="109"/>
      <c r="J509" s="110"/>
      <c r="K509" s="110" t="str">
        <f>IF(I509="","",J509*I509)</f>
        <v/>
      </c>
      <c r="L509" s="111" t="str">
        <f>IF(A509=1,K509,"")</f>
        <v/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8295.6</v>
      </c>
      <c r="L511" s="119">
        <f>SUM(L491:L510)</f>
        <v>5115</v>
      </c>
      <c r="M511" s="119">
        <f>SUM(M491:M510)</f>
        <v>3180.6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2592.375</v>
      </c>
      <c r="L512" s="126">
        <f>IF($I$4="","",L511/$I$4)</f>
        <v>38.458646616541351</v>
      </c>
      <c r="M512" s="126">
        <f>IF($I$4="","",M511/$I$4)</f>
        <v>23.914285714285715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24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1756</v>
      </c>
      <c r="C515" s="84"/>
      <c r="D515" s="84"/>
      <c r="E515" s="84"/>
      <c r="F515" s="84"/>
      <c r="G515" s="84"/>
      <c r="H515" s="85"/>
      <c r="I515" s="86"/>
      <c r="J515" s="87"/>
      <c r="K515" s="87" t="s">
        <v>1758</v>
      </c>
      <c r="L515" s="88"/>
      <c r="M515" s="88"/>
      <c r="N515" s="88"/>
      <c r="O515" s="88"/>
      <c r="P515" s="89">
        <v>160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1757</v>
      </c>
      <c r="C517" s="232"/>
      <c r="D517" s="232"/>
      <c r="E517" s="232"/>
      <c r="F517" s="232"/>
      <c r="G517" s="232"/>
      <c r="H517" s="97" t="s">
        <v>110</v>
      </c>
      <c r="I517" s="98">
        <v>3.2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2</v>
      </c>
      <c r="B518" s="104"/>
      <c r="C518" s="105" t="s">
        <v>1189</v>
      </c>
      <c r="D518" s="105"/>
      <c r="E518" s="105"/>
      <c r="F518" s="106" t="s">
        <v>1759</v>
      </c>
      <c r="G518" s="107"/>
      <c r="H518" s="108" t="s">
        <v>76</v>
      </c>
      <c r="I518" s="109">
        <v>1.1100000000000001</v>
      </c>
      <c r="J518" s="110">
        <v>650</v>
      </c>
      <c r="K518" s="110">
        <f>IF(I518="","",J518*I518)</f>
        <v>721.50000000000011</v>
      </c>
      <c r="L518" s="111" t="str">
        <f>IF(A518=1,K518,"")</f>
        <v/>
      </c>
      <c r="M518" s="111">
        <f>IF(A518=2,K518,"")</f>
        <v>721.50000000000011</v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/>
      <c r="R518" s="102"/>
    </row>
    <row r="519" spans="1:18" ht="27" customHeight="1">
      <c r="A519" s="103">
        <v>2</v>
      </c>
      <c r="B519" s="104"/>
      <c r="C519" s="105" t="s">
        <v>935</v>
      </c>
      <c r="D519" s="105"/>
      <c r="E519" s="105"/>
      <c r="F519" s="106"/>
      <c r="G519" s="107"/>
      <c r="H519" s="108" t="s">
        <v>76</v>
      </c>
      <c r="I519" s="109">
        <v>0.51</v>
      </c>
      <c r="J519" s="110">
        <v>0</v>
      </c>
      <c r="K519" s="110">
        <f>IF(I519="","",J519*I519)</f>
        <v>0</v>
      </c>
      <c r="L519" s="111" t="str">
        <f>IF(A519=1,K519,"")</f>
        <v/>
      </c>
      <c r="M519" s="111">
        <f>IF(A519=2,K519,"")</f>
        <v>0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 t="s">
        <v>948</v>
      </c>
      <c r="R519" s="102"/>
    </row>
    <row r="520" spans="1:18" ht="27" customHeight="1">
      <c r="A520" s="103">
        <v>2</v>
      </c>
      <c r="B520" s="104"/>
      <c r="C520" s="105" t="s">
        <v>1760</v>
      </c>
      <c r="D520" s="105"/>
      <c r="E520" s="105"/>
      <c r="F520" s="106"/>
      <c r="G520" s="107"/>
      <c r="H520" s="108" t="s">
        <v>68</v>
      </c>
      <c r="I520" s="109">
        <v>0.12</v>
      </c>
      <c r="J520" s="110">
        <v>15000</v>
      </c>
      <c r="K520" s="110">
        <f>IF(I520="","",J520*I520)</f>
        <v>1800</v>
      </c>
      <c r="L520" s="111" t="str">
        <f>IF(A520=1,K520,"")</f>
        <v/>
      </c>
      <c r="M520" s="111">
        <f>IF(A520=2,K520,"")</f>
        <v>1800</v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/>
      <c r="R520" s="102"/>
    </row>
    <row r="521" spans="1:18" ht="27" customHeight="1">
      <c r="A521" s="103">
        <v>2</v>
      </c>
      <c r="B521" s="104"/>
      <c r="C521" s="105" t="s">
        <v>1469</v>
      </c>
      <c r="D521" s="105"/>
      <c r="E521" s="105"/>
      <c r="F521" s="113"/>
      <c r="G521" s="107"/>
      <c r="H521" s="108" t="s">
        <v>68</v>
      </c>
      <c r="I521" s="109">
        <v>0.02</v>
      </c>
      <c r="J521" s="110">
        <v>20000</v>
      </c>
      <c r="K521" s="110">
        <f>IF(I521="","",J521*I521)</f>
        <v>400</v>
      </c>
      <c r="L521" s="111" t="str">
        <f>IF(A521=1,K521,"")</f>
        <v/>
      </c>
      <c r="M521" s="111">
        <f>IF(A521=2,K521,"")</f>
        <v>400</v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>
        <v>2</v>
      </c>
      <c r="B522" s="104"/>
      <c r="C522" s="105" t="s">
        <v>1761</v>
      </c>
      <c r="D522" s="105"/>
      <c r="E522" s="105"/>
      <c r="F522" s="106"/>
      <c r="G522" s="107"/>
      <c r="H522" s="108" t="s">
        <v>110</v>
      </c>
      <c r="I522" s="109">
        <v>3.2</v>
      </c>
      <c r="J522" s="110">
        <v>1600</v>
      </c>
      <c r="K522" s="110">
        <f>IF(I522="","",J522*I522)</f>
        <v>5120</v>
      </c>
      <c r="L522" s="111" t="str">
        <f>IF(A522=1,K522,"")</f>
        <v/>
      </c>
      <c r="M522" s="111">
        <f>IF(A522=2,K522,"")</f>
        <v>5120</v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>
        <v>1</v>
      </c>
      <c r="B523" s="104"/>
      <c r="C523" s="105" t="s">
        <v>1762</v>
      </c>
      <c r="D523" s="105"/>
      <c r="E523" s="105"/>
      <c r="F523" s="113"/>
      <c r="G523" s="107"/>
      <c r="H523" s="108" t="s">
        <v>643</v>
      </c>
      <c r="I523" s="109">
        <v>5</v>
      </c>
      <c r="J523" s="110">
        <v>1560</v>
      </c>
      <c r="K523" s="110">
        <f>IF(I523="","",J523*I523)</f>
        <v>7800</v>
      </c>
      <c r="L523" s="111">
        <f>IF(A523=1,K523,"")</f>
        <v>7800</v>
      </c>
      <c r="M523" s="111" t="str">
        <f>IF(A523=2,K523,"")</f>
        <v/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>
        <v>1</v>
      </c>
      <c r="B524" s="104"/>
      <c r="C524" s="105" t="s">
        <v>936</v>
      </c>
      <c r="D524" s="105"/>
      <c r="E524" s="105"/>
      <c r="F524" s="114"/>
      <c r="G524" s="107"/>
      <c r="H524" s="108" t="s">
        <v>68</v>
      </c>
      <c r="I524" s="109">
        <v>0.12</v>
      </c>
      <c r="J524" s="110">
        <v>20800</v>
      </c>
      <c r="K524" s="110">
        <f>IF(I524="","",J524*I524)</f>
        <v>2496</v>
      </c>
      <c r="L524" s="111">
        <f>IF(A524=1,K524,"")</f>
        <v>2496</v>
      </c>
      <c r="M524" s="111" t="str">
        <f>IF(A524=2,K524,"")</f>
        <v/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 t="s">
        <v>949</v>
      </c>
      <c r="R524" s="82"/>
    </row>
    <row r="525" spans="1:18" ht="27" customHeight="1">
      <c r="A525" s="103">
        <v>1</v>
      </c>
      <c r="B525" s="104"/>
      <c r="C525" s="105" t="s">
        <v>1763</v>
      </c>
      <c r="D525" s="105"/>
      <c r="E525" s="105"/>
      <c r="F525" s="113"/>
      <c r="G525" s="107"/>
      <c r="H525" s="108" t="s">
        <v>643</v>
      </c>
      <c r="I525" s="109">
        <v>0.3</v>
      </c>
      <c r="J525" s="110">
        <v>2350</v>
      </c>
      <c r="K525" s="110">
        <f>IF(I525="","",J525*I525)</f>
        <v>705</v>
      </c>
      <c r="L525" s="111">
        <f>IF(A525=1,K525,"")</f>
        <v>705</v>
      </c>
      <c r="M525" s="111" t="str">
        <f>IF(A525=2,K525,"")</f>
        <v/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>
        <v>1</v>
      </c>
      <c r="B526" s="104"/>
      <c r="C526" s="105" t="s">
        <v>352</v>
      </c>
      <c r="D526" s="105"/>
      <c r="E526" s="105"/>
      <c r="F526" s="113"/>
      <c r="G526" s="107"/>
      <c r="H526" s="108" t="s">
        <v>68</v>
      </c>
      <c r="I526" s="109">
        <v>0.13440000000000002</v>
      </c>
      <c r="J526" s="110">
        <v>1900</v>
      </c>
      <c r="K526" s="110">
        <f>IF(I526="","",J526*I526)</f>
        <v>255.36000000000004</v>
      </c>
      <c r="L526" s="111">
        <f>IF(A526=1,K526,"")</f>
        <v>255.36000000000004</v>
      </c>
      <c r="M526" s="111" t="str">
        <f>IF(A526=2,K526,"")</f>
        <v/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 t="s">
        <v>855</v>
      </c>
      <c r="R526" s="82"/>
    </row>
    <row r="527" spans="1:18" ht="27" customHeight="1">
      <c r="A527" s="103"/>
      <c r="B527" s="104"/>
      <c r="C527" s="105"/>
      <c r="D527" s="105"/>
      <c r="E527" s="105"/>
      <c r="F527" s="113"/>
      <c r="G527" s="107"/>
      <c r="H527" s="108"/>
      <c r="I527" s="109"/>
      <c r="J527" s="110"/>
      <c r="K527" s="110" t="str">
        <f>IF(I527="","",J527*I527)</f>
        <v/>
      </c>
      <c r="L527" s="111" t="str">
        <f>IF(A527=1,K527,"")</f>
        <v/>
      </c>
      <c r="M527" s="111" t="str">
        <f>IF(A527=2,K527,"")</f>
        <v/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>
        <v>2</v>
      </c>
      <c r="B528" s="104"/>
      <c r="C528" s="105" t="s">
        <v>941</v>
      </c>
      <c r="D528" s="105"/>
      <c r="E528" s="105"/>
      <c r="F528" s="106"/>
      <c r="G528" s="107"/>
      <c r="H528" s="108" t="s">
        <v>947</v>
      </c>
      <c r="I528" s="109">
        <v>0.08</v>
      </c>
      <c r="J528" s="110">
        <v>10847</v>
      </c>
      <c r="K528" s="110">
        <f>IF(I528="","",J528*I528)</f>
        <v>867.76</v>
      </c>
      <c r="L528" s="111" t="str">
        <f>IF(A528=1,K528,"")</f>
        <v/>
      </c>
      <c r="M528" s="111">
        <f>IF(A528=2,K528,"")</f>
        <v>867.76</v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/>
      <c r="B529" s="104"/>
      <c r="C529" s="105"/>
      <c r="D529" s="105"/>
      <c r="E529" s="105"/>
      <c r="F529" s="106"/>
      <c r="G529" s="107"/>
      <c r="H529" s="108"/>
      <c r="I529" s="109"/>
      <c r="J529" s="110"/>
      <c r="K529" s="110" t="str">
        <f>IF(I529="","",J529*I529)</f>
        <v/>
      </c>
      <c r="L529" s="111" t="str">
        <f>IF(A529=1,K529,"")</f>
        <v/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/>
      <c r="B530" s="104"/>
      <c r="C530" s="105"/>
      <c r="D530" s="105"/>
      <c r="E530" s="105"/>
      <c r="F530" s="106"/>
      <c r="G530" s="107"/>
      <c r="H530" s="108"/>
      <c r="I530" s="109"/>
      <c r="J530" s="110"/>
      <c r="K530" s="110" t="str">
        <f>IF(I530="","",J530*I530)</f>
        <v/>
      </c>
      <c r="L530" s="111" t="str">
        <f>IF(A530=1,K530,"")</f>
        <v/>
      </c>
      <c r="M530" s="111" t="str">
        <f>IF(A530=2,K530,"")</f>
        <v/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/>
      <c r="B531" s="104"/>
      <c r="C531" s="105"/>
      <c r="D531" s="105"/>
      <c r="E531" s="105"/>
      <c r="F531" s="106"/>
      <c r="G531" s="107"/>
      <c r="H531" s="108"/>
      <c r="I531" s="109"/>
      <c r="J531" s="110"/>
      <c r="K531" s="110" t="str">
        <f>IF(I531="","",J531*I531)</f>
        <v/>
      </c>
      <c r="L531" s="111" t="str">
        <f>IF(A531=1,K531,"")</f>
        <v/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/>
      <c r="B532" s="104"/>
      <c r="C532" s="105"/>
      <c r="D532" s="105"/>
      <c r="E532" s="105"/>
      <c r="F532" s="114"/>
      <c r="G532" s="107"/>
      <c r="H532" s="108"/>
      <c r="I532" s="109"/>
      <c r="J532" s="110"/>
      <c r="K532" s="110" t="str">
        <f>IF(I532="","",J532*I532)</f>
        <v/>
      </c>
      <c r="L532" s="111" t="str">
        <f>IF(A532=1,K532,"")</f>
        <v/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/>
      <c r="B533" s="104"/>
      <c r="C533" s="105"/>
      <c r="D533" s="105"/>
      <c r="E533" s="105"/>
      <c r="F533" s="114"/>
      <c r="G533" s="107"/>
      <c r="H533" s="108"/>
      <c r="I533" s="109"/>
      <c r="J533" s="110"/>
      <c r="K533" s="110" t="str">
        <f>IF(I533="","",J533*I533)</f>
        <v/>
      </c>
      <c r="L533" s="111" t="str">
        <f>IF(A533=1,K533,"")</f>
        <v/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/>
      <c r="R533" s="115"/>
    </row>
    <row r="534" spans="1:18" ht="27" customHeight="1">
      <c r="A534" s="103"/>
      <c r="B534" s="104"/>
      <c r="C534" s="105"/>
      <c r="D534" s="105"/>
      <c r="E534" s="105"/>
      <c r="F534" s="113"/>
      <c r="G534" s="107"/>
      <c r="H534" s="108"/>
      <c r="I534" s="109"/>
      <c r="J534" s="110"/>
      <c r="K534" s="110" t="str">
        <f>IF(I534="","",J534*I534)</f>
        <v/>
      </c>
      <c r="L534" s="111" t="str">
        <f>IF(A534=1,K534,"")</f>
        <v/>
      </c>
      <c r="M534" s="111" t="str">
        <f>IF(A534=2,K534,"")</f>
        <v/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/>
      <c r="B536" s="104"/>
      <c r="C536" s="105"/>
      <c r="D536" s="105"/>
      <c r="E536" s="105"/>
      <c r="F536" s="114"/>
      <c r="G536" s="107"/>
      <c r="H536" s="108"/>
      <c r="I536" s="109"/>
      <c r="J536" s="110"/>
      <c r="K536" s="110" t="str">
        <f>IF(I536="","",J536*I536)</f>
        <v/>
      </c>
      <c r="L536" s="111" t="str">
        <f>IF(A536=1,K536,"")</f>
        <v/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20165.62</v>
      </c>
      <c r="L538" s="119">
        <f>SUM(L518:L537)</f>
        <v>11256.36</v>
      </c>
      <c r="M538" s="119">
        <f>SUM(M518:M537)</f>
        <v>8909.26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6301.7562499999995</v>
      </c>
      <c r="L539" s="126">
        <f>IF($I$4="","",L538/$I$4)</f>
        <v>84.634285714285724</v>
      </c>
      <c r="M539" s="126">
        <f>IF($I$4="","",M538/$I$4)</f>
        <v>66.986917293233091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imeMode="hiragana" allowBlank="1" showInputMessage="1" showErrorMessage="1" sqref="H2:H3 C2:G2 B538:C540 B457:B463 C5:F24 C29:G29 D81:H81 D54:H54 B25:B31 C56:G56 B1:B4 H488:H489 D540:H540 C83:G83 H515:H516 Q2:Q27 H29:H30 B52:B58 D27:H27 B79:B85 C110:G110 H56:H57 D108:H108 C137:G137 C59:F78 C32:F51 D135:H135 B133:B139 C164:G164 B106:B112 H110:H111 D162:H162 B160:B166 C191:G191 C113:F132 H137:H138 D189:H189 B187:B193 C218:G218 C140:F159 H164:H165 D216:H216 C245:G245 C167:F186 Q110:Q135 D243:H243 B241:B247 C272:G272 B214:B220 H218:H219 D270:H270 C299:G299 C221:F240 Q218:Q243 H245:H246 B268:B274 D297:H297 B295:B301 C326:G326 H272:H273 D324:H324 C353:G353 C275:F294 C248:F267 D351:H351 B349:B355 C380:G380 B322:B328 H326:H327 D378:H378 C407:G407 C329:F348 Q326:Q351 D405:H405 B403:B409 C434:G434 B376:B382 H380:H381 D432:H432 C461:G461 C383:F402 Q380:Q405 D459:H459 B484:B490 C488:G488 B430:B436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9973A55E-A958-4398-81FD-A0A56F341842}"/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6DBF18F5-5DEC-4FBE-8CBD-6002F445CDF3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DEC7DC28-9B2D-4133-8141-1495109A0597}">
      <formula1>単位</formula1>
    </dataValidation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73C63BD2-EF9B-4CB2-8915-C4AA59111C66}"/>
    <dataValidation imeMode="disabled" allowBlank="1" showInputMessage="1" showErrorMessage="1" sqref="A538:A540 A430:A435 A403:A408 A457:A462 A1:A3 A484:A489 A25:A30 A52:A57 A79:A84 A106:A111 A133:A138 A160:A165 A187:A192 A214:A219 A241:A246 A268:A273 A295:A300 A322:A327 A349:A354 A376:A381 A511:A516" xr:uid="{843E3820-9C9E-47DE-9ADB-CBAB37748ADC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93674F7A-D0DE-460E-99F8-7C0FE2A50F4C}">
      <formula1>1</formula1>
      <formula2>6</formula2>
    </dataValidation>
    <dataValidation allowBlank="1" sqref="B5:B24 B464:B483 B491:B510 B32:B51 B59:B78 B86:B105 B113:B132 B140:B159 B167:B186 B194:B213 B221:B240 B248:B267 B275:B294 B302:B321 B329:B348 B356:B375 B383:B402 B410:B429 B437:B456 B518:B537" xr:uid="{C2266369-4A62-4F75-8AC0-DD7FB24F21FB}"/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D19AD4BE-761E-40D5-BB49-ABEB7122C13D}">
      <formula1>1</formula1>
      <formula2>5</formula2>
    </dataValidation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27358-5B1A-407E-B07B-22F1CC76D98D}">
  <sheetPr>
    <pageSetUpPr fitToPage="1"/>
  </sheetPr>
  <dimension ref="A1:R540"/>
  <sheetViews>
    <sheetView topLeftCell="F515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24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1672</v>
      </c>
      <c r="C2" s="84"/>
      <c r="D2" s="84"/>
      <c r="E2" s="84"/>
      <c r="F2" s="84"/>
      <c r="G2" s="84"/>
      <c r="H2" s="85"/>
      <c r="I2" s="86"/>
      <c r="J2" s="87"/>
      <c r="K2" s="87" t="s">
        <v>1765</v>
      </c>
      <c r="L2" s="88"/>
      <c r="M2" s="88"/>
      <c r="N2" s="88"/>
      <c r="O2" s="88"/>
      <c r="P2" s="89">
        <v>161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1764</v>
      </c>
      <c r="C4" s="232"/>
      <c r="D4" s="232"/>
      <c r="E4" s="232"/>
      <c r="F4" s="232"/>
      <c r="G4" s="232"/>
      <c r="H4" s="97" t="s">
        <v>110</v>
      </c>
      <c r="I4" s="98">
        <v>14.5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/>
      <c r="B5" s="104"/>
      <c r="C5" s="105"/>
      <c r="D5" s="105"/>
      <c r="E5" s="105"/>
      <c r="F5" s="106"/>
      <c r="G5" s="107"/>
      <c r="H5" s="108"/>
      <c r="I5" s="109"/>
      <c r="J5" s="110"/>
      <c r="K5" s="110" t="str">
        <f>IF(I5="","",J5*I5)</f>
        <v/>
      </c>
      <c r="L5" s="111" t="str">
        <f>IF(A5=1,K5,"")</f>
        <v/>
      </c>
      <c r="M5" s="111" t="str">
        <f>IF(A5=2,K5,"")</f>
        <v/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/>
      <c r="R5" s="102"/>
    </row>
    <row r="6" spans="1:18" ht="27" customHeight="1">
      <c r="A6" s="103">
        <v>2</v>
      </c>
      <c r="B6" s="104"/>
      <c r="C6" s="105" t="s">
        <v>798</v>
      </c>
      <c r="D6" s="105"/>
      <c r="E6" s="105"/>
      <c r="F6" s="106"/>
      <c r="G6" s="107">
        <v>18</v>
      </c>
      <c r="H6" s="108" t="s">
        <v>791</v>
      </c>
      <c r="I6" s="109">
        <v>0.14000000000000001</v>
      </c>
      <c r="J6" s="110">
        <v>20000</v>
      </c>
      <c r="K6" s="110">
        <f>IF(I6="","",J6*I6)</f>
        <v>2800.0000000000005</v>
      </c>
      <c r="L6" s="111" t="str">
        <f>IF(A6=1,K6,"")</f>
        <v/>
      </c>
      <c r="M6" s="111">
        <f>IF(A6=2,K6,"")</f>
        <v>2800.0000000000005</v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/>
      <c r="R6" s="102"/>
    </row>
    <row r="7" spans="1:18" ht="27" customHeight="1">
      <c r="A7" s="103"/>
      <c r="B7" s="104"/>
      <c r="C7" s="105"/>
      <c r="D7" s="105"/>
      <c r="E7" s="105"/>
      <c r="F7" s="106"/>
      <c r="G7" s="107"/>
      <c r="H7" s="108"/>
      <c r="I7" s="109"/>
      <c r="J7" s="110"/>
      <c r="K7" s="110" t="str">
        <f>IF(I7="","",J7*I7)</f>
        <v/>
      </c>
      <c r="L7" s="111" t="str">
        <f>IF(A7=1,K7,"")</f>
        <v/>
      </c>
      <c r="M7" s="111" t="str">
        <f>IF(A7=2,K7,"")</f>
        <v/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/>
      <c r="R7" s="102"/>
    </row>
    <row r="8" spans="1:18" ht="27" customHeight="1">
      <c r="A8" s="103">
        <v>2</v>
      </c>
      <c r="B8" s="104"/>
      <c r="C8" s="105" t="s">
        <v>784</v>
      </c>
      <c r="D8" s="105"/>
      <c r="E8" s="105"/>
      <c r="F8" s="113"/>
      <c r="G8" s="107"/>
      <c r="H8" s="108" t="s">
        <v>750</v>
      </c>
      <c r="I8" s="109">
        <v>0.14000000000000001</v>
      </c>
      <c r="J8" s="110">
        <v>32000</v>
      </c>
      <c r="K8" s="110">
        <f>IF(I8="","",J8*I8)</f>
        <v>4480</v>
      </c>
      <c r="L8" s="111" t="str">
        <f>IF(A8=1,K8,"")</f>
        <v/>
      </c>
      <c r="M8" s="111">
        <f>IF(A8=2,K8,"")</f>
        <v>4480</v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>
        <v>2</v>
      </c>
      <c r="B9" s="104"/>
      <c r="C9" s="105" t="s">
        <v>785</v>
      </c>
      <c r="D9" s="105"/>
      <c r="E9" s="105"/>
      <c r="F9" s="106"/>
      <c r="G9" s="107"/>
      <c r="H9" s="108" t="s">
        <v>750</v>
      </c>
      <c r="I9" s="109">
        <v>0.28999999999999998</v>
      </c>
      <c r="J9" s="110">
        <v>28200</v>
      </c>
      <c r="K9" s="110">
        <f>IF(I9="","",J9*I9)</f>
        <v>8177.9999999999991</v>
      </c>
      <c r="L9" s="111" t="str">
        <f>IF(A9=1,K9,"")</f>
        <v/>
      </c>
      <c r="M9" s="111">
        <f>IF(A9=2,K9,"")</f>
        <v>8177.9999999999991</v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>
        <v>2</v>
      </c>
      <c r="B10" s="104"/>
      <c r="C10" s="105" t="s">
        <v>786</v>
      </c>
      <c r="D10" s="105"/>
      <c r="E10" s="105"/>
      <c r="F10" s="113"/>
      <c r="G10" s="107"/>
      <c r="H10" s="108" t="s">
        <v>793</v>
      </c>
      <c r="I10" s="109">
        <v>13.8</v>
      </c>
      <c r="J10" s="110">
        <v>155</v>
      </c>
      <c r="K10" s="110">
        <f>IF(I10="","",J10*I10)</f>
        <v>2139</v>
      </c>
      <c r="L10" s="111" t="str">
        <f>IF(A10=1,K10,"")</f>
        <v/>
      </c>
      <c r="M10" s="111">
        <f>IF(A10=2,K10,"")</f>
        <v>2139</v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/>
      <c r="B11" s="104"/>
      <c r="C11" s="105"/>
      <c r="D11" s="105"/>
      <c r="E11" s="105"/>
      <c r="F11" s="114"/>
      <c r="G11" s="107"/>
      <c r="H11" s="108"/>
      <c r="I11" s="109"/>
      <c r="J11" s="110"/>
      <c r="K11" s="110" t="str">
        <f>IF(I11="","",J11*I11)</f>
        <v/>
      </c>
      <c r="L11" s="111" t="str">
        <f>IF(A11=1,K11,"")</f>
        <v/>
      </c>
      <c r="M11" s="111" t="str">
        <f>IF(A11=2,K11,"")</f>
        <v/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/>
      <c r="B12" s="104"/>
      <c r="C12" s="105"/>
      <c r="D12" s="105"/>
      <c r="E12" s="105"/>
      <c r="F12" s="113"/>
      <c r="G12" s="107"/>
      <c r="H12" s="108"/>
      <c r="I12" s="109"/>
      <c r="J12" s="110"/>
      <c r="K12" s="110" t="str">
        <f>IF(I12="","",J12*I12)</f>
        <v/>
      </c>
      <c r="L12" s="111" t="str">
        <f>IF(A12=1,K12,"")</f>
        <v/>
      </c>
      <c r="M12" s="111" t="str">
        <f>IF(A12=2,K12,"")</f>
        <v/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/>
      <c r="B14" s="104"/>
      <c r="C14" s="105" t="s">
        <v>1677</v>
      </c>
      <c r="D14" s="105"/>
      <c r="E14" s="105"/>
      <c r="F14" s="113"/>
      <c r="G14" s="107">
        <v>9.8000000000000007</v>
      </c>
      <c r="H14" s="108" t="s">
        <v>791</v>
      </c>
      <c r="I14" s="109"/>
      <c r="J14" s="110">
        <v>28900</v>
      </c>
      <c r="K14" s="110" t="str">
        <f>IF(I14="","",J14*I14)</f>
        <v/>
      </c>
      <c r="L14" s="111" t="str">
        <f>IF(A14=1,K14,"")</f>
        <v/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/>
      <c r="B15" s="104"/>
      <c r="C15" s="105" t="s">
        <v>781</v>
      </c>
      <c r="D15" s="105"/>
      <c r="E15" s="105"/>
      <c r="F15" s="106"/>
      <c r="G15" s="107">
        <v>9.8000000000000007</v>
      </c>
      <c r="H15" s="108" t="s">
        <v>791</v>
      </c>
      <c r="I15" s="109"/>
      <c r="J15" s="110">
        <v>10000</v>
      </c>
      <c r="K15" s="110" t="str">
        <f>IF(I15="","",J15*I15)</f>
        <v/>
      </c>
      <c r="L15" s="111" t="str">
        <f>IF(A15=1,K15,"")</f>
        <v/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>
        <v>2</v>
      </c>
      <c r="B16" s="104"/>
      <c r="C16" s="105" t="s">
        <v>790</v>
      </c>
      <c r="D16" s="105"/>
      <c r="E16" s="105"/>
      <c r="F16" s="106"/>
      <c r="G16" s="107"/>
      <c r="H16" s="108" t="s">
        <v>750</v>
      </c>
      <c r="I16" s="109">
        <v>1</v>
      </c>
      <c r="J16" s="110">
        <v>30600</v>
      </c>
      <c r="K16" s="110">
        <f>IF(I16="","",J16*I16)</f>
        <v>30600</v>
      </c>
      <c r="L16" s="111" t="str">
        <f>IF(A16=1,K16,"")</f>
        <v/>
      </c>
      <c r="M16" s="111">
        <f>IF(A16=2,K16,"")</f>
        <v>30600</v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>
        <v>2</v>
      </c>
      <c r="B17" s="104"/>
      <c r="C17" s="105" t="s">
        <v>786</v>
      </c>
      <c r="D17" s="105"/>
      <c r="E17" s="105"/>
      <c r="F17" s="106"/>
      <c r="G17" s="107"/>
      <c r="H17" s="108" t="s">
        <v>793</v>
      </c>
      <c r="I17" s="109">
        <v>20</v>
      </c>
      <c r="J17" s="110">
        <v>155</v>
      </c>
      <c r="K17" s="110">
        <f>IF(I17="","",J17*I17)</f>
        <v>3100</v>
      </c>
      <c r="L17" s="111" t="str">
        <f>IF(A17=1,K17,"")</f>
        <v/>
      </c>
      <c r="M17" s="111">
        <f>IF(A17=2,K17,"")</f>
        <v>3100</v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>
        <v>2</v>
      </c>
      <c r="B18" s="104"/>
      <c r="C18" s="105" t="s">
        <v>789</v>
      </c>
      <c r="D18" s="105"/>
      <c r="E18" s="105"/>
      <c r="F18" s="106"/>
      <c r="G18" s="107">
        <v>5.8</v>
      </c>
      <c r="H18" s="108" t="s">
        <v>791</v>
      </c>
      <c r="I18" s="109">
        <v>1</v>
      </c>
      <c r="J18" s="110">
        <v>10000</v>
      </c>
      <c r="K18" s="110">
        <f>IF(I18="","",J18*I18)</f>
        <v>10000</v>
      </c>
      <c r="L18" s="111" t="str">
        <f>IF(A18=1,K18,"")</f>
        <v/>
      </c>
      <c r="M18" s="111">
        <f>IF(A18=2,K18,"")</f>
        <v>10000</v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>
        <v>1</v>
      </c>
      <c r="B19" s="104"/>
      <c r="C19" s="105" t="s">
        <v>1679</v>
      </c>
      <c r="D19" s="105"/>
      <c r="E19" s="105"/>
      <c r="F19" s="114"/>
      <c r="G19" s="107"/>
      <c r="H19" s="108" t="s">
        <v>68</v>
      </c>
      <c r="I19" s="109">
        <v>2.1</v>
      </c>
      <c r="J19" s="110">
        <v>3000</v>
      </c>
      <c r="K19" s="110">
        <f>IF(I19="","",J19*I19)</f>
        <v>6300</v>
      </c>
      <c r="L19" s="111">
        <f>IF(A19=1,K19,"")</f>
        <v>6300</v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/>
      <c r="B20" s="104"/>
      <c r="C20" s="105"/>
      <c r="D20" s="105"/>
      <c r="E20" s="105"/>
      <c r="F20" s="114"/>
      <c r="G20" s="107"/>
      <c r="H20" s="108"/>
      <c r="I20" s="109"/>
      <c r="J20" s="110"/>
      <c r="K20" s="110" t="str">
        <f>IF(I20="","",J20*I20)</f>
        <v/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>
        <v>2</v>
      </c>
      <c r="B21" s="104"/>
      <c r="C21" s="105" t="s">
        <v>941</v>
      </c>
      <c r="D21" s="105"/>
      <c r="E21" s="105"/>
      <c r="F21" s="113"/>
      <c r="G21" s="107"/>
      <c r="H21" s="108" t="s">
        <v>947</v>
      </c>
      <c r="I21" s="109">
        <v>0.08</v>
      </c>
      <c r="J21" s="110">
        <v>61297</v>
      </c>
      <c r="K21" s="110">
        <f>IF(I21="","",J21*I21)</f>
        <v>4903.76</v>
      </c>
      <c r="L21" s="111" t="str">
        <f>IF(A21=1,K21,"")</f>
        <v/>
      </c>
      <c r="M21" s="111">
        <f>IF(A21=2,K21,"")</f>
        <v>4903.76</v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72500.759999999995</v>
      </c>
      <c r="L25" s="119">
        <f>SUM(L5:L24)</f>
        <v>6300</v>
      </c>
      <c r="M25" s="119">
        <f>SUM(M5:M24)</f>
        <v>66200.759999999995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5000.0524137931034</v>
      </c>
      <c r="L26" s="126">
        <f>IF($I$4="","",L25/$I$4)</f>
        <v>434.48275862068965</v>
      </c>
      <c r="M26" s="126">
        <f>IF($I$4="","",M25/$I$4)</f>
        <v>4565.5696551724131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24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1672</v>
      </c>
      <c r="C29" s="84"/>
      <c r="D29" s="84"/>
      <c r="E29" s="84"/>
      <c r="F29" s="84"/>
      <c r="G29" s="84"/>
      <c r="H29" s="85"/>
      <c r="I29" s="86"/>
      <c r="J29" s="87"/>
      <c r="K29" s="87" t="s">
        <v>1767</v>
      </c>
      <c r="L29" s="88"/>
      <c r="M29" s="88"/>
      <c r="N29" s="88"/>
      <c r="O29" s="88"/>
      <c r="P29" s="89">
        <v>162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1766</v>
      </c>
      <c r="C31" s="232"/>
      <c r="D31" s="232"/>
      <c r="E31" s="232"/>
      <c r="F31" s="232"/>
      <c r="G31" s="232"/>
      <c r="H31" s="97" t="s">
        <v>110</v>
      </c>
      <c r="I31" s="98">
        <v>12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/>
      <c r="B32" s="104"/>
      <c r="C32" s="105"/>
      <c r="D32" s="105"/>
      <c r="E32" s="105"/>
      <c r="F32" s="106"/>
      <c r="G32" s="107"/>
      <c r="H32" s="108"/>
      <c r="I32" s="109"/>
      <c r="J32" s="110"/>
      <c r="K32" s="110" t="str">
        <f>IF(I32="","",J32*I32)</f>
        <v/>
      </c>
      <c r="L32" s="111" t="str">
        <f>IF(A32=1,K32,"")</f>
        <v/>
      </c>
      <c r="M32" s="111" t="str">
        <f>IF(A32=2,K32,"")</f>
        <v/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/>
      <c r="R32" s="102"/>
    </row>
    <row r="33" spans="1:18" ht="27" customHeight="1">
      <c r="A33" s="103">
        <v>2</v>
      </c>
      <c r="B33" s="104"/>
      <c r="C33" s="105" t="s">
        <v>798</v>
      </c>
      <c r="D33" s="105"/>
      <c r="E33" s="105"/>
      <c r="F33" s="106" t="s">
        <v>956</v>
      </c>
      <c r="G33" s="107">
        <v>18</v>
      </c>
      <c r="H33" s="108" t="s">
        <v>791</v>
      </c>
      <c r="I33" s="109">
        <v>0.12</v>
      </c>
      <c r="J33" s="110">
        <v>20000</v>
      </c>
      <c r="K33" s="110">
        <f>IF(I33="","",J33*I33)</f>
        <v>2400</v>
      </c>
      <c r="L33" s="111" t="str">
        <f>IF(A33=1,K33,"")</f>
        <v/>
      </c>
      <c r="M33" s="111">
        <f>IF(A33=2,K33,"")</f>
        <v>2400</v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/>
      <c r="R33" s="102"/>
    </row>
    <row r="34" spans="1:18" ht="27" customHeight="1">
      <c r="A34" s="103">
        <v>2</v>
      </c>
      <c r="B34" s="104"/>
      <c r="C34" s="105" t="s">
        <v>789</v>
      </c>
      <c r="D34" s="105"/>
      <c r="E34" s="105"/>
      <c r="F34" s="106"/>
      <c r="G34" s="107">
        <v>5.8</v>
      </c>
      <c r="H34" s="108" t="s">
        <v>791</v>
      </c>
      <c r="I34" s="109">
        <v>0.12</v>
      </c>
      <c r="J34" s="110">
        <v>10000</v>
      </c>
      <c r="K34" s="110">
        <f>IF(I34="","",J34*I34)</f>
        <v>1200</v>
      </c>
      <c r="L34" s="111" t="str">
        <f>IF(A34=1,K34,"")</f>
        <v/>
      </c>
      <c r="M34" s="111">
        <f>IF(A34=2,K34,"")</f>
        <v>1200</v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>
        <v>2</v>
      </c>
      <c r="B35" s="104"/>
      <c r="C35" s="105" t="s">
        <v>784</v>
      </c>
      <c r="D35" s="105"/>
      <c r="E35" s="105"/>
      <c r="F35" s="113"/>
      <c r="G35" s="107"/>
      <c r="H35" s="108" t="s">
        <v>750</v>
      </c>
      <c r="I35" s="109">
        <v>0.12</v>
      </c>
      <c r="J35" s="110">
        <v>29640</v>
      </c>
      <c r="K35" s="110">
        <f>IF(I35="","",J35*I35)</f>
        <v>3556.7999999999997</v>
      </c>
      <c r="L35" s="111" t="str">
        <f>IF(A35=1,K35,"")</f>
        <v/>
      </c>
      <c r="M35" s="111">
        <f>IF(A35=2,K35,"")</f>
        <v>3556.7999999999997</v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>
        <v>2</v>
      </c>
      <c r="B36" s="104"/>
      <c r="C36" s="105" t="s">
        <v>785</v>
      </c>
      <c r="D36" s="105"/>
      <c r="E36" s="105"/>
      <c r="F36" s="106"/>
      <c r="G36" s="107"/>
      <c r="H36" s="108" t="s">
        <v>750</v>
      </c>
      <c r="I36" s="109">
        <v>0.24</v>
      </c>
      <c r="J36" s="110">
        <v>26150</v>
      </c>
      <c r="K36" s="110">
        <f>IF(I36="","",J36*I36)</f>
        <v>6276</v>
      </c>
      <c r="L36" s="111" t="str">
        <f>IF(A36=1,K36,"")</f>
        <v/>
      </c>
      <c r="M36" s="111">
        <f>IF(A36=2,K36,"")</f>
        <v>6276</v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>
        <v>2</v>
      </c>
      <c r="B37" s="104"/>
      <c r="C37" s="105" t="s">
        <v>786</v>
      </c>
      <c r="D37" s="105"/>
      <c r="E37" s="105"/>
      <c r="F37" s="113"/>
      <c r="G37" s="107"/>
      <c r="H37" s="108" t="s">
        <v>793</v>
      </c>
      <c r="I37" s="109">
        <v>11.43</v>
      </c>
      <c r="J37" s="110">
        <v>155</v>
      </c>
      <c r="K37" s="110">
        <f>IF(I37="","",J37*I37)</f>
        <v>1771.6499999999999</v>
      </c>
      <c r="L37" s="111" t="str">
        <f>IF(A37=1,K37,"")</f>
        <v/>
      </c>
      <c r="M37" s="111">
        <f>IF(A37=2,K37,"")</f>
        <v>1771.6499999999999</v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/>
      <c r="B38" s="104"/>
      <c r="C38" s="105"/>
      <c r="D38" s="105"/>
      <c r="E38" s="105"/>
      <c r="F38" s="114"/>
      <c r="G38" s="107"/>
      <c r="H38" s="108"/>
      <c r="I38" s="109"/>
      <c r="J38" s="110"/>
      <c r="K38" s="110" t="str">
        <f>IF(I38="","",J38*I38)</f>
        <v/>
      </c>
      <c r="L38" s="111" t="str">
        <f>IF(A38=1,K38,"")</f>
        <v/>
      </c>
      <c r="M38" s="111" t="str">
        <f>IF(A38=2,K38,"")</f>
        <v/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/>
      <c r="B39" s="104"/>
      <c r="C39" s="105"/>
      <c r="D39" s="105"/>
      <c r="E39" s="105"/>
      <c r="F39" s="113"/>
      <c r="G39" s="107"/>
      <c r="H39" s="108"/>
      <c r="I39" s="109"/>
      <c r="J39" s="110"/>
      <c r="K39" s="110" t="str">
        <f>IF(I39="","",J39*I39)</f>
        <v/>
      </c>
      <c r="L39" s="111" t="str">
        <f>IF(A39=1,K39,"")</f>
        <v/>
      </c>
      <c r="M39" s="111" t="str">
        <f>IF(A39=2,K39,"")</f>
        <v/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/>
      <c r="B40" s="104"/>
      <c r="C40" s="105"/>
      <c r="D40" s="105"/>
      <c r="E40" s="105"/>
      <c r="F40" s="113"/>
      <c r="G40" s="107"/>
      <c r="H40" s="108"/>
      <c r="I40" s="109"/>
      <c r="J40" s="110"/>
      <c r="K40" s="110" t="str">
        <f>IF(I40="","",J40*I40)</f>
        <v/>
      </c>
      <c r="L40" s="111" t="str">
        <f>IF(A40=1,K40,"")</f>
        <v/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>
        <v>2</v>
      </c>
      <c r="B41" s="104"/>
      <c r="C41" s="105" t="s">
        <v>1677</v>
      </c>
      <c r="D41" s="105"/>
      <c r="E41" s="105"/>
      <c r="F41" s="113" t="s">
        <v>1690</v>
      </c>
      <c r="G41" s="107">
        <v>9.8000000000000007</v>
      </c>
      <c r="H41" s="108" t="s">
        <v>791</v>
      </c>
      <c r="I41" s="109">
        <v>4.8000000000000001E-2</v>
      </c>
      <c r="J41" s="110">
        <v>28900</v>
      </c>
      <c r="K41" s="110">
        <f>IF(I41="","",J41*I41)</f>
        <v>1387.2</v>
      </c>
      <c r="L41" s="111" t="str">
        <f>IF(A41=1,K41,"")</f>
        <v/>
      </c>
      <c r="M41" s="111">
        <f>IF(A41=2,K41,"")</f>
        <v>1387.2</v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>
        <v>2</v>
      </c>
      <c r="B42" s="104"/>
      <c r="C42" s="105" t="s">
        <v>781</v>
      </c>
      <c r="D42" s="105"/>
      <c r="E42" s="105"/>
      <c r="F42" s="106" t="s">
        <v>1691</v>
      </c>
      <c r="G42" s="107">
        <v>9.8000000000000007</v>
      </c>
      <c r="H42" s="108" t="s">
        <v>791</v>
      </c>
      <c r="I42" s="109">
        <v>1.2E-2</v>
      </c>
      <c r="J42" s="110">
        <v>10000</v>
      </c>
      <c r="K42" s="110">
        <f>IF(I42="","",J42*I42)</f>
        <v>120</v>
      </c>
      <c r="L42" s="111" t="str">
        <f>IF(A42=1,K42,"")</f>
        <v/>
      </c>
      <c r="M42" s="111">
        <f>IF(A42=2,K42,"")</f>
        <v>120</v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>
        <v>2</v>
      </c>
      <c r="B43" s="104"/>
      <c r="C43" s="105" t="s">
        <v>784</v>
      </c>
      <c r="D43" s="105"/>
      <c r="E43" s="105"/>
      <c r="F43" s="106"/>
      <c r="G43" s="107"/>
      <c r="H43" s="108" t="s">
        <v>750</v>
      </c>
      <c r="I43" s="109">
        <v>0.06</v>
      </c>
      <c r="J43" s="110">
        <v>29640</v>
      </c>
      <c r="K43" s="110">
        <f>IF(I43="","",J43*I43)</f>
        <v>1778.3999999999999</v>
      </c>
      <c r="L43" s="111" t="str">
        <f>IF(A43=1,K43,"")</f>
        <v/>
      </c>
      <c r="M43" s="111">
        <f>IF(A43=2,K43,"")</f>
        <v>1778.3999999999999</v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>
        <v>2</v>
      </c>
      <c r="B44" s="104"/>
      <c r="C44" s="105" t="s">
        <v>1678</v>
      </c>
      <c r="D44" s="105"/>
      <c r="E44" s="105"/>
      <c r="F44" s="106"/>
      <c r="G44" s="107"/>
      <c r="H44" s="108" t="s">
        <v>793</v>
      </c>
      <c r="I44" s="109">
        <v>4.7039999999999997</v>
      </c>
      <c r="J44" s="110">
        <v>155</v>
      </c>
      <c r="K44" s="110">
        <f>IF(I44="","",J44*I44)</f>
        <v>729.12</v>
      </c>
      <c r="L44" s="111" t="str">
        <f>IF(A44=1,K44,"")</f>
        <v/>
      </c>
      <c r="M44" s="111">
        <f>IF(A44=2,K44,"")</f>
        <v>729.12</v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>
        <v>2</v>
      </c>
      <c r="B45" s="104"/>
      <c r="C45" s="105" t="s">
        <v>799</v>
      </c>
      <c r="D45" s="105"/>
      <c r="E45" s="105"/>
      <c r="F45" s="106" t="s">
        <v>1768</v>
      </c>
      <c r="G45" s="107"/>
      <c r="H45" s="108" t="s">
        <v>791</v>
      </c>
      <c r="I45" s="109">
        <v>7.6799999999999993E-2</v>
      </c>
      <c r="J45" s="110">
        <v>45000</v>
      </c>
      <c r="K45" s="110">
        <f>IF(I45="","",J45*I45)</f>
        <v>3455.9999999999995</v>
      </c>
      <c r="L45" s="111" t="str">
        <f>IF(A45=1,K45,"")</f>
        <v/>
      </c>
      <c r="M45" s="111">
        <f>IF(A45=2,K45,"")</f>
        <v>3455.9999999999995</v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>
        <v>2</v>
      </c>
      <c r="B46" s="104"/>
      <c r="C46" s="105" t="s">
        <v>1679</v>
      </c>
      <c r="D46" s="105"/>
      <c r="E46" s="105"/>
      <c r="F46" s="114"/>
      <c r="G46" s="107"/>
      <c r="H46" s="108" t="s">
        <v>68</v>
      </c>
      <c r="I46" s="109">
        <v>0.96</v>
      </c>
      <c r="J46" s="110">
        <v>3000</v>
      </c>
      <c r="K46" s="110">
        <f>IF(I46="","",J46*I46)</f>
        <v>2880</v>
      </c>
      <c r="L46" s="111" t="str">
        <f>IF(A46=1,K46,"")</f>
        <v/>
      </c>
      <c r="M46" s="111">
        <f>IF(A46=2,K46,"")</f>
        <v>2880</v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>
        <v>2</v>
      </c>
      <c r="B48" s="104"/>
      <c r="C48" s="105" t="s">
        <v>941</v>
      </c>
      <c r="D48" s="105"/>
      <c r="E48" s="105"/>
      <c r="F48" s="113"/>
      <c r="G48" s="107"/>
      <c r="H48" s="108" t="s">
        <v>947</v>
      </c>
      <c r="I48" s="109">
        <v>0.08</v>
      </c>
      <c r="J48" s="110">
        <v>25555</v>
      </c>
      <c r="K48" s="110">
        <f>IF(I48="","",J48*I48)</f>
        <v>2044.4</v>
      </c>
      <c r="L48" s="111" t="str">
        <f>IF(A48=1,K48,"")</f>
        <v/>
      </c>
      <c r="M48" s="111">
        <f>IF(A48=2,K48,"")</f>
        <v>2044.4</v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27599.57</v>
      </c>
      <c r="L52" s="119">
        <f>SUM(L32:L51)</f>
        <v>0</v>
      </c>
      <c r="M52" s="119">
        <f>SUM(M32:M51)</f>
        <v>27599.57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2299.9641666666666</v>
      </c>
      <c r="L53" s="126">
        <f>IF($I$4="","",L52/$I$4)</f>
        <v>0</v>
      </c>
      <c r="M53" s="126">
        <f>IF($I$4="","",M52/$I$4)</f>
        <v>1903.4186206896552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24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1672</v>
      </c>
      <c r="C56" s="84"/>
      <c r="D56" s="84"/>
      <c r="E56" s="84"/>
      <c r="F56" s="84"/>
      <c r="G56" s="84"/>
      <c r="H56" s="85"/>
      <c r="I56" s="86"/>
      <c r="J56" s="87"/>
      <c r="K56" s="87" t="s">
        <v>1770</v>
      </c>
      <c r="L56" s="88"/>
      <c r="M56" s="88"/>
      <c r="N56" s="88"/>
      <c r="O56" s="88"/>
      <c r="P56" s="89">
        <v>163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1769</v>
      </c>
      <c r="C58" s="232"/>
      <c r="D58" s="232"/>
      <c r="E58" s="232"/>
      <c r="F58" s="232"/>
      <c r="G58" s="232"/>
      <c r="H58" s="97" t="s">
        <v>76</v>
      </c>
      <c r="I58" s="98">
        <v>15.2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2</v>
      </c>
      <c r="B59" s="104"/>
      <c r="C59" s="105" t="s">
        <v>1771</v>
      </c>
      <c r="D59" s="105"/>
      <c r="E59" s="105"/>
      <c r="F59" s="106"/>
      <c r="G59" s="107"/>
      <c r="H59" s="108" t="s">
        <v>110</v>
      </c>
      <c r="I59" s="109">
        <v>28.95</v>
      </c>
      <c r="J59" s="110">
        <v>150</v>
      </c>
      <c r="K59" s="110">
        <f>IF(I59="","",J59*I59)</f>
        <v>4342.5</v>
      </c>
      <c r="L59" s="111" t="str">
        <f>IF(A59=1,K59,"")</f>
        <v/>
      </c>
      <c r="M59" s="111">
        <f>IF(A59=2,K59,"")</f>
        <v>4342.5</v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/>
      <c r="R59" s="102"/>
    </row>
    <row r="60" spans="1:18" ht="27" customHeight="1">
      <c r="A60" s="103"/>
      <c r="B60" s="104"/>
      <c r="C60" s="105"/>
      <c r="D60" s="105"/>
      <c r="E60" s="105"/>
      <c r="F60" s="106"/>
      <c r="G60" s="107"/>
      <c r="H60" s="108"/>
      <c r="I60" s="109"/>
      <c r="J60" s="110"/>
      <c r="K60" s="110" t="str">
        <f>IF(I60="","",J60*I60)</f>
        <v/>
      </c>
      <c r="L60" s="111" t="str">
        <f>IF(A60=1,K60,"")</f>
        <v/>
      </c>
      <c r="M60" s="111" t="str">
        <f>IF(A60=2,K60,"")</f>
        <v/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/>
      <c r="R60" s="102"/>
    </row>
    <row r="61" spans="1:18" ht="27" customHeight="1">
      <c r="A61" s="103"/>
      <c r="B61" s="104"/>
      <c r="C61" s="105" t="s">
        <v>1772</v>
      </c>
      <c r="D61" s="105"/>
      <c r="E61" s="105"/>
      <c r="F61" s="106"/>
      <c r="G61" s="107"/>
      <c r="H61" s="108"/>
      <c r="I61" s="109"/>
      <c r="J61" s="110"/>
      <c r="K61" s="110" t="str">
        <f>IF(I61="","",J61*I61)</f>
        <v/>
      </c>
      <c r="L61" s="111" t="str">
        <f>IF(A61=1,K61,"")</f>
        <v/>
      </c>
      <c r="M61" s="111" t="str">
        <f>IF(A61=2,K61,"")</f>
        <v/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/>
      <c r="R61" s="102"/>
    </row>
    <row r="62" spans="1:18" ht="27" customHeight="1">
      <c r="A62" s="103">
        <v>2</v>
      </c>
      <c r="B62" s="104"/>
      <c r="C62" s="105" t="s">
        <v>1773</v>
      </c>
      <c r="D62" s="105"/>
      <c r="E62" s="105"/>
      <c r="F62" s="113"/>
      <c r="G62" s="107"/>
      <c r="H62" s="108" t="s">
        <v>648</v>
      </c>
      <c r="I62" s="109">
        <v>0.04</v>
      </c>
      <c r="J62" s="110">
        <v>12000</v>
      </c>
      <c r="K62" s="110">
        <f>IF(I62="","",J62*I62)</f>
        <v>480</v>
      </c>
      <c r="L62" s="111" t="str">
        <f>IF(A62=1,K62,"")</f>
        <v/>
      </c>
      <c r="M62" s="111">
        <f>IF(A62=2,K62,"")</f>
        <v>480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2</v>
      </c>
      <c r="B63" s="104"/>
      <c r="C63" s="105" t="s">
        <v>785</v>
      </c>
      <c r="D63" s="105"/>
      <c r="E63" s="105"/>
      <c r="F63" s="106"/>
      <c r="G63" s="107"/>
      <c r="H63" s="108" t="s">
        <v>750</v>
      </c>
      <c r="I63" s="109">
        <v>0.04</v>
      </c>
      <c r="J63" s="110">
        <v>26150</v>
      </c>
      <c r="K63" s="110">
        <f>IF(I63="","",J63*I63)</f>
        <v>1046</v>
      </c>
      <c r="L63" s="111" t="str">
        <f>IF(A63=1,K63,"")</f>
        <v/>
      </c>
      <c r="M63" s="111">
        <f>IF(A63=2,K63,"")</f>
        <v>1046</v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>
        <v>2</v>
      </c>
      <c r="B64" s="104"/>
      <c r="C64" s="105" t="s">
        <v>1774</v>
      </c>
      <c r="D64" s="105"/>
      <c r="E64" s="105"/>
      <c r="F64" s="113"/>
      <c r="G64" s="107"/>
      <c r="H64" s="108" t="s">
        <v>648</v>
      </c>
      <c r="I64" s="109">
        <v>0.04</v>
      </c>
      <c r="J64" s="110">
        <v>6000</v>
      </c>
      <c r="K64" s="110">
        <f>IF(I64="","",J64*I64)</f>
        <v>240</v>
      </c>
      <c r="L64" s="111" t="str">
        <f>IF(A64=1,K64,"")</f>
        <v/>
      </c>
      <c r="M64" s="111">
        <f>IF(A64=2,K64,"")</f>
        <v>240</v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>
        <v>2</v>
      </c>
      <c r="B65" s="104"/>
      <c r="C65" s="105" t="s">
        <v>784</v>
      </c>
      <c r="D65" s="105"/>
      <c r="E65" s="105"/>
      <c r="F65" s="114"/>
      <c r="G65" s="107"/>
      <c r="H65" s="108" t="s">
        <v>750</v>
      </c>
      <c r="I65" s="109">
        <v>0.04</v>
      </c>
      <c r="J65" s="110">
        <v>29640</v>
      </c>
      <c r="K65" s="110">
        <f>IF(I65="","",J65*I65)</f>
        <v>1185.6000000000001</v>
      </c>
      <c r="L65" s="111" t="str">
        <f>IF(A65=1,K65,"")</f>
        <v/>
      </c>
      <c r="M65" s="111">
        <f>IF(A65=2,K65,"")</f>
        <v>1185.6000000000001</v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>
        <v>2</v>
      </c>
      <c r="B66" s="104"/>
      <c r="C66" s="105" t="s">
        <v>790</v>
      </c>
      <c r="D66" s="105"/>
      <c r="E66" s="105"/>
      <c r="F66" s="113"/>
      <c r="G66" s="107"/>
      <c r="H66" s="108" t="s">
        <v>750</v>
      </c>
      <c r="I66" s="109">
        <v>0.04</v>
      </c>
      <c r="J66" s="110">
        <v>27890</v>
      </c>
      <c r="K66" s="110">
        <f>IF(I66="","",J66*I66)</f>
        <v>1115.6000000000001</v>
      </c>
      <c r="L66" s="111" t="str">
        <f>IF(A66=1,K66,"")</f>
        <v/>
      </c>
      <c r="M66" s="111">
        <f>IF(A66=2,K66,"")</f>
        <v>1115.6000000000001</v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>
        <v>2</v>
      </c>
      <c r="B67" s="104"/>
      <c r="C67" s="105" t="s">
        <v>786</v>
      </c>
      <c r="D67" s="105"/>
      <c r="E67" s="105"/>
      <c r="F67" s="113"/>
      <c r="G67" s="107"/>
      <c r="H67" s="108" t="s">
        <v>793</v>
      </c>
      <c r="I67" s="109">
        <v>6.67</v>
      </c>
      <c r="J67" s="110">
        <v>155</v>
      </c>
      <c r="K67" s="110">
        <f>IF(I67="","",J67*I67)</f>
        <v>1033.8499999999999</v>
      </c>
      <c r="L67" s="111" t="str">
        <f>IF(A67=1,K67,"")</f>
        <v/>
      </c>
      <c r="M67" s="111">
        <f>IF(A67=2,K67,"")</f>
        <v>1033.8499999999999</v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>
        <v>1</v>
      </c>
      <c r="B68" s="104"/>
      <c r="C68" s="105" t="s">
        <v>1775</v>
      </c>
      <c r="D68" s="105"/>
      <c r="E68" s="105"/>
      <c r="F68" s="113"/>
      <c r="G68" s="107"/>
      <c r="H68" s="108" t="s">
        <v>363</v>
      </c>
      <c r="I68" s="109">
        <v>3.11</v>
      </c>
      <c r="J68" s="110">
        <v>1000</v>
      </c>
      <c r="K68" s="110">
        <f>IF(I68="","",J68*I68)</f>
        <v>3110</v>
      </c>
      <c r="L68" s="111">
        <f>IF(A68=1,K68,"")</f>
        <v>3110</v>
      </c>
      <c r="M68" s="111" t="str">
        <f>IF(A68=2,K68,"")</f>
        <v/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/>
      <c r="B69" s="104"/>
      <c r="C69" s="105"/>
      <c r="D69" s="105"/>
      <c r="E69" s="105"/>
      <c r="F69" s="106"/>
      <c r="G69" s="107"/>
      <c r="H69" s="108"/>
      <c r="I69" s="109"/>
      <c r="J69" s="110"/>
      <c r="K69" s="110" t="str">
        <f>IF(I69="","",J69*I69)</f>
        <v/>
      </c>
      <c r="L69" s="111" t="str">
        <f>IF(A69=1,K69,"")</f>
        <v/>
      </c>
      <c r="M69" s="111" t="str">
        <f>IF(A69=2,K69,"")</f>
        <v/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>
        <v>2</v>
      </c>
      <c r="B70" s="104"/>
      <c r="C70" s="105" t="s">
        <v>941</v>
      </c>
      <c r="D70" s="105"/>
      <c r="E70" s="105"/>
      <c r="F70" s="106"/>
      <c r="G70" s="107"/>
      <c r="H70" s="108" t="s">
        <v>947</v>
      </c>
      <c r="I70" s="109">
        <v>0.08</v>
      </c>
      <c r="J70" s="110">
        <v>9444</v>
      </c>
      <c r="K70" s="110">
        <f>IF(I70="","",J70*I70)</f>
        <v>755.52</v>
      </c>
      <c r="L70" s="111" t="str">
        <f>IF(A70=1,K70,"")</f>
        <v/>
      </c>
      <c r="M70" s="111">
        <f>IF(A70=2,K70,"")</f>
        <v>755.52</v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/>
      <c r="B71" s="104"/>
      <c r="C71" s="105"/>
      <c r="D71" s="105"/>
      <c r="E71" s="105"/>
      <c r="F71" s="106"/>
      <c r="G71" s="107"/>
      <c r="H71" s="108"/>
      <c r="I71" s="109"/>
      <c r="J71" s="110"/>
      <c r="K71" s="110" t="str">
        <f>IF(I71="","",J71*I71)</f>
        <v/>
      </c>
      <c r="L71" s="111" t="str">
        <f>IF(A71=1,K71,"")</f>
        <v/>
      </c>
      <c r="M71" s="111" t="str">
        <f>IF(A71=2,K71,"")</f>
        <v/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/>
      <c r="B72" s="104"/>
      <c r="C72" s="105"/>
      <c r="D72" s="105"/>
      <c r="E72" s="105"/>
      <c r="F72" s="106"/>
      <c r="G72" s="107"/>
      <c r="H72" s="108"/>
      <c r="I72" s="109"/>
      <c r="J72" s="110"/>
      <c r="K72" s="110" t="str">
        <f>IF(I72="","",J72*I72)</f>
        <v/>
      </c>
      <c r="L72" s="111" t="str">
        <f>IF(A72=1,K72,"")</f>
        <v/>
      </c>
      <c r="M72" s="111" t="str">
        <f>IF(A72=2,K72,"")</f>
        <v/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/>
      <c r="B73" s="104"/>
      <c r="C73" s="105"/>
      <c r="D73" s="105"/>
      <c r="E73" s="105"/>
      <c r="F73" s="114"/>
      <c r="G73" s="107"/>
      <c r="H73" s="108"/>
      <c r="I73" s="109"/>
      <c r="J73" s="110"/>
      <c r="K73" s="110" t="str">
        <f>IF(I73="","",J73*I73)</f>
        <v/>
      </c>
      <c r="L73" s="111" t="str">
        <f>IF(A73=1,K73,"")</f>
        <v/>
      </c>
      <c r="M73" s="111" t="str">
        <f>IF(A73=2,K73,"")</f>
        <v/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/>
      <c r="B74" s="104"/>
      <c r="C74" s="105"/>
      <c r="D74" s="105"/>
      <c r="E74" s="105"/>
      <c r="F74" s="114"/>
      <c r="G74" s="107"/>
      <c r="H74" s="108"/>
      <c r="I74" s="109"/>
      <c r="J74" s="110"/>
      <c r="K74" s="110" t="str">
        <f>IF(I74="","",J74*I74)</f>
        <v/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/>
      <c r="B75" s="104"/>
      <c r="C75" s="105"/>
      <c r="D75" s="105"/>
      <c r="E75" s="105"/>
      <c r="F75" s="113"/>
      <c r="G75" s="107"/>
      <c r="H75" s="108"/>
      <c r="I75" s="109"/>
      <c r="J75" s="110"/>
      <c r="K75" s="110" t="str">
        <f>IF(I75="","",J75*I75)</f>
        <v/>
      </c>
      <c r="L75" s="111" t="str">
        <f>IF(A75=1,K75,"")</f>
        <v/>
      </c>
      <c r="M75" s="111" t="str">
        <f>IF(A75=2,K75,"")</f>
        <v/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13309.070000000002</v>
      </c>
      <c r="L79" s="119">
        <f>SUM(L59:L78)</f>
        <v>3110</v>
      </c>
      <c r="M79" s="119">
        <f>SUM(M59:M78)</f>
        <v>10199.070000000002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875.59671052631597</v>
      </c>
      <c r="L80" s="126">
        <f>IF($I$4="","",L79/$I$4)</f>
        <v>214.48275862068965</v>
      </c>
      <c r="M80" s="126">
        <f>IF($I$4="","",M79/$I$4)</f>
        <v>703.38413793103462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24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1672</v>
      </c>
      <c r="C83" s="84"/>
      <c r="D83" s="84"/>
      <c r="E83" s="84"/>
      <c r="F83" s="84"/>
      <c r="G83" s="84"/>
      <c r="H83" s="85"/>
      <c r="I83" s="86"/>
      <c r="J83" s="87"/>
      <c r="K83" s="87" t="s">
        <v>1777</v>
      </c>
      <c r="L83" s="88"/>
      <c r="M83" s="88"/>
      <c r="N83" s="88"/>
      <c r="O83" s="88"/>
      <c r="P83" s="89">
        <v>164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1776</v>
      </c>
      <c r="C85" s="232"/>
      <c r="D85" s="232"/>
      <c r="E85" s="232"/>
      <c r="F85" s="232"/>
      <c r="G85" s="232"/>
      <c r="H85" s="97" t="s">
        <v>110</v>
      </c>
      <c r="I85" s="98">
        <v>29.5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/>
      <c r="B86" s="104"/>
      <c r="C86" s="105"/>
      <c r="D86" s="105"/>
      <c r="E86" s="105"/>
      <c r="F86" s="106"/>
      <c r="G86" s="107"/>
      <c r="H86" s="108"/>
      <c r="I86" s="109"/>
      <c r="J86" s="110"/>
      <c r="K86" s="110" t="str">
        <f>IF(I86="","",J86*I86)</f>
        <v/>
      </c>
      <c r="L86" s="111" t="str">
        <f>IF(A86=1,K86,"")</f>
        <v/>
      </c>
      <c r="M86" s="111" t="str">
        <f>IF(A86=2,K86,"")</f>
        <v/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/>
      <c r="R86" s="102"/>
    </row>
    <row r="87" spans="1:18" ht="27" customHeight="1">
      <c r="A87" s="103"/>
      <c r="B87" s="104"/>
      <c r="C87" s="105" t="s">
        <v>798</v>
      </c>
      <c r="D87" s="105"/>
      <c r="E87" s="105"/>
      <c r="F87" s="106"/>
      <c r="G87" s="107">
        <v>18</v>
      </c>
      <c r="H87" s="108" t="s">
        <v>791</v>
      </c>
      <c r="I87" s="109"/>
      <c r="J87" s="110">
        <v>20000</v>
      </c>
      <c r="K87" s="110" t="str">
        <f>IF(I87="","",J87*I87)</f>
        <v/>
      </c>
      <c r="L87" s="111" t="str">
        <f>IF(A87=1,K87,"")</f>
        <v/>
      </c>
      <c r="M87" s="111" t="str">
        <f>IF(A87=2,K87,"")</f>
        <v/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/>
      <c r="R87" s="102"/>
    </row>
    <row r="88" spans="1:18" ht="27" customHeight="1">
      <c r="A88" s="103">
        <v>2</v>
      </c>
      <c r="B88" s="104"/>
      <c r="C88" s="105" t="s">
        <v>789</v>
      </c>
      <c r="D88" s="105"/>
      <c r="E88" s="105"/>
      <c r="F88" s="106"/>
      <c r="G88" s="107">
        <v>5.8</v>
      </c>
      <c r="H88" s="108" t="s">
        <v>791</v>
      </c>
      <c r="I88" s="109">
        <v>0.3</v>
      </c>
      <c r="J88" s="110">
        <v>10000</v>
      </c>
      <c r="K88" s="110">
        <f>IF(I88="","",J88*I88)</f>
        <v>3000</v>
      </c>
      <c r="L88" s="111" t="str">
        <f>IF(A88=1,K88,"")</f>
        <v/>
      </c>
      <c r="M88" s="111">
        <f>IF(A88=2,K88,"")</f>
        <v>3000</v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/>
      <c r="R88" s="102"/>
    </row>
    <row r="89" spans="1:18" ht="27" customHeight="1">
      <c r="A89" s="103">
        <v>2</v>
      </c>
      <c r="B89" s="104"/>
      <c r="C89" s="105" t="s">
        <v>784</v>
      </c>
      <c r="D89" s="105"/>
      <c r="E89" s="105"/>
      <c r="F89" s="113"/>
      <c r="G89" s="107"/>
      <c r="H89" s="108" t="s">
        <v>750</v>
      </c>
      <c r="I89" s="109">
        <v>0.3</v>
      </c>
      <c r="J89" s="110">
        <v>29640</v>
      </c>
      <c r="K89" s="110">
        <f>IF(I89="","",J89*I89)</f>
        <v>8892</v>
      </c>
      <c r="L89" s="111" t="str">
        <f>IF(A89=1,K89,"")</f>
        <v/>
      </c>
      <c r="M89" s="111">
        <f>IF(A89=2,K89,"")</f>
        <v>8892</v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2</v>
      </c>
      <c r="B90" s="104"/>
      <c r="C90" s="105" t="s">
        <v>785</v>
      </c>
      <c r="D90" s="105"/>
      <c r="E90" s="105"/>
      <c r="F90" s="106"/>
      <c r="G90" s="107"/>
      <c r="H90" s="108" t="s">
        <v>750</v>
      </c>
      <c r="I90" s="109">
        <v>0.59</v>
      </c>
      <c r="J90" s="110">
        <v>26150</v>
      </c>
      <c r="K90" s="110">
        <f>IF(I90="","",J90*I90)</f>
        <v>15428.5</v>
      </c>
      <c r="L90" s="111" t="str">
        <f>IF(A90=1,K90,"")</f>
        <v/>
      </c>
      <c r="M90" s="111">
        <f>IF(A90=2,K90,"")</f>
        <v>15428.5</v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>
        <v>2</v>
      </c>
      <c r="B91" s="104"/>
      <c r="C91" s="105" t="s">
        <v>786</v>
      </c>
      <c r="D91" s="105"/>
      <c r="E91" s="105"/>
      <c r="F91" s="113"/>
      <c r="G91" s="107"/>
      <c r="H91" s="108" t="s">
        <v>793</v>
      </c>
      <c r="I91" s="109">
        <v>28.07</v>
      </c>
      <c r="J91" s="110">
        <v>155</v>
      </c>
      <c r="K91" s="110">
        <f>IF(I91="","",J91*I91)</f>
        <v>4350.8500000000004</v>
      </c>
      <c r="L91" s="111" t="str">
        <f>IF(A91=1,K91,"")</f>
        <v/>
      </c>
      <c r="M91" s="111">
        <f>IF(A91=2,K91,"")</f>
        <v>4350.8500000000004</v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/>
      <c r="B92" s="104"/>
      <c r="C92" s="105"/>
      <c r="D92" s="105"/>
      <c r="E92" s="105"/>
      <c r="F92" s="114"/>
      <c r="G92" s="107"/>
      <c r="H92" s="108"/>
      <c r="I92" s="109"/>
      <c r="J92" s="110"/>
      <c r="K92" s="110" t="str">
        <f>IF(I92="","",J92*I92)</f>
        <v/>
      </c>
      <c r="L92" s="111" t="str">
        <f>IF(A92=1,K92,"")</f>
        <v/>
      </c>
      <c r="M92" s="111" t="str">
        <f>IF(A92=2,K92,"")</f>
        <v/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/>
      <c r="R92" s="82"/>
    </row>
    <row r="93" spans="1:18" ht="27" customHeight="1">
      <c r="A93" s="103"/>
      <c r="B93" s="104"/>
      <c r="C93" s="105"/>
      <c r="D93" s="105"/>
      <c r="E93" s="105"/>
      <c r="F93" s="113"/>
      <c r="G93" s="107"/>
      <c r="H93" s="108"/>
      <c r="I93" s="109"/>
      <c r="J93" s="110"/>
      <c r="K93" s="110" t="str">
        <f>IF(I93="","",J93*I93)</f>
        <v/>
      </c>
      <c r="L93" s="111" t="str">
        <f>IF(A93=1,K93,"")</f>
        <v/>
      </c>
      <c r="M93" s="111" t="str">
        <f>IF(A93=2,K93,"")</f>
        <v/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/>
      <c r="B94" s="104"/>
      <c r="C94" s="105"/>
      <c r="D94" s="105"/>
      <c r="E94" s="105"/>
      <c r="F94" s="113"/>
      <c r="G94" s="107"/>
      <c r="H94" s="108"/>
      <c r="I94" s="109"/>
      <c r="J94" s="110"/>
      <c r="K94" s="110" t="str">
        <f>IF(I94="","",J94*I94)</f>
        <v/>
      </c>
      <c r="L94" s="111" t="str">
        <f>IF(A94=1,K94,"")</f>
        <v/>
      </c>
      <c r="M94" s="111" t="str">
        <f>IF(A94=2,K94,"")</f>
        <v/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/>
      <c r="B95" s="104"/>
      <c r="C95" s="105" t="s">
        <v>1677</v>
      </c>
      <c r="D95" s="105"/>
      <c r="E95" s="105"/>
      <c r="F95" s="113"/>
      <c r="G95" s="107">
        <v>9.8000000000000007</v>
      </c>
      <c r="H95" s="108" t="s">
        <v>791</v>
      </c>
      <c r="I95" s="109"/>
      <c r="J95" s="110">
        <v>28900</v>
      </c>
      <c r="K95" s="110" t="str">
        <f>IF(I95="","",J95*I95)</f>
        <v/>
      </c>
      <c r="L95" s="111" t="str">
        <f>IF(A95=1,K95,"")</f>
        <v/>
      </c>
      <c r="M95" s="111" t="str">
        <f>IF(A95=2,K95,"")</f>
        <v/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>
        <v>2</v>
      </c>
      <c r="B96" s="104"/>
      <c r="C96" s="105" t="s">
        <v>781</v>
      </c>
      <c r="D96" s="105"/>
      <c r="E96" s="105"/>
      <c r="F96" s="106"/>
      <c r="G96" s="107">
        <v>9.8000000000000007</v>
      </c>
      <c r="H96" s="108" t="s">
        <v>791</v>
      </c>
      <c r="I96" s="109">
        <v>0.05</v>
      </c>
      <c r="J96" s="110">
        <v>10000</v>
      </c>
      <c r="K96" s="110">
        <f>IF(I96="","",J96*I96)</f>
        <v>500</v>
      </c>
      <c r="L96" s="111" t="str">
        <f>IF(A96=1,K96,"")</f>
        <v/>
      </c>
      <c r="M96" s="111">
        <f>IF(A96=2,K96,"")</f>
        <v>500</v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>
        <v>2</v>
      </c>
      <c r="B97" s="104"/>
      <c r="C97" s="105" t="s">
        <v>784</v>
      </c>
      <c r="D97" s="105"/>
      <c r="E97" s="105"/>
      <c r="F97" s="106"/>
      <c r="G97" s="107"/>
      <c r="H97" s="108" t="s">
        <v>750</v>
      </c>
      <c r="I97" s="109">
        <v>0.15</v>
      </c>
      <c r="J97" s="110">
        <v>29640</v>
      </c>
      <c r="K97" s="110">
        <f>IF(I97="","",J97*I97)</f>
        <v>4446</v>
      </c>
      <c r="L97" s="111" t="str">
        <f>IF(A97=1,K97,"")</f>
        <v/>
      </c>
      <c r="M97" s="111">
        <f>IF(A97=2,K97,"")</f>
        <v>4446</v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>
        <v>2</v>
      </c>
      <c r="B98" s="104"/>
      <c r="C98" s="105" t="s">
        <v>1678</v>
      </c>
      <c r="D98" s="105"/>
      <c r="E98" s="105"/>
      <c r="F98" s="106"/>
      <c r="G98" s="107"/>
      <c r="H98" s="108" t="s">
        <v>793</v>
      </c>
      <c r="I98" s="109">
        <v>2.31</v>
      </c>
      <c r="J98" s="110">
        <v>155</v>
      </c>
      <c r="K98" s="110">
        <f>IF(I98="","",J98*I98)</f>
        <v>358.05</v>
      </c>
      <c r="L98" s="111" t="str">
        <f>IF(A98=1,K98,"")</f>
        <v/>
      </c>
      <c r="M98" s="111">
        <f>IF(A98=2,K98,"")</f>
        <v>358.05</v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>
        <v>2</v>
      </c>
      <c r="B99" s="104"/>
      <c r="C99" s="105" t="s">
        <v>799</v>
      </c>
      <c r="D99" s="105"/>
      <c r="E99" s="105"/>
      <c r="F99" s="106"/>
      <c r="G99" s="107"/>
      <c r="H99" s="108" t="s">
        <v>791</v>
      </c>
      <c r="I99" s="109">
        <v>0.2</v>
      </c>
      <c r="J99" s="110">
        <v>45000</v>
      </c>
      <c r="K99" s="110">
        <f>IF(I99="","",J99*I99)</f>
        <v>9000</v>
      </c>
      <c r="L99" s="111" t="str">
        <f>IF(A99=1,K99,"")</f>
        <v/>
      </c>
      <c r="M99" s="111">
        <f>IF(A99=2,K99,"")</f>
        <v>9000</v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>
        <v>1</v>
      </c>
      <c r="B100" s="104"/>
      <c r="C100" s="105" t="s">
        <v>1692</v>
      </c>
      <c r="D100" s="105"/>
      <c r="E100" s="105"/>
      <c r="F100" s="114"/>
      <c r="G100" s="107"/>
      <c r="H100" s="108" t="s">
        <v>68</v>
      </c>
      <c r="I100" s="109">
        <v>2.36</v>
      </c>
      <c r="J100" s="110">
        <v>300</v>
      </c>
      <c r="K100" s="110">
        <f>IF(I100="","",J100*I100)</f>
        <v>708</v>
      </c>
      <c r="L100" s="111">
        <f>IF(A100=1,K100,"")</f>
        <v>708</v>
      </c>
      <c r="M100" s="111" t="str">
        <f>IF(A100=2,K100,"")</f>
        <v/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/>
      <c r="B101" s="104"/>
      <c r="C101" s="105"/>
      <c r="D101" s="105"/>
      <c r="E101" s="105"/>
      <c r="F101" s="114"/>
      <c r="G101" s="107"/>
      <c r="H101" s="108"/>
      <c r="I101" s="109"/>
      <c r="J101" s="110"/>
      <c r="K101" s="110" t="str">
        <f>IF(I101="","",J101*I101)</f>
        <v/>
      </c>
      <c r="L101" s="111" t="str">
        <f>IF(A101=1,K101,"")</f>
        <v/>
      </c>
      <c r="M101" s="111" t="str">
        <f>IF(A101=2,K101,"")</f>
        <v/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>
        <v>2</v>
      </c>
      <c r="B102" s="104"/>
      <c r="C102" s="105" t="s">
        <v>941</v>
      </c>
      <c r="D102" s="105"/>
      <c r="E102" s="105"/>
      <c r="F102" s="113"/>
      <c r="G102" s="107"/>
      <c r="H102" s="108" t="s">
        <v>947</v>
      </c>
      <c r="I102" s="109">
        <v>0.08</v>
      </c>
      <c r="J102" s="110">
        <v>45975</v>
      </c>
      <c r="K102" s="110">
        <f>IF(I102="","",J102*I102)</f>
        <v>3678</v>
      </c>
      <c r="L102" s="111" t="str">
        <f>IF(A102=1,K102,"")</f>
        <v/>
      </c>
      <c r="M102" s="111">
        <f>IF(A102=2,K102,"")</f>
        <v>3678</v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/>
      <c r="B103" s="104"/>
      <c r="C103" s="105"/>
      <c r="D103" s="105"/>
      <c r="E103" s="105"/>
      <c r="F103" s="114"/>
      <c r="G103" s="107"/>
      <c r="H103" s="108"/>
      <c r="I103" s="109"/>
      <c r="J103" s="110"/>
      <c r="K103" s="110" t="str">
        <f>IF(I103="","",J103*I103)</f>
        <v/>
      </c>
      <c r="L103" s="111" t="str">
        <f>IF(A103=1,K103,"")</f>
        <v/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/>
      <c r="B104" s="104"/>
      <c r="C104" s="105"/>
      <c r="D104" s="105"/>
      <c r="E104" s="105"/>
      <c r="F104" s="114"/>
      <c r="G104" s="107"/>
      <c r="H104" s="108"/>
      <c r="I104" s="109"/>
      <c r="J104" s="110"/>
      <c r="K104" s="110" t="str">
        <f>IF(I104="","",J104*I104)</f>
        <v/>
      </c>
      <c r="L104" s="111" t="str">
        <f>IF(A104=1,K104,"")</f>
        <v/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/>
      <c r="B105" s="104"/>
      <c r="C105" s="105"/>
      <c r="D105" s="105"/>
      <c r="E105" s="105"/>
      <c r="F105" s="114"/>
      <c r="G105" s="107"/>
      <c r="H105" s="108"/>
      <c r="I105" s="109"/>
      <c r="J105" s="110"/>
      <c r="K105" s="110" t="str">
        <f>IF(I105="","",J105*I105)</f>
        <v/>
      </c>
      <c r="L105" s="111" t="str">
        <f>IF(A105=1,K105,"")</f>
        <v/>
      </c>
      <c r="M105" s="111" t="str">
        <f>IF(A105=2,K105,"")</f>
        <v/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50361.4</v>
      </c>
      <c r="L106" s="119">
        <f>SUM(L86:L105)</f>
        <v>708</v>
      </c>
      <c r="M106" s="119">
        <f>SUM(M86:M105)</f>
        <v>49653.4</v>
      </c>
      <c r="N106" s="119">
        <f>SUM(N86:N105)</f>
        <v>0</v>
      </c>
      <c r="O106" s="119">
        <f>SUM(O86:O105)</f>
        <v>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7"/>
      <c r="E107" s="237"/>
      <c r="F107" s="237"/>
      <c r="G107" s="237"/>
      <c r="H107" s="123"/>
      <c r="I107" s="124"/>
      <c r="J107" s="125"/>
      <c r="K107" s="126">
        <f>IF(I85="","",K106/I85)</f>
        <v>1707.1661016949154</v>
      </c>
      <c r="L107" s="126">
        <f>IF($I$4="","",L106/$I$4)</f>
        <v>48.827586206896555</v>
      </c>
      <c r="M107" s="126">
        <f>IF($I$4="","",M106/$I$4)</f>
        <v>3424.3724137931035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24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1703</v>
      </c>
      <c r="C110" s="84"/>
      <c r="D110" s="84"/>
      <c r="E110" s="84"/>
      <c r="F110" s="84"/>
      <c r="G110" s="84"/>
      <c r="H110" s="85"/>
      <c r="I110" s="86"/>
      <c r="J110" s="87"/>
      <c r="K110" s="87" t="s">
        <v>1779</v>
      </c>
      <c r="L110" s="88"/>
      <c r="M110" s="88"/>
      <c r="N110" s="88"/>
      <c r="O110" s="88"/>
      <c r="P110" s="89">
        <v>165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1778</v>
      </c>
      <c r="C112" s="232"/>
      <c r="D112" s="232"/>
      <c r="E112" s="232"/>
      <c r="F112" s="232"/>
      <c r="G112" s="232"/>
      <c r="H112" s="97" t="s">
        <v>110</v>
      </c>
      <c r="I112" s="98">
        <v>13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2</v>
      </c>
      <c r="B113" s="104"/>
      <c r="C113" s="105" t="s">
        <v>1241</v>
      </c>
      <c r="D113" s="105"/>
      <c r="E113" s="105"/>
      <c r="F113" s="106" t="s">
        <v>1274</v>
      </c>
      <c r="G113" s="107"/>
      <c r="H113" s="108" t="s">
        <v>68</v>
      </c>
      <c r="I113" s="109">
        <v>23.67</v>
      </c>
      <c r="J113" s="110">
        <v>800</v>
      </c>
      <c r="K113" s="110">
        <f>IF(I113="","",J113*I113)</f>
        <v>18936</v>
      </c>
      <c r="L113" s="111" t="str">
        <f>IF(A113=1,K113,"")</f>
        <v/>
      </c>
      <c r="M113" s="111">
        <f>IF(A113=2,K113,"")</f>
        <v>18936</v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/>
      <c r="R113" s="102"/>
    </row>
    <row r="114" spans="1:18" ht="27" customHeight="1">
      <c r="A114" s="103">
        <v>2</v>
      </c>
      <c r="B114" s="104"/>
      <c r="C114" s="105" t="s">
        <v>1242</v>
      </c>
      <c r="D114" s="105"/>
      <c r="E114" s="105"/>
      <c r="F114" s="106"/>
      <c r="G114" s="107"/>
      <c r="H114" s="108" t="s">
        <v>68</v>
      </c>
      <c r="I114" s="109">
        <v>10.47</v>
      </c>
      <c r="J114" s="110">
        <v>1500</v>
      </c>
      <c r="K114" s="110">
        <f>IF(I114="","",J114*I114)</f>
        <v>15705.000000000002</v>
      </c>
      <c r="L114" s="111" t="str">
        <f>IF(A114=1,K114,"")</f>
        <v/>
      </c>
      <c r="M114" s="111">
        <f>IF(A114=2,K114,"")</f>
        <v>15705.000000000002</v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/>
      <c r="R114" s="102"/>
    </row>
    <row r="115" spans="1:18" ht="27" customHeight="1">
      <c r="A115" s="103">
        <v>2</v>
      </c>
      <c r="B115" s="104"/>
      <c r="C115" s="105" t="s">
        <v>1140</v>
      </c>
      <c r="D115" s="105"/>
      <c r="E115" s="105"/>
      <c r="F115" s="106" t="s">
        <v>1780</v>
      </c>
      <c r="G115" s="107"/>
      <c r="H115" s="108" t="s">
        <v>68</v>
      </c>
      <c r="I115" s="109">
        <v>12.01</v>
      </c>
      <c r="J115" s="110">
        <v>600</v>
      </c>
      <c r="K115" s="110">
        <f>IF(I115="","",J115*I115)</f>
        <v>7206</v>
      </c>
      <c r="L115" s="111" t="str">
        <f>IF(A115=1,K115,"")</f>
        <v/>
      </c>
      <c r="M115" s="111">
        <f>IF(A115=2,K115,"")</f>
        <v>7206</v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/>
      <c r="R115" s="102"/>
    </row>
    <row r="116" spans="1:18" ht="27" customHeight="1">
      <c r="A116" s="103">
        <v>2</v>
      </c>
      <c r="B116" s="104"/>
      <c r="C116" s="105" t="s">
        <v>1707</v>
      </c>
      <c r="D116" s="105"/>
      <c r="E116" s="105"/>
      <c r="F116" s="113"/>
      <c r="G116" s="107"/>
      <c r="H116" s="108" t="s">
        <v>76</v>
      </c>
      <c r="I116" s="109">
        <v>16.37</v>
      </c>
      <c r="J116" s="110">
        <v>500</v>
      </c>
      <c r="K116" s="110">
        <f>IF(I116="","",J116*I116)</f>
        <v>8185.0000000000009</v>
      </c>
      <c r="L116" s="111" t="str">
        <f>IF(A116=1,K116,"")</f>
        <v/>
      </c>
      <c r="M116" s="111">
        <f>IF(A116=2,K116,"")</f>
        <v>8185.0000000000009</v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>
        <v>2</v>
      </c>
      <c r="B117" s="104"/>
      <c r="C117" s="105" t="s">
        <v>1189</v>
      </c>
      <c r="D117" s="105"/>
      <c r="E117" s="105"/>
      <c r="F117" s="106"/>
      <c r="G117" s="107"/>
      <c r="H117" s="108" t="s">
        <v>76</v>
      </c>
      <c r="I117" s="109">
        <v>16.37</v>
      </c>
      <c r="J117" s="110">
        <v>800</v>
      </c>
      <c r="K117" s="110">
        <f>IF(I117="","",J117*I117)</f>
        <v>13096</v>
      </c>
      <c r="L117" s="111" t="str">
        <f>IF(A117=1,K117,"")</f>
        <v/>
      </c>
      <c r="M117" s="111">
        <f>IF(A117=2,K117,"")</f>
        <v>13096</v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>
        <v>2</v>
      </c>
      <c r="B118" s="104"/>
      <c r="C118" s="105" t="s">
        <v>1604</v>
      </c>
      <c r="D118" s="105"/>
      <c r="E118" s="105"/>
      <c r="F118" s="113"/>
      <c r="G118" s="107"/>
      <c r="H118" s="108" t="s">
        <v>76</v>
      </c>
      <c r="I118" s="109">
        <v>2.62</v>
      </c>
      <c r="J118" s="110">
        <v>5500</v>
      </c>
      <c r="K118" s="110">
        <f>IF(I118="","",J118*I118)</f>
        <v>14410</v>
      </c>
      <c r="L118" s="111" t="str">
        <f>IF(A118=1,K118,"")</f>
        <v/>
      </c>
      <c r="M118" s="111">
        <f>IF(A118=2,K118,"")</f>
        <v>14410</v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>
        <v>2</v>
      </c>
      <c r="B119" s="104"/>
      <c r="C119" s="105" t="s">
        <v>1708</v>
      </c>
      <c r="D119" s="105"/>
      <c r="E119" s="105"/>
      <c r="F119" s="114"/>
      <c r="G119" s="107"/>
      <c r="H119" s="108" t="s">
        <v>68</v>
      </c>
      <c r="I119" s="109">
        <v>1.64</v>
      </c>
      <c r="J119" s="110">
        <v>14043.068783068784</v>
      </c>
      <c r="K119" s="110">
        <f>IF(I119="","",J119*I119)</f>
        <v>23030.632804232806</v>
      </c>
      <c r="L119" s="111" t="str">
        <f>IF(A119=1,K119,"")</f>
        <v/>
      </c>
      <c r="M119" s="111">
        <f>IF(A119=2,K119,"")</f>
        <v>23030.632804232806</v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/>
      <c r="R119" s="82"/>
    </row>
    <row r="120" spans="1:18" ht="27" customHeight="1">
      <c r="A120" s="103">
        <v>2</v>
      </c>
      <c r="B120" s="104"/>
      <c r="C120" s="105" t="s">
        <v>371</v>
      </c>
      <c r="D120" s="105"/>
      <c r="E120" s="105"/>
      <c r="F120" s="113"/>
      <c r="G120" s="107"/>
      <c r="H120" s="108" t="s">
        <v>68</v>
      </c>
      <c r="I120" s="109">
        <v>0.48</v>
      </c>
      <c r="J120" s="110">
        <v>24000</v>
      </c>
      <c r="K120" s="110">
        <f>IF(I120="","",J120*I120)</f>
        <v>11520</v>
      </c>
      <c r="L120" s="111" t="str">
        <f>IF(A120=1,K120,"")</f>
        <v/>
      </c>
      <c r="M120" s="111">
        <f>IF(A120=2,K120,"")</f>
        <v>11520</v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 t="s">
        <v>1085</v>
      </c>
      <c r="R120" s="82"/>
    </row>
    <row r="121" spans="1:18" ht="27" customHeight="1">
      <c r="A121" s="103"/>
      <c r="B121" s="104"/>
      <c r="C121" s="105" t="s">
        <v>1781</v>
      </c>
      <c r="D121" s="105"/>
      <c r="E121" s="105"/>
      <c r="F121" s="113"/>
      <c r="G121" s="107"/>
      <c r="H121" s="108" t="s">
        <v>110</v>
      </c>
      <c r="I121" s="109">
        <v>13</v>
      </c>
      <c r="J121" s="110">
        <v>11419.705384615385</v>
      </c>
      <c r="K121" s="110">
        <f>IF(I121="","",J121*I121)</f>
        <v>148456.17000000001</v>
      </c>
      <c r="L121" s="111">
        <v>0</v>
      </c>
      <c r="M121" s="111">
        <v>148456.17000000001</v>
      </c>
      <c r="N121" s="111">
        <v>0</v>
      </c>
      <c r="O121" s="111" t="str">
        <f>IF(A121=4,K121,"")</f>
        <v/>
      </c>
      <c r="P121" s="111">
        <v>0</v>
      </c>
      <c r="Q121" s="112" t="s">
        <v>1783</v>
      </c>
      <c r="R121" s="82"/>
    </row>
    <row r="122" spans="1:18" ht="27" customHeight="1">
      <c r="A122" s="103"/>
      <c r="B122" s="104"/>
      <c r="C122" s="105"/>
      <c r="D122" s="105"/>
      <c r="E122" s="105"/>
      <c r="F122" s="113"/>
      <c r="G122" s="107"/>
      <c r="H122" s="108"/>
      <c r="I122" s="109"/>
      <c r="J122" s="110"/>
      <c r="K122" s="110" t="str">
        <f>IF(I122="","",J122*I122)</f>
        <v/>
      </c>
      <c r="L122" s="111" t="str">
        <f>IF(A122=1,K122,"")</f>
        <v/>
      </c>
      <c r="M122" s="111" t="str">
        <f>IF(A122=2,K122,"")</f>
        <v/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/>
      <c r="B123" s="104"/>
      <c r="C123" s="105"/>
      <c r="D123" s="105"/>
      <c r="E123" s="105"/>
      <c r="F123" s="106"/>
      <c r="G123" s="107"/>
      <c r="H123" s="108"/>
      <c r="I123" s="109"/>
      <c r="J123" s="110"/>
      <c r="K123" s="110" t="str">
        <f>IF(I123="","",J123*I123)</f>
        <v/>
      </c>
      <c r="L123" s="111" t="str">
        <f>IF(A123=1,K123,"")</f>
        <v/>
      </c>
      <c r="M123" s="111" t="str">
        <f>IF(A123=2,K123,"")</f>
        <v/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/>
      <c r="B124" s="104"/>
      <c r="C124" s="105"/>
      <c r="D124" s="105"/>
      <c r="E124" s="105"/>
      <c r="F124" s="106"/>
      <c r="G124" s="107"/>
      <c r="H124" s="108"/>
      <c r="I124" s="109"/>
      <c r="J124" s="110"/>
      <c r="K124" s="110" t="str">
        <f>IF(I124="","",J124*I124)</f>
        <v/>
      </c>
      <c r="L124" s="111" t="str">
        <f>IF(A124=1,K124,"")</f>
        <v/>
      </c>
      <c r="M124" s="111" t="str">
        <f>IF(A124=2,K124,"")</f>
        <v/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/>
      <c r="B125" s="104"/>
      <c r="C125" s="105"/>
      <c r="D125" s="105"/>
      <c r="E125" s="105"/>
      <c r="F125" s="106"/>
      <c r="G125" s="107"/>
      <c r="H125" s="108"/>
      <c r="I125" s="109"/>
      <c r="J125" s="110"/>
      <c r="K125" s="110" t="str">
        <f>IF(I125="","",J125*I125)</f>
        <v/>
      </c>
      <c r="L125" s="111" t="str">
        <f>IF(A125=1,K125,"")</f>
        <v/>
      </c>
      <c r="M125" s="111" t="str">
        <f>IF(A125=2,K125,"")</f>
        <v/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>
        <v>1</v>
      </c>
      <c r="B126" s="104"/>
      <c r="C126" s="105" t="s">
        <v>352</v>
      </c>
      <c r="D126" s="105"/>
      <c r="E126" s="105"/>
      <c r="F126" s="106"/>
      <c r="G126" s="107"/>
      <c r="H126" s="108" t="s">
        <v>68</v>
      </c>
      <c r="I126" s="109">
        <v>3.44</v>
      </c>
      <c r="J126" s="110">
        <v>1900</v>
      </c>
      <c r="K126" s="110">
        <f>IF(I126="","",J126*I126)</f>
        <v>6536</v>
      </c>
      <c r="L126" s="111">
        <f>IF(A126=1,K126,"")</f>
        <v>6536</v>
      </c>
      <c r="M126" s="111" t="str">
        <f>IF(A126=2,K126,"")</f>
        <v/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 t="s">
        <v>855</v>
      </c>
      <c r="R126" s="115"/>
    </row>
    <row r="127" spans="1:18" ht="27" customHeight="1">
      <c r="A127" s="103">
        <v>1</v>
      </c>
      <c r="B127" s="104"/>
      <c r="C127" s="105" t="s">
        <v>936</v>
      </c>
      <c r="D127" s="105"/>
      <c r="E127" s="105"/>
      <c r="F127" s="114" t="s">
        <v>1248</v>
      </c>
      <c r="G127" s="107"/>
      <c r="H127" s="108" t="s">
        <v>68</v>
      </c>
      <c r="I127" s="109">
        <v>1.73</v>
      </c>
      <c r="J127" s="110">
        <v>20800</v>
      </c>
      <c r="K127" s="110">
        <f>IF(I127="","",J127*I127)</f>
        <v>35984</v>
      </c>
      <c r="L127" s="111">
        <f>IF(A127=1,K127,"")</f>
        <v>35984</v>
      </c>
      <c r="M127" s="111" t="str">
        <f>IF(A127=2,K127,"")</f>
        <v/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 t="s">
        <v>949</v>
      </c>
      <c r="R127" s="115"/>
    </row>
    <row r="128" spans="1:18" ht="27" customHeight="1">
      <c r="A128" s="103">
        <v>1</v>
      </c>
      <c r="B128" s="104"/>
      <c r="C128" s="105" t="s">
        <v>1782</v>
      </c>
      <c r="D128" s="105"/>
      <c r="E128" s="105"/>
      <c r="F128" s="114"/>
      <c r="G128" s="107"/>
      <c r="H128" s="108" t="s">
        <v>643</v>
      </c>
      <c r="I128" s="109">
        <v>6</v>
      </c>
      <c r="J128" s="110">
        <v>123900</v>
      </c>
      <c r="K128" s="110">
        <f>IF(I128="","",J128*I128)</f>
        <v>743400</v>
      </c>
      <c r="L128" s="111">
        <f>IF(A128=1,K128,"")</f>
        <v>743400</v>
      </c>
      <c r="M128" s="111" t="str">
        <f>IF(A128=2,K128,"")</f>
        <v/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 t="s">
        <v>1784</v>
      </c>
      <c r="R128" s="115"/>
    </row>
    <row r="129" spans="1:18" ht="27" customHeight="1">
      <c r="A129" s="103">
        <v>1</v>
      </c>
      <c r="B129" s="104"/>
      <c r="C129" s="105" t="s">
        <v>1782</v>
      </c>
      <c r="D129" s="105"/>
      <c r="E129" s="105"/>
      <c r="F129" s="113"/>
      <c r="G129" s="107"/>
      <c r="H129" s="108" t="s">
        <v>643</v>
      </c>
      <c r="I129" s="109">
        <v>1</v>
      </c>
      <c r="J129" s="110">
        <v>99100</v>
      </c>
      <c r="K129" s="110">
        <f>IF(I129="","",J129*I129)</f>
        <v>99100</v>
      </c>
      <c r="L129" s="111">
        <f>IF(A129=1,K129,"")</f>
        <v>99100</v>
      </c>
      <c r="M129" s="111" t="str">
        <f>IF(A129=2,K129,"")</f>
        <v/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 t="s">
        <v>1785</v>
      </c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>
        <v>2</v>
      </c>
      <c r="B131" s="104"/>
      <c r="C131" s="105" t="s">
        <v>941</v>
      </c>
      <c r="D131" s="105"/>
      <c r="E131" s="105"/>
      <c r="F131" s="114"/>
      <c r="G131" s="107"/>
      <c r="H131" s="108" t="s">
        <v>947</v>
      </c>
      <c r="I131" s="109">
        <v>0.08</v>
      </c>
      <c r="J131" s="110">
        <v>260545</v>
      </c>
      <c r="K131" s="110">
        <f>IF(I131="","",J131*I131)</f>
        <v>20843.600000000002</v>
      </c>
      <c r="L131" s="111" t="str">
        <f>IF(A131=1,K131,"")</f>
        <v/>
      </c>
      <c r="M131" s="111">
        <f>IF(A131=2,K131,"")</f>
        <v>20843.600000000002</v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/>
      <c r="B132" s="104"/>
      <c r="C132" s="105"/>
      <c r="D132" s="105"/>
      <c r="E132" s="105"/>
      <c r="F132" s="114"/>
      <c r="G132" s="107"/>
      <c r="H132" s="108"/>
      <c r="I132" s="109"/>
      <c r="J132" s="110"/>
      <c r="K132" s="110" t="str">
        <f>IF(I132="","",J132*I132)</f>
        <v/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1166408.4028042329</v>
      </c>
      <c r="L133" s="119">
        <f>SUM(L113:L132)</f>
        <v>885020</v>
      </c>
      <c r="M133" s="119">
        <f>SUM(M113:M132)</f>
        <v>281388.40280423278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89723.723292633294</v>
      </c>
      <c r="L134" s="126">
        <f>IF($I$4="","",L133/$I$4)</f>
        <v>61035.862068965514</v>
      </c>
      <c r="M134" s="126">
        <f>IF($I$4="","",M133/$I$4)</f>
        <v>19406.096745119503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24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1703</v>
      </c>
      <c r="C137" s="84"/>
      <c r="D137" s="84"/>
      <c r="E137" s="84"/>
      <c r="F137" s="84"/>
      <c r="G137" s="84"/>
      <c r="H137" s="85"/>
      <c r="I137" s="86"/>
      <c r="J137" s="87"/>
      <c r="K137" s="87" t="s">
        <v>1787</v>
      </c>
      <c r="L137" s="88"/>
      <c r="M137" s="88"/>
      <c r="N137" s="88"/>
      <c r="O137" s="88"/>
      <c r="P137" s="89">
        <v>166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1786</v>
      </c>
      <c r="C139" s="232"/>
      <c r="D139" s="232"/>
      <c r="E139" s="232"/>
      <c r="F139" s="232"/>
      <c r="G139" s="232"/>
      <c r="H139" s="97" t="s">
        <v>110</v>
      </c>
      <c r="I139" s="98">
        <v>12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2</v>
      </c>
      <c r="B140" s="104"/>
      <c r="C140" s="105" t="s">
        <v>1193</v>
      </c>
      <c r="D140" s="105"/>
      <c r="E140" s="105"/>
      <c r="F140" s="106" t="s">
        <v>1788</v>
      </c>
      <c r="G140" s="107"/>
      <c r="H140" s="108" t="s">
        <v>110</v>
      </c>
      <c r="I140" s="109">
        <v>14</v>
      </c>
      <c r="J140" s="110">
        <v>1120</v>
      </c>
      <c r="K140" s="110">
        <f>IF(I140="","",J140*I140)</f>
        <v>15680</v>
      </c>
      <c r="L140" s="111" t="str">
        <f>IF(A140=1,K140,"")</f>
        <v/>
      </c>
      <c r="M140" s="111">
        <f>IF(A140=2,K140,"")</f>
        <v>15680</v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/>
      <c r="R140" s="102"/>
    </row>
    <row r="141" spans="1:18" ht="27" customHeight="1">
      <c r="A141" s="103">
        <v>2</v>
      </c>
      <c r="B141" s="104"/>
      <c r="C141" s="105" t="s">
        <v>934</v>
      </c>
      <c r="D141" s="105"/>
      <c r="E141" s="105"/>
      <c r="F141" s="106"/>
      <c r="G141" s="107"/>
      <c r="H141" s="108" t="s">
        <v>76</v>
      </c>
      <c r="I141" s="109">
        <v>7.2</v>
      </c>
      <c r="J141" s="110">
        <v>600</v>
      </c>
      <c r="K141" s="110">
        <f>IF(I141="","",J141*I141)</f>
        <v>4320</v>
      </c>
      <c r="L141" s="111" t="str">
        <f>IF(A141=1,K141,"")</f>
        <v/>
      </c>
      <c r="M141" s="111">
        <f>IF(A141=2,K141,"")</f>
        <v>4320</v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/>
      <c r="R141" s="102"/>
    </row>
    <row r="142" spans="1:18" ht="27" customHeight="1">
      <c r="A142" s="103">
        <v>2</v>
      </c>
      <c r="B142" s="104"/>
      <c r="C142" s="105" t="s">
        <v>1256</v>
      </c>
      <c r="D142" s="105"/>
      <c r="E142" s="105"/>
      <c r="F142" s="106"/>
      <c r="G142" s="107"/>
      <c r="H142" s="108" t="s">
        <v>76</v>
      </c>
      <c r="I142" s="109">
        <v>7.2</v>
      </c>
      <c r="J142" s="110">
        <v>650</v>
      </c>
      <c r="K142" s="110">
        <f>IF(I142="","",J142*I142)</f>
        <v>4680</v>
      </c>
      <c r="L142" s="111" t="str">
        <f>IF(A142=1,K142,"")</f>
        <v/>
      </c>
      <c r="M142" s="111">
        <f>IF(A142=2,K142,"")</f>
        <v>4680</v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/>
      <c r="R142" s="102"/>
    </row>
    <row r="143" spans="1:18" ht="27" customHeight="1">
      <c r="A143" s="103">
        <v>2</v>
      </c>
      <c r="B143" s="104"/>
      <c r="C143" s="105" t="s">
        <v>1257</v>
      </c>
      <c r="D143" s="105"/>
      <c r="E143" s="105"/>
      <c r="F143" s="113"/>
      <c r="G143" s="107"/>
      <c r="H143" s="108" t="s">
        <v>68</v>
      </c>
      <c r="I143" s="109">
        <v>0.14000000000000001</v>
      </c>
      <c r="J143" s="110">
        <v>24200</v>
      </c>
      <c r="K143" s="110">
        <f>IF(I143="","",J143*I143)</f>
        <v>3388.0000000000005</v>
      </c>
      <c r="L143" s="111" t="str">
        <f>IF(A143=1,K143,"")</f>
        <v/>
      </c>
      <c r="M143" s="111">
        <f>IF(A143=2,K143,"")</f>
        <v>3388.0000000000005</v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>
        <v>2</v>
      </c>
      <c r="B144" s="104"/>
      <c r="C144" s="105" t="s">
        <v>1789</v>
      </c>
      <c r="D144" s="105"/>
      <c r="E144" s="105"/>
      <c r="F144" s="106"/>
      <c r="G144" s="107"/>
      <c r="H144" s="108" t="s">
        <v>110</v>
      </c>
      <c r="I144" s="109">
        <v>12</v>
      </c>
      <c r="J144" s="110">
        <v>5286.9317521781204</v>
      </c>
      <c r="K144" s="110">
        <f>IF(I144="","",J144*I144)</f>
        <v>63443.181026137448</v>
      </c>
      <c r="L144" s="111" t="str">
        <f>IF(A144=1,K144,"")</f>
        <v/>
      </c>
      <c r="M144" s="111">
        <f>IF(A144=2,K144,"")</f>
        <v>63443.181026137448</v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>
        <v>2</v>
      </c>
      <c r="B145" s="104"/>
      <c r="C145" s="105" t="s">
        <v>1259</v>
      </c>
      <c r="D145" s="105"/>
      <c r="E145" s="105"/>
      <c r="F145" s="113"/>
      <c r="G145" s="107"/>
      <c r="H145" s="108" t="s">
        <v>68</v>
      </c>
      <c r="I145" s="109">
        <v>0.25</v>
      </c>
      <c r="J145" s="110">
        <v>25000</v>
      </c>
      <c r="K145" s="110">
        <f>IF(I145="","",J145*I145)</f>
        <v>6250</v>
      </c>
      <c r="L145" s="111" t="str">
        <f>IF(A145=1,K145,"")</f>
        <v/>
      </c>
      <c r="M145" s="111">
        <f>IF(A145=2,K145,"")</f>
        <v>6250</v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>
        <v>2</v>
      </c>
      <c r="B146" s="104"/>
      <c r="C146" s="105" t="s">
        <v>1260</v>
      </c>
      <c r="D146" s="105"/>
      <c r="E146" s="105"/>
      <c r="F146" s="114"/>
      <c r="G146" s="107"/>
      <c r="H146" s="108" t="s">
        <v>1141</v>
      </c>
      <c r="I146" s="109">
        <v>1.32</v>
      </c>
      <c r="J146" s="110">
        <v>8000</v>
      </c>
      <c r="K146" s="110">
        <f>IF(I146="","",J146*I146)</f>
        <v>10560</v>
      </c>
      <c r="L146" s="111" t="str">
        <f>IF(A146=1,K146,"")</f>
        <v/>
      </c>
      <c r="M146" s="111">
        <f>IF(A146=2,K146,"")</f>
        <v>10560</v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/>
      <c r="R146" s="82"/>
    </row>
    <row r="147" spans="1:18" ht="27" customHeight="1">
      <c r="A147" s="103">
        <v>2</v>
      </c>
      <c r="B147" s="104"/>
      <c r="C147" s="105" t="s">
        <v>1261</v>
      </c>
      <c r="D147" s="105"/>
      <c r="E147" s="105"/>
      <c r="F147" s="113"/>
      <c r="G147" s="107"/>
      <c r="H147" s="108" t="s">
        <v>68</v>
      </c>
      <c r="I147" s="109">
        <v>0.19</v>
      </c>
      <c r="J147" s="110">
        <v>15000</v>
      </c>
      <c r="K147" s="110">
        <f>IF(I147="","",J147*I147)</f>
        <v>2850</v>
      </c>
      <c r="L147" s="111" t="str">
        <f>IF(A147=1,K147,"")</f>
        <v/>
      </c>
      <c r="M147" s="111">
        <f>IF(A147=2,K147,"")</f>
        <v>2850</v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/>
      <c r="R147" s="82"/>
    </row>
    <row r="148" spans="1:18" ht="27" customHeight="1">
      <c r="A148" s="103"/>
      <c r="B148" s="104"/>
      <c r="C148" s="105"/>
      <c r="D148" s="105"/>
      <c r="E148" s="105"/>
      <c r="F148" s="113"/>
      <c r="G148" s="107"/>
      <c r="H148" s="108"/>
      <c r="I148" s="109"/>
      <c r="J148" s="110"/>
      <c r="K148" s="110" t="str">
        <f>IF(I148="","",J148*I148)</f>
        <v/>
      </c>
      <c r="L148" s="111" t="str">
        <f>IF(A148=1,K148,"")</f>
        <v/>
      </c>
      <c r="M148" s="111" t="str">
        <f>IF(A148=2,K148,"")</f>
        <v/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>
        <v>2</v>
      </c>
      <c r="B149" s="104"/>
      <c r="C149" s="105" t="s">
        <v>1275</v>
      </c>
      <c r="D149" s="105"/>
      <c r="E149" s="105"/>
      <c r="F149" s="113"/>
      <c r="G149" s="107"/>
      <c r="H149" s="108" t="s">
        <v>634</v>
      </c>
      <c r="I149" s="109">
        <v>6</v>
      </c>
      <c r="J149" s="110">
        <v>800</v>
      </c>
      <c r="K149" s="110">
        <f>IF(I149="","",J149*I149)</f>
        <v>4800</v>
      </c>
      <c r="L149" s="111" t="str">
        <f>IF(A149=1,K149,"")</f>
        <v/>
      </c>
      <c r="M149" s="111">
        <f>IF(A149=2,K149,"")</f>
        <v>4800</v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>
        <v>1</v>
      </c>
      <c r="B150" s="104"/>
      <c r="C150" s="105" t="s">
        <v>936</v>
      </c>
      <c r="D150" s="105"/>
      <c r="E150" s="105"/>
      <c r="F150" s="106"/>
      <c r="G150" s="107"/>
      <c r="H150" s="108" t="s">
        <v>68</v>
      </c>
      <c r="I150" s="109">
        <v>0.46</v>
      </c>
      <c r="J150" s="110">
        <v>20800</v>
      </c>
      <c r="K150" s="110">
        <f>IF(I150="","",J150*I150)</f>
        <v>9568</v>
      </c>
      <c r="L150" s="111">
        <f>IF(A150=1,K150,"")</f>
        <v>9568</v>
      </c>
      <c r="M150" s="111" t="str">
        <f>IF(A150=2,K150,"")</f>
        <v/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 t="s">
        <v>949</v>
      </c>
      <c r="R150" s="115"/>
    </row>
    <row r="151" spans="1:18" ht="27" customHeight="1">
      <c r="A151" s="103">
        <v>1</v>
      </c>
      <c r="B151" s="104"/>
      <c r="C151" s="105" t="s">
        <v>352</v>
      </c>
      <c r="D151" s="105"/>
      <c r="E151" s="105"/>
      <c r="F151" s="106"/>
      <c r="G151" s="107"/>
      <c r="H151" s="108" t="s">
        <v>68</v>
      </c>
      <c r="I151" s="109">
        <v>1.01</v>
      </c>
      <c r="J151" s="110">
        <v>1900</v>
      </c>
      <c r="K151" s="110">
        <f>IF(I151="","",J151*I151)</f>
        <v>1919</v>
      </c>
      <c r="L151" s="111">
        <f>IF(A151=1,K151,"")</f>
        <v>1919</v>
      </c>
      <c r="M151" s="111" t="str">
        <f>IF(A151=2,K151,"")</f>
        <v/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 t="s">
        <v>855</v>
      </c>
      <c r="R151" s="115"/>
    </row>
    <row r="152" spans="1:18" ht="27" customHeight="1">
      <c r="A152" s="103"/>
      <c r="B152" s="104"/>
      <c r="C152" s="105"/>
      <c r="D152" s="105"/>
      <c r="E152" s="105"/>
      <c r="F152" s="106"/>
      <c r="G152" s="107"/>
      <c r="H152" s="108"/>
      <c r="I152" s="109"/>
      <c r="J152" s="110"/>
      <c r="K152" s="110" t="str">
        <f>IF(I152="","",J152*I152)</f>
        <v/>
      </c>
      <c r="L152" s="111" t="str">
        <f>IF(A152=1,K152,"")</f>
        <v/>
      </c>
      <c r="M152" s="111" t="str">
        <f>IF(A152=2,K152,"")</f>
        <v/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>
        <v>1</v>
      </c>
      <c r="B153" s="104"/>
      <c r="C153" s="105" t="s">
        <v>1264</v>
      </c>
      <c r="D153" s="105"/>
      <c r="E153" s="105"/>
      <c r="F153" s="106" t="s">
        <v>1790</v>
      </c>
      <c r="G153" s="107"/>
      <c r="H153" s="108" t="s">
        <v>648</v>
      </c>
      <c r="I153" s="109">
        <v>0.25</v>
      </c>
      <c r="J153" s="110">
        <v>4000</v>
      </c>
      <c r="K153" s="110">
        <f>IF(I153="","",J153*I153)</f>
        <v>1000</v>
      </c>
      <c r="L153" s="111">
        <f>IF(A153=1,K153,"")</f>
        <v>1000</v>
      </c>
      <c r="M153" s="111" t="str">
        <f>IF(A153=2,K153,"")</f>
        <v/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>
        <v>1</v>
      </c>
      <c r="B154" s="104"/>
      <c r="C154" s="105" t="s">
        <v>1309</v>
      </c>
      <c r="D154" s="105"/>
      <c r="E154" s="105"/>
      <c r="F154" s="114" t="s">
        <v>1791</v>
      </c>
      <c r="G154" s="107"/>
      <c r="H154" s="108" t="s">
        <v>643</v>
      </c>
      <c r="I154" s="109">
        <v>6</v>
      </c>
      <c r="J154" s="110">
        <v>60000</v>
      </c>
      <c r="K154" s="110">
        <f>IF(I154="","",J154*I154)</f>
        <v>360000</v>
      </c>
      <c r="L154" s="111">
        <f>IF(A154=1,K154,"")</f>
        <v>360000</v>
      </c>
      <c r="M154" s="111" t="str">
        <f>IF(A154=2,K154,"")</f>
        <v/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 t="s">
        <v>1793</v>
      </c>
      <c r="R154" s="115"/>
    </row>
    <row r="155" spans="1:18" ht="27" customHeight="1">
      <c r="A155" s="103">
        <v>1</v>
      </c>
      <c r="B155" s="104"/>
      <c r="C155" s="105" t="s">
        <v>1309</v>
      </c>
      <c r="D155" s="105"/>
      <c r="E155" s="105"/>
      <c r="F155" s="114" t="s">
        <v>1792</v>
      </c>
      <c r="G155" s="107"/>
      <c r="H155" s="108" t="s">
        <v>634</v>
      </c>
      <c r="I155" s="109">
        <v>6</v>
      </c>
      <c r="J155" s="110">
        <v>22900</v>
      </c>
      <c r="K155" s="110">
        <f>IF(I155="","",J155*I155)</f>
        <v>137400</v>
      </c>
      <c r="L155" s="111">
        <f>IF(A155=1,K155,"")</f>
        <v>137400</v>
      </c>
      <c r="M155" s="111" t="str">
        <f>IF(A155=2,K155,"")</f>
        <v/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 t="s">
        <v>1726</v>
      </c>
      <c r="R155" s="115"/>
    </row>
    <row r="156" spans="1:18" ht="27" customHeight="1">
      <c r="A156" s="103"/>
      <c r="B156" s="104"/>
      <c r="C156" s="105"/>
      <c r="D156" s="105"/>
      <c r="E156" s="105"/>
      <c r="F156" s="113"/>
      <c r="G156" s="107"/>
      <c r="H156" s="108"/>
      <c r="I156" s="109"/>
      <c r="J156" s="110"/>
      <c r="K156" s="110" t="str">
        <f>IF(I156="","",J156*I156)</f>
        <v/>
      </c>
      <c r="L156" s="111" t="str">
        <f>IF(A156=1,K156,"")</f>
        <v/>
      </c>
      <c r="M156" s="111" t="str">
        <f>IF(A156=2,K156,"")</f>
        <v/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>
        <v>2</v>
      </c>
      <c r="B157" s="104"/>
      <c r="C157" s="105" t="s">
        <v>941</v>
      </c>
      <c r="D157" s="105"/>
      <c r="E157" s="105"/>
      <c r="F157" s="114"/>
      <c r="G157" s="107"/>
      <c r="H157" s="108" t="s">
        <v>947</v>
      </c>
      <c r="I157" s="109">
        <v>0.08</v>
      </c>
      <c r="J157" s="110">
        <v>115971</v>
      </c>
      <c r="K157" s="110">
        <f>IF(I157="","",J157*I157)</f>
        <v>9277.68</v>
      </c>
      <c r="L157" s="111" t="str">
        <f>IF(A157=1,K157,"")</f>
        <v/>
      </c>
      <c r="M157" s="111">
        <f>IF(A157=2,K157,"")</f>
        <v>9277.68</v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635135.86102613749</v>
      </c>
      <c r="L160" s="119">
        <f>SUM(L140:L159)</f>
        <v>509887</v>
      </c>
      <c r="M160" s="119">
        <f>SUM(M140:M159)</f>
        <v>125248.86102613746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52927.98841884479</v>
      </c>
      <c r="L161" s="126">
        <f>IF($I$4="","",L160/$I$4)</f>
        <v>35164.620689655174</v>
      </c>
      <c r="M161" s="126">
        <f>IF($I$4="","",M160/$I$4)</f>
        <v>8637.8524845612046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24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1703</v>
      </c>
      <c r="C164" s="84"/>
      <c r="D164" s="84"/>
      <c r="E164" s="84"/>
      <c r="F164" s="84"/>
      <c r="G164" s="84"/>
      <c r="H164" s="85"/>
      <c r="I164" s="86"/>
      <c r="J164" s="87"/>
      <c r="K164" s="87" t="s">
        <v>1795</v>
      </c>
      <c r="L164" s="88"/>
      <c r="M164" s="88"/>
      <c r="N164" s="88"/>
      <c r="O164" s="88"/>
      <c r="P164" s="89">
        <v>167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1794</v>
      </c>
      <c r="C166" s="232"/>
      <c r="D166" s="232"/>
      <c r="E166" s="232"/>
      <c r="F166" s="232"/>
      <c r="G166" s="232"/>
      <c r="H166" s="97" t="s">
        <v>1184</v>
      </c>
      <c r="I166" s="98">
        <v>2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/>
      <c r="B167" s="104"/>
      <c r="C167" s="105" t="s">
        <v>1185</v>
      </c>
      <c r="D167" s="105"/>
      <c r="E167" s="105"/>
      <c r="F167" s="106"/>
      <c r="G167" s="107"/>
      <c r="H167" s="108"/>
      <c r="I167" s="109"/>
      <c r="J167" s="110"/>
      <c r="K167" s="110" t="str">
        <f>IF(I167="","",J167*I167)</f>
        <v/>
      </c>
      <c r="L167" s="111" t="str">
        <f>IF(A167=1,K167,"")</f>
        <v/>
      </c>
      <c r="M167" s="111" t="str">
        <f>IF(A167=2,K167,"")</f>
        <v/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/>
      <c r="R167" s="102"/>
    </row>
    <row r="168" spans="1:18" ht="27" customHeight="1">
      <c r="A168" s="103">
        <v>1</v>
      </c>
      <c r="B168" s="104"/>
      <c r="C168" s="105" t="s">
        <v>352</v>
      </c>
      <c r="D168" s="105"/>
      <c r="E168" s="105"/>
      <c r="F168" s="106"/>
      <c r="G168" s="107"/>
      <c r="H168" s="108" t="s">
        <v>68</v>
      </c>
      <c r="I168" s="109">
        <v>0.4</v>
      </c>
      <c r="J168" s="110">
        <v>1900</v>
      </c>
      <c r="K168" s="110">
        <f>IF(I168="","",J168*I168)</f>
        <v>760</v>
      </c>
      <c r="L168" s="111">
        <f>IF(A168=1,K168,"")</f>
        <v>760</v>
      </c>
      <c r="M168" s="111" t="str">
        <f>IF(A168=2,K168,"")</f>
        <v/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 t="s">
        <v>855</v>
      </c>
      <c r="R168" s="102"/>
    </row>
    <row r="169" spans="1:18" ht="27" customHeight="1">
      <c r="A169" s="103">
        <v>1</v>
      </c>
      <c r="B169" s="104"/>
      <c r="C169" s="105" t="s">
        <v>1186</v>
      </c>
      <c r="D169" s="105"/>
      <c r="E169" s="105"/>
      <c r="F169" s="106"/>
      <c r="G169" s="107"/>
      <c r="H169" s="108" t="s">
        <v>68</v>
      </c>
      <c r="I169" s="109">
        <v>0.06</v>
      </c>
      <c r="J169" s="110">
        <v>3200</v>
      </c>
      <c r="K169" s="110">
        <f>IF(I169="","",J169*I169)</f>
        <v>192</v>
      </c>
      <c r="L169" s="111">
        <f>IF(A169=1,K169,"")</f>
        <v>192</v>
      </c>
      <c r="M169" s="111" t="str">
        <f>IF(A169=2,K169,"")</f>
        <v/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 t="s">
        <v>1196</v>
      </c>
      <c r="R169" s="102"/>
    </row>
    <row r="170" spans="1:18" ht="27" customHeight="1">
      <c r="A170" s="103">
        <v>1</v>
      </c>
      <c r="B170" s="104"/>
      <c r="C170" s="105" t="s">
        <v>1619</v>
      </c>
      <c r="D170" s="105"/>
      <c r="E170" s="105"/>
      <c r="F170" s="113"/>
      <c r="G170" s="107"/>
      <c r="H170" s="108" t="s">
        <v>1184</v>
      </c>
      <c r="I170" s="109">
        <v>2</v>
      </c>
      <c r="J170" s="110">
        <v>166300</v>
      </c>
      <c r="K170" s="110">
        <f>IF(I170="","",J170*I170)</f>
        <v>332600</v>
      </c>
      <c r="L170" s="111">
        <f>IF(A170=1,K170,"")</f>
        <v>332600</v>
      </c>
      <c r="M170" s="111" t="str">
        <f>IF(A170=2,K170,"")</f>
        <v/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 t="s">
        <v>1798</v>
      </c>
      <c r="R170" s="102"/>
    </row>
    <row r="171" spans="1:18" ht="27" customHeight="1">
      <c r="A171" s="103"/>
      <c r="B171" s="104"/>
      <c r="C171" s="105"/>
      <c r="D171" s="105"/>
      <c r="E171" s="105"/>
      <c r="F171" s="106"/>
      <c r="G171" s="107"/>
      <c r="H171" s="108"/>
      <c r="I171" s="109"/>
      <c r="J171" s="110"/>
      <c r="K171" s="110" t="str">
        <f>IF(I171="","",J171*I171)</f>
        <v/>
      </c>
      <c r="L171" s="111" t="str">
        <f>IF(A171=1,K171,"")</f>
        <v/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/>
      <c r="B172" s="104"/>
      <c r="C172" s="105" t="s">
        <v>1188</v>
      </c>
      <c r="D172" s="105"/>
      <c r="E172" s="105"/>
      <c r="F172" s="113"/>
      <c r="G172" s="107"/>
      <c r="H172" s="108"/>
      <c r="I172" s="109"/>
      <c r="J172" s="110"/>
      <c r="K172" s="110" t="str">
        <f>IF(I172="","",J172*I172)</f>
        <v/>
      </c>
      <c r="L172" s="111" t="str">
        <f>IF(A172=1,K172,"")</f>
        <v/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>
        <v>2</v>
      </c>
      <c r="B173" s="104"/>
      <c r="C173" s="105" t="s">
        <v>934</v>
      </c>
      <c r="D173" s="105"/>
      <c r="E173" s="105"/>
      <c r="F173" s="114"/>
      <c r="G173" s="107"/>
      <c r="H173" s="108" t="s">
        <v>76</v>
      </c>
      <c r="I173" s="109">
        <v>2.88</v>
      </c>
      <c r="J173" s="110">
        <v>2000</v>
      </c>
      <c r="K173" s="110">
        <f>IF(I173="","",J173*I173)</f>
        <v>5760</v>
      </c>
      <c r="L173" s="111" t="str">
        <f>IF(A173=1,K173,"")</f>
        <v/>
      </c>
      <c r="M173" s="111">
        <f>IF(A173=2,K173,"")</f>
        <v>5760</v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>
        <v>2</v>
      </c>
      <c r="B174" s="104"/>
      <c r="C174" s="105" t="s">
        <v>1189</v>
      </c>
      <c r="D174" s="105"/>
      <c r="E174" s="105"/>
      <c r="F174" s="113"/>
      <c r="G174" s="107"/>
      <c r="H174" s="108" t="s">
        <v>76</v>
      </c>
      <c r="I174" s="109">
        <v>2.88</v>
      </c>
      <c r="J174" s="110">
        <v>800</v>
      </c>
      <c r="K174" s="110">
        <f>IF(I174="","",J174*I174)</f>
        <v>2304</v>
      </c>
      <c r="L174" s="111" t="str">
        <f>IF(A174=1,K174,"")</f>
        <v/>
      </c>
      <c r="M174" s="111">
        <f>IF(A174=2,K174,"")</f>
        <v>2304</v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>
        <v>2</v>
      </c>
      <c r="B175" s="104"/>
      <c r="C175" s="105" t="s">
        <v>1796</v>
      </c>
      <c r="D175" s="105"/>
      <c r="E175" s="105"/>
      <c r="F175" s="113"/>
      <c r="G175" s="107"/>
      <c r="H175" s="108" t="s">
        <v>1184</v>
      </c>
      <c r="I175" s="109">
        <v>2</v>
      </c>
      <c r="J175" s="110">
        <v>33743</v>
      </c>
      <c r="K175" s="110">
        <f>IF(I175="","",J175*I175)</f>
        <v>67486</v>
      </c>
      <c r="L175" s="111" t="str">
        <f>IF(A175=1,K175,"")</f>
        <v/>
      </c>
      <c r="M175" s="111">
        <f>IF(A175=2,K175,"")</f>
        <v>67486</v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/>
      <c r="B176" s="104"/>
      <c r="C176" s="105"/>
      <c r="D176" s="105"/>
      <c r="E176" s="105"/>
      <c r="F176" s="113"/>
      <c r="G176" s="107"/>
      <c r="H176" s="108"/>
      <c r="I176" s="109"/>
      <c r="J176" s="110"/>
      <c r="K176" s="110" t="str">
        <f>IF(I176="","",J176*I176)</f>
        <v/>
      </c>
      <c r="L176" s="111" t="str">
        <f>IF(A176=1,K176,"")</f>
        <v/>
      </c>
      <c r="M176" s="111" t="str">
        <f>IF(A176=2,K176,"")</f>
        <v/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/>
      <c r="B177" s="104"/>
      <c r="C177" s="105"/>
      <c r="D177" s="105"/>
      <c r="E177" s="105"/>
      <c r="F177" s="106"/>
      <c r="G177" s="107"/>
      <c r="H177" s="108"/>
      <c r="I177" s="109"/>
      <c r="J177" s="110"/>
      <c r="K177" s="110" t="str">
        <f>IF(I177="","",J177*I177)</f>
        <v/>
      </c>
      <c r="L177" s="111" t="str">
        <f>IF(A177=1,K177,"")</f>
        <v/>
      </c>
      <c r="M177" s="111" t="str">
        <f>IF(A177=2,K177,"")</f>
        <v/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>
        <v>2</v>
      </c>
      <c r="B178" s="104"/>
      <c r="C178" s="105" t="s">
        <v>1191</v>
      </c>
      <c r="D178" s="105"/>
      <c r="E178" s="105"/>
      <c r="F178" s="106"/>
      <c r="G178" s="107"/>
      <c r="H178" s="108" t="s">
        <v>634</v>
      </c>
      <c r="I178" s="109">
        <v>2</v>
      </c>
      <c r="J178" s="110">
        <v>1600</v>
      </c>
      <c r="K178" s="110">
        <f>IF(I178="","",J178*I178)</f>
        <v>3200</v>
      </c>
      <c r="L178" s="111" t="str">
        <f>IF(A178=1,K178,"")</f>
        <v/>
      </c>
      <c r="M178" s="111">
        <f>IF(A178=2,K178,"")</f>
        <v>3200</v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>
        <v>2</v>
      </c>
      <c r="B179" s="104"/>
      <c r="C179" s="105" t="s">
        <v>1192</v>
      </c>
      <c r="D179" s="105"/>
      <c r="E179" s="105"/>
      <c r="F179" s="106"/>
      <c r="G179" s="107"/>
      <c r="H179" s="108" t="s">
        <v>1195</v>
      </c>
      <c r="I179" s="109">
        <v>4</v>
      </c>
      <c r="J179" s="110">
        <v>4000</v>
      </c>
      <c r="K179" s="110">
        <f>IF(I179="","",J179*I179)</f>
        <v>16000</v>
      </c>
      <c r="L179" s="111" t="str">
        <f>IF(A179=1,K179,"")</f>
        <v/>
      </c>
      <c r="M179" s="111">
        <f>IF(A179=2,K179,"")</f>
        <v>16000</v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/>
      <c r="B180" s="104"/>
      <c r="C180" s="105"/>
      <c r="D180" s="105"/>
      <c r="E180" s="105"/>
      <c r="F180" s="106"/>
      <c r="G180" s="107"/>
      <c r="H180" s="108"/>
      <c r="I180" s="109"/>
      <c r="J180" s="110"/>
      <c r="K180" s="110" t="str">
        <f>IF(I180="","",J180*I180)</f>
        <v/>
      </c>
      <c r="L180" s="111" t="str">
        <f>IF(A180=1,K180,"")</f>
        <v/>
      </c>
      <c r="M180" s="111" t="str">
        <f>IF(A180=2,K180,"")</f>
        <v/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/>
      <c r="B181" s="104"/>
      <c r="C181" s="105" t="s">
        <v>1193</v>
      </c>
      <c r="D181" s="105"/>
      <c r="E181" s="105"/>
      <c r="F181" s="114" t="s">
        <v>1797</v>
      </c>
      <c r="G181" s="107"/>
      <c r="H181" s="108" t="s">
        <v>1184</v>
      </c>
      <c r="I181" s="109">
        <v>2</v>
      </c>
      <c r="J181" s="110"/>
      <c r="K181" s="110">
        <v>0</v>
      </c>
      <c r="L181" s="111" t="str">
        <f>IF(A181=1,K181,"")</f>
        <v/>
      </c>
      <c r="M181" s="111" t="str">
        <f>IF(A181=2,K181,"")</f>
        <v/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>
        <v>2</v>
      </c>
      <c r="B182" s="104"/>
      <c r="C182" s="105" t="s">
        <v>1137</v>
      </c>
      <c r="D182" s="105"/>
      <c r="E182" s="105"/>
      <c r="F182" s="114"/>
      <c r="G182" s="107"/>
      <c r="H182" s="108" t="s">
        <v>68</v>
      </c>
      <c r="I182" s="109">
        <v>6.3</v>
      </c>
      <c r="J182" s="110">
        <v>1000</v>
      </c>
      <c r="K182" s="110">
        <f>IF(I182="","",J182*I182)</f>
        <v>6300</v>
      </c>
      <c r="L182" s="111" t="str">
        <f>IF(A182=1,K182,"")</f>
        <v/>
      </c>
      <c r="M182" s="111">
        <f>IF(A182=2,K182,"")</f>
        <v>6300</v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>
        <v>2</v>
      </c>
      <c r="B183" s="104"/>
      <c r="C183" s="105" t="s">
        <v>1139</v>
      </c>
      <c r="D183" s="105"/>
      <c r="E183" s="105"/>
      <c r="F183" s="113"/>
      <c r="G183" s="107"/>
      <c r="H183" s="108" t="s">
        <v>68</v>
      </c>
      <c r="I183" s="109">
        <v>2.9119999999999995</v>
      </c>
      <c r="J183" s="110">
        <v>2000</v>
      </c>
      <c r="K183" s="110">
        <f>IF(I183="","",J183*I183)</f>
        <v>5823.9999999999991</v>
      </c>
      <c r="L183" s="111" t="str">
        <f>IF(A183=1,K183,"")</f>
        <v/>
      </c>
      <c r="M183" s="111">
        <f>IF(A183=2,K183,"")</f>
        <v>5823.9999999999991</v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>
        <v>2</v>
      </c>
      <c r="B184" s="104"/>
      <c r="C184" s="105" t="s">
        <v>1194</v>
      </c>
      <c r="D184" s="105"/>
      <c r="E184" s="105"/>
      <c r="F184" s="114"/>
      <c r="G184" s="107"/>
      <c r="H184" s="108" t="s">
        <v>68</v>
      </c>
      <c r="I184" s="109">
        <v>3.0644444444444447</v>
      </c>
      <c r="J184" s="110">
        <v>800</v>
      </c>
      <c r="K184" s="110">
        <f>IF(I184="","",J184*I184)</f>
        <v>2451.5555555555557</v>
      </c>
      <c r="L184" s="111" t="str">
        <f>IF(A184=1,K184,"")</f>
        <v/>
      </c>
      <c r="M184" s="111">
        <f>IF(A184=2,K184,"")</f>
        <v>2451.5555555555557</v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/>
      <c r="B185" s="104"/>
      <c r="C185" s="105"/>
      <c r="D185" s="105"/>
      <c r="E185" s="105"/>
      <c r="F185" s="114"/>
      <c r="G185" s="107"/>
      <c r="H185" s="108"/>
      <c r="I185" s="109"/>
      <c r="J185" s="110"/>
      <c r="K185" s="110" t="str">
        <f>IF(I185="","",J185*I185)</f>
        <v/>
      </c>
      <c r="L185" s="111" t="str">
        <f>IF(A185=1,K185,"")</f>
        <v/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>
        <v>2</v>
      </c>
      <c r="B186" s="104"/>
      <c r="C186" s="105" t="s">
        <v>941</v>
      </c>
      <c r="D186" s="105"/>
      <c r="E186" s="105"/>
      <c r="F186" s="114"/>
      <c r="G186" s="107"/>
      <c r="H186" s="108" t="s">
        <v>947</v>
      </c>
      <c r="I186" s="109">
        <v>0.08</v>
      </c>
      <c r="J186" s="110">
        <v>109323</v>
      </c>
      <c r="K186" s="110">
        <f>IF(I186="","",J186*I186)</f>
        <v>8745.84</v>
      </c>
      <c r="L186" s="111" t="str">
        <f>IF(A186=1,K186,"")</f>
        <v/>
      </c>
      <c r="M186" s="111">
        <f>IF(A186=2,K186,"")</f>
        <v>8745.84</v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451623.39555555559</v>
      </c>
      <c r="L187" s="119">
        <f>SUM(L167:L186)</f>
        <v>333552</v>
      </c>
      <c r="M187" s="119">
        <f>SUM(M167:M186)</f>
        <v>118071.39555555556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225811.69777777779</v>
      </c>
      <c r="L188" s="126">
        <f>IF($I$4="","",L187/$I$4)</f>
        <v>23003.586206896551</v>
      </c>
      <c r="M188" s="126">
        <f>IF($I$4="","",M187/$I$4)</f>
        <v>8142.8548659003836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24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1703</v>
      </c>
      <c r="C191" s="84"/>
      <c r="D191" s="84"/>
      <c r="E191" s="84"/>
      <c r="F191" s="84"/>
      <c r="G191" s="84"/>
      <c r="H191" s="85"/>
      <c r="I191" s="86"/>
      <c r="J191" s="87"/>
      <c r="K191" s="87" t="s">
        <v>1800</v>
      </c>
      <c r="L191" s="88"/>
      <c r="M191" s="88"/>
      <c r="N191" s="88"/>
      <c r="O191" s="88"/>
      <c r="P191" s="89">
        <v>168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1799</v>
      </c>
      <c r="C193" s="232"/>
      <c r="D193" s="232"/>
      <c r="E193" s="232"/>
      <c r="F193" s="232"/>
      <c r="G193" s="232"/>
      <c r="H193" s="97" t="s">
        <v>110</v>
      </c>
      <c r="I193" s="98">
        <v>3.6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>
        <v>2</v>
      </c>
      <c r="B194" s="104"/>
      <c r="C194" s="105" t="s">
        <v>934</v>
      </c>
      <c r="D194" s="105"/>
      <c r="E194" s="105"/>
      <c r="F194" s="106"/>
      <c r="G194" s="107"/>
      <c r="H194" s="108" t="s">
        <v>76</v>
      </c>
      <c r="I194" s="109">
        <v>1.8</v>
      </c>
      <c r="J194" s="110">
        <v>500</v>
      </c>
      <c r="K194" s="110">
        <f>IF(I194="","",J194*I194)</f>
        <v>900</v>
      </c>
      <c r="L194" s="111" t="str">
        <f>IF(A194=1,K194,"")</f>
        <v/>
      </c>
      <c r="M194" s="111">
        <f>IF(A194=2,K194,"")</f>
        <v>900</v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/>
      <c r="R194" s="102"/>
    </row>
    <row r="195" spans="1:18" ht="27" customHeight="1">
      <c r="A195" s="103">
        <v>2</v>
      </c>
      <c r="B195" s="104"/>
      <c r="C195" s="105" t="s">
        <v>1127</v>
      </c>
      <c r="D195" s="105"/>
      <c r="E195" s="105"/>
      <c r="F195" s="106"/>
      <c r="G195" s="107"/>
      <c r="H195" s="108" t="s">
        <v>76</v>
      </c>
      <c r="I195" s="109">
        <v>1.8</v>
      </c>
      <c r="J195" s="110">
        <v>700</v>
      </c>
      <c r="K195" s="110">
        <f>IF(I195="","",J195*I195)</f>
        <v>1260</v>
      </c>
      <c r="L195" s="111" t="str">
        <f>IF(A195=1,K195,"")</f>
        <v/>
      </c>
      <c r="M195" s="111">
        <f>IF(A195=2,K195,"")</f>
        <v>1260</v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/>
      <c r="R195" s="102"/>
    </row>
    <row r="196" spans="1:18" ht="27" customHeight="1">
      <c r="A196" s="103">
        <v>2</v>
      </c>
      <c r="B196" s="104"/>
      <c r="C196" s="105" t="s">
        <v>935</v>
      </c>
      <c r="D196" s="105"/>
      <c r="E196" s="105"/>
      <c r="F196" s="106"/>
      <c r="G196" s="107"/>
      <c r="H196" s="108" t="s">
        <v>76</v>
      </c>
      <c r="I196" s="109">
        <v>5.09</v>
      </c>
      <c r="J196" s="110">
        <v>0</v>
      </c>
      <c r="K196" s="110">
        <f>IF(I196="","",J196*I196)</f>
        <v>0</v>
      </c>
      <c r="L196" s="111" t="str">
        <f>IF(A196=1,K196,"")</f>
        <v/>
      </c>
      <c r="M196" s="111">
        <f>IF(A196=2,K196,"")</f>
        <v>0</v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 t="s">
        <v>948</v>
      </c>
      <c r="R196" s="102"/>
    </row>
    <row r="197" spans="1:18" ht="27" customHeight="1">
      <c r="A197" s="103">
        <v>2</v>
      </c>
      <c r="B197" s="104"/>
      <c r="C197" s="105" t="s">
        <v>1128</v>
      </c>
      <c r="D197" s="105"/>
      <c r="E197" s="105"/>
      <c r="F197" s="113" t="s">
        <v>1801</v>
      </c>
      <c r="G197" s="107"/>
      <c r="H197" s="108" t="s">
        <v>68</v>
      </c>
      <c r="I197" s="109">
        <v>0.08</v>
      </c>
      <c r="J197" s="110">
        <v>35131.147540983606</v>
      </c>
      <c r="K197" s="110">
        <f>IF(I197="","",J197*I197)</f>
        <v>2810.4918032786886</v>
      </c>
      <c r="L197" s="111" t="str">
        <f>IF(A197=1,K197,"")</f>
        <v/>
      </c>
      <c r="M197" s="111">
        <f>IF(A197=2,K197,"")</f>
        <v>2810.4918032786886</v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>
        <v>2</v>
      </c>
      <c r="B198" s="104"/>
      <c r="C198" s="105" t="s">
        <v>1128</v>
      </c>
      <c r="D198" s="105"/>
      <c r="E198" s="105"/>
      <c r="F198" s="106"/>
      <c r="G198" s="107"/>
      <c r="H198" s="108" t="s">
        <v>68</v>
      </c>
      <c r="I198" s="109">
        <v>0.49</v>
      </c>
      <c r="J198" s="110">
        <v>21667.486486486483</v>
      </c>
      <c r="K198" s="110">
        <f>IF(I198="","",J198*I198)</f>
        <v>10617.068378378377</v>
      </c>
      <c r="L198" s="111" t="str">
        <f>IF(A198=1,K198,"")</f>
        <v/>
      </c>
      <c r="M198" s="111">
        <f>IF(A198=2,K198,"")</f>
        <v>10617.068378378377</v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>
        <v>2</v>
      </c>
      <c r="B199" s="104"/>
      <c r="C199" s="105" t="s">
        <v>1129</v>
      </c>
      <c r="D199" s="105"/>
      <c r="E199" s="105"/>
      <c r="F199" s="113" t="s">
        <v>942</v>
      </c>
      <c r="G199" s="107"/>
      <c r="H199" s="108" t="s">
        <v>110</v>
      </c>
      <c r="I199" s="109">
        <v>3.6</v>
      </c>
      <c r="J199" s="110">
        <v>800</v>
      </c>
      <c r="K199" s="110">
        <f>IF(I199="","",J199*I199)</f>
        <v>2880</v>
      </c>
      <c r="L199" s="111" t="str">
        <f>IF(A199=1,K199,"")</f>
        <v/>
      </c>
      <c r="M199" s="111">
        <f>IF(A199=2,K199,"")</f>
        <v>2880</v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>
        <v>1</v>
      </c>
      <c r="B200" s="104"/>
      <c r="C200" s="105" t="s">
        <v>1131</v>
      </c>
      <c r="D200" s="105"/>
      <c r="E200" s="105"/>
      <c r="F200" s="114" t="s">
        <v>1639</v>
      </c>
      <c r="G200" s="107"/>
      <c r="H200" s="108" t="s">
        <v>76</v>
      </c>
      <c r="I200" s="109">
        <v>0.26</v>
      </c>
      <c r="J200" s="110">
        <v>540</v>
      </c>
      <c r="K200" s="110">
        <f>IF(I200="","",J200*I200)</f>
        <v>140.4</v>
      </c>
      <c r="L200" s="111">
        <f>IF(A200=1,K200,"")</f>
        <v>140.4</v>
      </c>
      <c r="M200" s="111" t="str">
        <f>IF(A200=2,K200,"")</f>
        <v/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>
        <v>2</v>
      </c>
      <c r="B201" s="104"/>
      <c r="C201" s="105" t="s">
        <v>1133</v>
      </c>
      <c r="D201" s="105"/>
      <c r="E201" s="105"/>
      <c r="F201" s="113"/>
      <c r="G201" s="107"/>
      <c r="H201" s="108" t="s">
        <v>377</v>
      </c>
      <c r="I201" s="109">
        <v>19.010000000000002</v>
      </c>
      <c r="J201" s="110">
        <v>241.82999999999998</v>
      </c>
      <c r="K201" s="110">
        <f>IF(I201="","",J201*I201)</f>
        <v>4597.1882999999998</v>
      </c>
      <c r="L201" s="111" t="str">
        <f>IF(A201=1,K201,"")</f>
        <v/>
      </c>
      <c r="M201" s="111">
        <f>IF(A201=2,K201,"")</f>
        <v>4597.1882999999998</v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>
        <v>2</v>
      </c>
      <c r="B202" s="104"/>
      <c r="C202" s="105" t="s">
        <v>1731</v>
      </c>
      <c r="D202" s="105"/>
      <c r="E202" s="105"/>
      <c r="F202" s="113"/>
      <c r="G202" s="107"/>
      <c r="H202" s="108" t="s">
        <v>1141</v>
      </c>
      <c r="I202" s="109">
        <v>6</v>
      </c>
      <c r="J202" s="110">
        <v>1000</v>
      </c>
      <c r="K202" s="110">
        <f>IF(I202="","",J202*I202)</f>
        <v>6000</v>
      </c>
      <c r="L202" s="111" t="str">
        <f>IF(A202=1,K202,"")</f>
        <v/>
      </c>
      <c r="M202" s="111">
        <f>IF(A202=2,K202,"")</f>
        <v>6000</v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/>
      <c r="B203" s="104"/>
      <c r="C203" s="105"/>
      <c r="D203" s="105"/>
      <c r="E203" s="105"/>
      <c r="F203" s="113"/>
      <c r="G203" s="107"/>
      <c r="H203" s="108"/>
      <c r="I203" s="109"/>
      <c r="J203" s="110"/>
      <c r="K203" s="110" t="str">
        <f>IF(I203="","",J203*I203)</f>
        <v/>
      </c>
      <c r="L203" s="111" t="str">
        <f>IF(A203=1,K203,"")</f>
        <v/>
      </c>
      <c r="M203" s="111" t="str">
        <f>IF(A203=2,K203,"")</f>
        <v/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>
        <v>2</v>
      </c>
      <c r="B204" s="104"/>
      <c r="C204" s="105" t="s">
        <v>1134</v>
      </c>
      <c r="D204" s="105"/>
      <c r="E204" s="105"/>
      <c r="F204" s="106"/>
      <c r="G204" s="107"/>
      <c r="H204" s="108" t="s">
        <v>76</v>
      </c>
      <c r="I204" s="109">
        <v>0.54</v>
      </c>
      <c r="J204" s="110">
        <v>613.55792933442888</v>
      </c>
      <c r="K204" s="110">
        <f>IF(I204="","",J204*I204)</f>
        <v>331.32128184059161</v>
      </c>
      <c r="L204" s="111" t="str">
        <f>IF(A204=1,K204,"")</f>
        <v/>
      </c>
      <c r="M204" s="111">
        <f>IF(A204=2,K204,"")</f>
        <v>331.32128184059161</v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>
        <v>2</v>
      </c>
      <c r="B205" s="104"/>
      <c r="C205" s="105" t="s">
        <v>1136</v>
      </c>
      <c r="D205" s="105"/>
      <c r="E205" s="105"/>
      <c r="F205" s="106"/>
      <c r="G205" s="107"/>
      <c r="H205" s="108" t="s">
        <v>1141</v>
      </c>
      <c r="I205" s="109">
        <v>6.99</v>
      </c>
      <c r="J205" s="110">
        <v>100</v>
      </c>
      <c r="K205" s="110">
        <f>IF(I205="","",J205*I205)</f>
        <v>699</v>
      </c>
      <c r="L205" s="111" t="str">
        <f>IF(A205=1,K205,"")</f>
        <v/>
      </c>
      <c r="M205" s="111">
        <f>IF(A205=2,K205,"")</f>
        <v>699</v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>
        <v>1</v>
      </c>
      <c r="B206" s="104"/>
      <c r="C206" s="105" t="s">
        <v>936</v>
      </c>
      <c r="D206" s="105"/>
      <c r="E206" s="105"/>
      <c r="F206" s="106" t="s">
        <v>1274</v>
      </c>
      <c r="G206" s="107"/>
      <c r="H206" s="108" t="s">
        <v>68</v>
      </c>
      <c r="I206" s="109">
        <v>0.6</v>
      </c>
      <c r="J206" s="110">
        <v>21200</v>
      </c>
      <c r="K206" s="110">
        <f>IF(I206="","",J206*I206)</f>
        <v>12720</v>
      </c>
      <c r="L206" s="111">
        <f>IF(A206=1,K206,"")</f>
        <v>12720</v>
      </c>
      <c r="M206" s="111" t="str">
        <f>IF(A206=2,K206,"")</f>
        <v/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 t="s">
        <v>1145</v>
      </c>
      <c r="R206" s="115"/>
    </row>
    <row r="207" spans="1:18" ht="27" customHeight="1">
      <c r="A207" s="103">
        <v>1</v>
      </c>
      <c r="B207" s="104"/>
      <c r="C207" s="105" t="s">
        <v>352</v>
      </c>
      <c r="D207" s="105"/>
      <c r="E207" s="105"/>
      <c r="F207" s="106"/>
      <c r="G207" s="107"/>
      <c r="H207" s="108" t="s">
        <v>68</v>
      </c>
      <c r="I207" s="109">
        <v>0.25</v>
      </c>
      <c r="J207" s="110">
        <v>1900</v>
      </c>
      <c r="K207" s="110">
        <f>IF(I207="","",J207*I207)</f>
        <v>475</v>
      </c>
      <c r="L207" s="111">
        <f>IF(A207=1,K207,"")</f>
        <v>475</v>
      </c>
      <c r="M207" s="111" t="str">
        <f>IF(A207=2,K207,"")</f>
        <v/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 t="s">
        <v>855</v>
      </c>
      <c r="R207" s="115"/>
    </row>
    <row r="208" spans="1:18" ht="27" customHeight="1">
      <c r="A208" s="103"/>
      <c r="B208" s="104"/>
      <c r="C208" s="105"/>
      <c r="D208" s="105"/>
      <c r="E208" s="105"/>
      <c r="F208" s="114"/>
      <c r="G208" s="107"/>
      <c r="H208" s="108"/>
      <c r="I208" s="109"/>
      <c r="J208" s="110"/>
      <c r="K208" s="110" t="str">
        <f>IF(I208="","",J208*I208)</f>
        <v/>
      </c>
      <c r="L208" s="111" t="str">
        <f>IF(A208=1,K208,"")</f>
        <v/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>
        <v>2</v>
      </c>
      <c r="B209" s="104"/>
      <c r="C209" s="105" t="s">
        <v>1137</v>
      </c>
      <c r="D209" s="105"/>
      <c r="E209" s="105"/>
      <c r="F209" s="114">
        <v>0</v>
      </c>
      <c r="G209" s="107"/>
      <c r="H209" s="108" t="s">
        <v>68</v>
      </c>
      <c r="I209" s="109">
        <v>1.05</v>
      </c>
      <c r="J209" s="110">
        <v>1200</v>
      </c>
      <c r="K209" s="110">
        <f>IF(I209="","",J209*I209)</f>
        <v>1260</v>
      </c>
      <c r="L209" s="111" t="str">
        <f>IF(A209=1,K209,"")</f>
        <v/>
      </c>
      <c r="M209" s="111">
        <f>IF(A209=2,K209,"")</f>
        <v>1260</v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>
        <v>2</v>
      </c>
      <c r="B210" s="104"/>
      <c r="C210" s="105" t="s">
        <v>1139</v>
      </c>
      <c r="D210" s="105"/>
      <c r="E210" s="105"/>
      <c r="F210" s="113"/>
      <c r="G210" s="107"/>
      <c r="H210" s="108" t="s">
        <v>68</v>
      </c>
      <c r="I210" s="109">
        <v>0.7</v>
      </c>
      <c r="J210" s="110">
        <v>2000</v>
      </c>
      <c r="K210" s="110">
        <f>IF(I210="","",J210*I210)</f>
        <v>1400</v>
      </c>
      <c r="L210" s="111" t="str">
        <f>IF(A210=1,K210,"")</f>
        <v/>
      </c>
      <c r="M210" s="111">
        <f>IF(A210=2,K210,"")</f>
        <v>1400</v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>
        <v>2</v>
      </c>
      <c r="B211" s="104"/>
      <c r="C211" s="105" t="s">
        <v>1140</v>
      </c>
      <c r="D211" s="105"/>
      <c r="E211" s="105"/>
      <c r="F211" s="114" t="s">
        <v>1274</v>
      </c>
      <c r="G211" s="107"/>
      <c r="H211" s="108" t="s">
        <v>68</v>
      </c>
      <c r="I211" s="109">
        <v>0.26</v>
      </c>
      <c r="J211" s="110">
        <v>600</v>
      </c>
      <c r="K211" s="110">
        <f>IF(I211="","",J211*I211)</f>
        <v>156</v>
      </c>
      <c r="L211" s="111" t="str">
        <f>IF(A211=1,K211,"")</f>
        <v/>
      </c>
      <c r="M211" s="111">
        <f>IF(A211=2,K211,"")</f>
        <v>156</v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>
        <v>2</v>
      </c>
      <c r="B213" s="104"/>
      <c r="C213" s="105" t="s">
        <v>941</v>
      </c>
      <c r="D213" s="105"/>
      <c r="E213" s="105"/>
      <c r="F213" s="114"/>
      <c r="G213" s="107"/>
      <c r="H213" s="108" t="s">
        <v>947</v>
      </c>
      <c r="I213" s="109">
        <v>0.08</v>
      </c>
      <c r="J213" s="110">
        <v>85624</v>
      </c>
      <c r="K213" s="110">
        <f>IF(I213="","",J213*I213)</f>
        <v>6849.92</v>
      </c>
      <c r="L213" s="111" t="str">
        <f>IF(A213=1,K213,"")</f>
        <v/>
      </c>
      <c r="M213" s="111">
        <f>IF(A213=2,K213,"")</f>
        <v>6849.92</v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53096.38976349766</v>
      </c>
      <c r="L214" s="119">
        <f>SUM(L194:L213)</f>
        <v>13335.4</v>
      </c>
      <c r="M214" s="119">
        <f>SUM(M194:M213)</f>
        <v>39760.989763497651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14748.997156527128</v>
      </c>
      <c r="L215" s="126">
        <f>IF($I$4="","",L214/$I$4)</f>
        <v>919.68275862068958</v>
      </c>
      <c r="M215" s="126">
        <f>IF($I$4="","",M214/$I$4)</f>
        <v>2742.1372250688037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24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1733</v>
      </c>
      <c r="C218" s="84"/>
      <c r="D218" s="84"/>
      <c r="E218" s="84"/>
      <c r="F218" s="84"/>
      <c r="G218" s="84"/>
      <c r="H218" s="85"/>
      <c r="I218" s="86"/>
      <c r="J218" s="87"/>
      <c r="K218" s="87" t="s">
        <v>1803</v>
      </c>
      <c r="L218" s="88"/>
      <c r="M218" s="88"/>
      <c r="N218" s="88"/>
      <c r="O218" s="88"/>
      <c r="P218" s="89">
        <v>169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1802</v>
      </c>
      <c r="C220" s="232"/>
      <c r="D220" s="232"/>
      <c r="E220" s="232"/>
      <c r="F220" s="232"/>
      <c r="G220" s="232"/>
      <c r="H220" s="97" t="s">
        <v>76</v>
      </c>
      <c r="I220" s="98">
        <v>25.5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>
        <v>3</v>
      </c>
      <c r="B221" s="104"/>
      <c r="C221" s="105" t="s">
        <v>1736</v>
      </c>
      <c r="D221" s="105"/>
      <c r="E221" s="105"/>
      <c r="F221" s="106" t="s">
        <v>1067</v>
      </c>
      <c r="G221" s="107"/>
      <c r="H221" s="108" t="s">
        <v>76</v>
      </c>
      <c r="I221" s="109">
        <v>25.5</v>
      </c>
      <c r="J221" s="110">
        <v>1943</v>
      </c>
      <c r="K221" s="110">
        <f>IF(I221="","",J221*I221)</f>
        <v>49546.5</v>
      </c>
      <c r="L221" s="111" t="str">
        <f>IF(A221=1,K221,"")</f>
        <v/>
      </c>
      <c r="M221" s="111" t="str">
        <f>IF(A221=2,K221,"")</f>
        <v/>
      </c>
      <c r="N221" s="111">
        <f>IF(A221=3,K221,"")</f>
        <v>49546.5</v>
      </c>
      <c r="O221" s="111" t="str">
        <f>IF(A221=4,K221,"")</f>
        <v/>
      </c>
      <c r="P221" s="111" t="str">
        <f>IF(A221=5,K221,"")</f>
        <v/>
      </c>
      <c r="Q221" s="112"/>
      <c r="R221" s="102"/>
    </row>
    <row r="222" spans="1:18" ht="27" customHeight="1">
      <c r="A222" s="103">
        <v>3</v>
      </c>
      <c r="B222" s="104"/>
      <c r="C222" s="105" t="s">
        <v>1737</v>
      </c>
      <c r="D222" s="105"/>
      <c r="E222" s="105"/>
      <c r="F222" s="106" t="s">
        <v>1738</v>
      </c>
      <c r="G222" s="107"/>
      <c r="H222" s="108" t="s">
        <v>76</v>
      </c>
      <c r="I222" s="109">
        <v>21.3</v>
      </c>
      <c r="J222" s="110">
        <v>4000</v>
      </c>
      <c r="K222" s="110">
        <f>IF(I222="","",J222*I222)</f>
        <v>85200</v>
      </c>
      <c r="L222" s="111" t="str">
        <f>IF(A222=1,K222,"")</f>
        <v/>
      </c>
      <c r="M222" s="111" t="str">
        <f>IF(A222=2,K222,"")</f>
        <v/>
      </c>
      <c r="N222" s="111">
        <f>IF(A222=3,K222,"")</f>
        <v>85200</v>
      </c>
      <c r="O222" s="111" t="str">
        <f>IF(A222=4,K222,"")</f>
        <v/>
      </c>
      <c r="P222" s="111" t="str">
        <f>IF(A222=5,K222,"")</f>
        <v/>
      </c>
      <c r="Q222" s="112"/>
      <c r="R222" s="102"/>
    </row>
    <row r="223" spans="1:18" ht="27" customHeight="1">
      <c r="A223" s="103">
        <v>3</v>
      </c>
      <c r="B223" s="104"/>
      <c r="C223" s="105" t="s">
        <v>1739</v>
      </c>
      <c r="D223" s="105"/>
      <c r="E223" s="105"/>
      <c r="F223" s="106" t="s">
        <v>1274</v>
      </c>
      <c r="G223" s="107"/>
      <c r="H223" s="108" t="s">
        <v>76</v>
      </c>
      <c r="I223" s="109">
        <v>25.5</v>
      </c>
      <c r="J223" s="110">
        <v>500</v>
      </c>
      <c r="K223" s="110">
        <f>IF(I223="","",J223*I223)</f>
        <v>12750</v>
      </c>
      <c r="L223" s="111" t="str">
        <f>IF(A223=1,K223,"")</f>
        <v/>
      </c>
      <c r="M223" s="111" t="str">
        <f>IF(A223=2,K223,"")</f>
        <v/>
      </c>
      <c r="N223" s="111">
        <f>IF(A223=3,K223,"")</f>
        <v>12750</v>
      </c>
      <c r="O223" s="111" t="str">
        <f>IF(A223=4,K223,"")</f>
        <v/>
      </c>
      <c r="P223" s="111" t="str">
        <f>IF(A223=5,K223,"")</f>
        <v/>
      </c>
      <c r="Q223" s="112"/>
      <c r="R223" s="102"/>
    </row>
    <row r="224" spans="1:18" ht="27" customHeight="1">
      <c r="A224" s="103">
        <v>3</v>
      </c>
      <c r="B224" s="104"/>
      <c r="C224" s="105" t="s">
        <v>1740</v>
      </c>
      <c r="D224" s="105"/>
      <c r="E224" s="105"/>
      <c r="F224" s="113" t="s">
        <v>1741</v>
      </c>
      <c r="G224" s="107"/>
      <c r="H224" s="108" t="s">
        <v>76</v>
      </c>
      <c r="I224" s="109">
        <v>21.3</v>
      </c>
      <c r="J224" s="110">
        <v>1356</v>
      </c>
      <c r="K224" s="110">
        <f>IF(I224="","",J224*I224)</f>
        <v>28882.799999999999</v>
      </c>
      <c r="L224" s="111" t="str">
        <f>IF(A224=1,K224,"")</f>
        <v/>
      </c>
      <c r="M224" s="111" t="str">
        <f>IF(A224=2,K224,"")</f>
        <v/>
      </c>
      <c r="N224" s="111">
        <f>IF(A224=3,K224,"")</f>
        <v>28882.799999999999</v>
      </c>
      <c r="O224" s="111" t="str">
        <f>IF(A224=4,K224,"")</f>
        <v/>
      </c>
      <c r="P224" s="111" t="str">
        <f>IF(A224=5,K224,"")</f>
        <v/>
      </c>
      <c r="Q224" s="112"/>
      <c r="R224" s="102"/>
    </row>
    <row r="225" spans="1:18" ht="27" customHeight="1">
      <c r="A225" s="103"/>
      <c r="B225" s="104"/>
      <c r="C225" s="105"/>
      <c r="D225" s="105"/>
      <c r="E225" s="105"/>
      <c r="F225" s="106"/>
      <c r="G225" s="107"/>
      <c r="H225" s="108"/>
      <c r="I225" s="109"/>
      <c r="J225" s="110"/>
      <c r="K225" s="110" t="str">
        <f>IF(I225="","",J225*I225)</f>
        <v/>
      </c>
      <c r="L225" s="111" t="str">
        <f>IF(A225=1,K225,"")</f>
        <v/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/>
      <c r="B226" s="104"/>
      <c r="C226" s="105"/>
      <c r="D226" s="105"/>
      <c r="E226" s="105"/>
      <c r="F226" s="113"/>
      <c r="G226" s="107"/>
      <c r="H226" s="108"/>
      <c r="I226" s="109"/>
      <c r="J226" s="110"/>
      <c r="K226" s="110" t="str">
        <f>IF(I226="","",J226*I226)</f>
        <v/>
      </c>
      <c r="L226" s="111" t="str">
        <f>IF(A226=1,K226,"")</f>
        <v/>
      </c>
      <c r="M226" s="111" t="str">
        <f>IF(A226=2,K226,"")</f>
        <v/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/>
      <c r="B227" s="104"/>
      <c r="C227" s="105"/>
      <c r="D227" s="105"/>
      <c r="E227" s="105"/>
      <c r="F227" s="114"/>
      <c r="G227" s="107"/>
      <c r="H227" s="108"/>
      <c r="I227" s="109"/>
      <c r="J227" s="110"/>
      <c r="K227" s="110" t="str">
        <f>IF(I227="","",J227*I227)</f>
        <v/>
      </c>
      <c r="L227" s="111" t="str">
        <f>IF(A227=1,K227,"")</f>
        <v/>
      </c>
      <c r="M227" s="111" t="str">
        <f>IF(A227=2,K227,"")</f>
        <v/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/>
      <c r="B228" s="104"/>
      <c r="C228" s="105"/>
      <c r="D228" s="105"/>
      <c r="E228" s="105"/>
      <c r="F228" s="113"/>
      <c r="G228" s="107"/>
      <c r="H228" s="108"/>
      <c r="I228" s="109"/>
      <c r="J228" s="110"/>
      <c r="K228" s="110" t="str">
        <f>IF(I228="","",J228*I228)</f>
        <v/>
      </c>
      <c r="L228" s="111" t="str">
        <f>IF(A228=1,K228,"")</f>
        <v/>
      </c>
      <c r="M228" s="111" t="str">
        <f>IF(A228=2,K228,"")</f>
        <v/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/>
      <c r="B229" s="104"/>
      <c r="C229" s="105"/>
      <c r="D229" s="105"/>
      <c r="E229" s="105"/>
      <c r="F229" s="113"/>
      <c r="G229" s="107"/>
      <c r="H229" s="108"/>
      <c r="I229" s="109"/>
      <c r="J229" s="110"/>
      <c r="K229" s="110" t="str">
        <f>IF(I229="","",J229*I229)</f>
        <v/>
      </c>
      <c r="L229" s="111" t="str">
        <f>IF(A229=1,K229,"")</f>
        <v/>
      </c>
      <c r="M229" s="111" t="str">
        <f>IF(A229=2,K229,"")</f>
        <v/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/>
      <c r="B230" s="104"/>
      <c r="C230" s="105"/>
      <c r="D230" s="105"/>
      <c r="E230" s="105"/>
      <c r="F230" s="113"/>
      <c r="G230" s="107"/>
      <c r="H230" s="108"/>
      <c r="I230" s="109"/>
      <c r="J230" s="110"/>
      <c r="K230" s="110" t="str">
        <f>IF(I230="","",J230*I230)</f>
        <v/>
      </c>
      <c r="L230" s="111" t="str">
        <f>IF(A230=1,K230,"")</f>
        <v/>
      </c>
      <c r="M230" s="111" t="str">
        <f>IF(A230=2,K230,"")</f>
        <v/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/>
      <c r="B231" s="104"/>
      <c r="C231" s="105"/>
      <c r="D231" s="105"/>
      <c r="E231" s="105"/>
      <c r="F231" s="106"/>
      <c r="G231" s="107"/>
      <c r="H231" s="108"/>
      <c r="I231" s="109"/>
      <c r="J231" s="110"/>
      <c r="K231" s="110" t="str">
        <f>IF(I231="","",J231*I231)</f>
        <v/>
      </c>
      <c r="L231" s="111" t="str">
        <f>IF(A231=1,K231,"")</f>
        <v/>
      </c>
      <c r="M231" s="111" t="str">
        <f>IF(A231=2,K231,"")</f>
        <v/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/>
      <c r="B232" s="104"/>
      <c r="C232" s="105"/>
      <c r="D232" s="105"/>
      <c r="E232" s="105"/>
      <c r="F232" s="106"/>
      <c r="G232" s="107"/>
      <c r="H232" s="108"/>
      <c r="I232" s="109"/>
      <c r="J232" s="110"/>
      <c r="K232" s="110" t="str">
        <f>IF(I232="","",J232*I232)</f>
        <v/>
      </c>
      <c r="L232" s="111" t="str">
        <f>IF(A232=1,K232,"")</f>
        <v/>
      </c>
      <c r="M232" s="111" t="str">
        <f>IF(A232=2,K232,"")</f>
        <v/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/>
      <c r="B233" s="104"/>
      <c r="C233" s="105"/>
      <c r="D233" s="105"/>
      <c r="E233" s="105"/>
      <c r="F233" s="106"/>
      <c r="G233" s="107"/>
      <c r="H233" s="108"/>
      <c r="I233" s="109"/>
      <c r="J233" s="110"/>
      <c r="K233" s="110" t="str">
        <f>IF(I233="","",J233*I233)</f>
        <v/>
      </c>
      <c r="L233" s="111" t="str">
        <f>IF(A233=1,K233,"")</f>
        <v/>
      </c>
      <c r="M233" s="111" t="str">
        <f>IF(A233=2,K233,"")</f>
        <v/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/>
      <c r="B234" s="104"/>
      <c r="C234" s="105"/>
      <c r="D234" s="105"/>
      <c r="E234" s="105"/>
      <c r="F234" s="106"/>
      <c r="G234" s="107"/>
      <c r="H234" s="108"/>
      <c r="I234" s="109"/>
      <c r="J234" s="110"/>
      <c r="K234" s="110" t="str">
        <f>IF(I234="","",J234*I234)</f>
        <v/>
      </c>
      <c r="L234" s="111" t="str">
        <f>IF(A234=1,K234,"")</f>
        <v/>
      </c>
      <c r="M234" s="111" t="str">
        <f>IF(A234=2,K234,"")</f>
        <v/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/>
      <c r="B235" s="104"/>
      <c r="C235" s="105"/>
      <c r="D235" s="105"/>
      <c r="E235" s="105"/>
      <c r="F235" s="114"/>
      <c r="G235" s="107"/>
      <c r="H235" s="108"/>
      <c r="I235" s="109"/>
      <c r="J235" s="110"/>
      <c r="K235" s="110" t="str">
        <f>IF(I235="","",J235*I235)</f>
        <v/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/>
      <c r="B236" s="104"/>
      <c r="C236" s="105"/>
      <c r="D236" s="105"/>
      <c r="E236" s="105"/>
      <c r="F236" s="114"/>
      <c r="G236" s="107"/>
      <c r="H236" s="108"/>
      <c r="I236" s="109"/>
      <c r="J236" s="110"/>
      <c r="K236" s="110" t="str">
        <f>IF(I236="","",J236*I236)</f>
        <v/>
      </c>
      <c r="L236" s="111" t="str">
        <f>IF(A236=1,K236,"")</f>
        <v/>
      </c>
      <c r="M236" s="111" t="str">
        <f>IF(A236=2,K236,"")</f>
        <v/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/>
      <c r="B237" s="104"/>
      <c r="C237" s="105"/>
      <c r="D237" s="105"/>
      <c r="E237" s="105"/>
      <c r="F237" s="113"/>
      <c r="G237" s="107"/>
      <c r="H237" s="108"/>
      <c r="I237" s="109"/>
      <c r="J237" s="110"/>
      <c r="K237" s="110" t="str">
        <f>IF(I237="","",J237*I237)</f>
        <v/>
      </c>
      <c r="L237" s="111" t="str">
        <f>IF(A237=1,K237,"")</f>
        <v/>
      </c>
      <c r="M237" s="111" t="str">
        <f>IF(A237=2,K237,"")</f>
        <v/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/>
      <c r="B238" s="104"/>
      <c r="C238" s="105"/>
      <c r="D238" s="105"/>
      <c r="E238" s="105"/>
      <c r="F238" s="114"/>
      <c r="G238" s="107"/>
      <c r="H238" s="108"/>
      <c r="I238" s="109"/>
      <c r="J238" s="110"/>
      <c r="K238" s="110" t="str">
        <f>IF(I238="","",J238*I238)</f>
        <v/>
      </c>
      <c r="L238" s="111" t="str">
        <f>IF(A238=1,K238,"")</f>
        <v/>
      </c>
      <c r="M238" s="111" t="str">
        <f>IF(A238=2,K238,"")</f>
        <v/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/>
      <c r="B240" s="104"/>
      <c r="C240" s="105"/>
      <c r="D240" s="105"/>
      <c r="E240" s="105"/>
      <c r="F240" s="114"/>
      <c r="G240" s="107"/>
      <c r="H240" s="108"/>
      <c r="I240" s="109"/>
      <c r="J240" s="110"/>
      <c r="K240" s="110" t="str">
        <f>IF(I240="","",J240*I240)</f>
        <v/>
      </c>
      <c r="L240" s="111" t="str">
        <f>IF(A240=1,K240,"")</f>
        <v/>
      </c>
      <c r="M240" s="111" t="str">
        <f>IF(A240=2,K240,"")</f>
        <v/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176379.3</v>
      </c>
      <c r="L241" s="119">
        <f>SUM(L221:L240)</f>
        <v>0</v>
      </c>
      <c r="M241" s="119">
        <f>SUM(M221:M240)</f>
        <v>0</v>
      </c>
      <c r="N241" s="119">
        <f>SUM(N221:N240)</f>
        <v>176379.3</v>
      </c>
      <c r="O241" s="119">
        <f>SUM(O221:O240)</f>
        <v>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6916.8352941176463</v>
      </c>
      <c r="L242" s="126">
        <f>IF($I$4="","",L241/$I$4)</f>
        <v>0</v>
      </c>
      <c r="M242" s="126">
        <f>IF($I$4="","",M241/$I$4)</f>
        <v>0</v>
      </c>
      <c r="N242" s="126">
        <f>IF($I$4="","",N241/$I$4)</f>
        <v>12164.089655172413</v>
      </c>
      <c r="O242" s="126">
        <f>IF($I$4="","",O241/$I$4)</f>
        <v>0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24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1733</v>
      </c>
      <c r="C245" s="84"/>
      <c r="D245" s="84"/>
      <c r="E245" s="84"/>
      <c r="F245" s="84"/>
      <c r="G245" s="84"/>
      <c r="H245" s="85"/>
      <c r="I245" s="86"/>
      <c r="J245" s="87"/>
      <c r="K245" s="87" t="s">
        <v>1805</v>
      </c>
      <c r="L245" s="88"/>
      <c r="M245" s="88"/>
      <c r="N245" s="88"/>
      <c r="O245" s="88"/>
      <c r="P245" s="89">
        <v>170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1804</v>
      </c>
      <c r="C247" s="232"/>
      <c r="D247" s="232"/>
      <c r="E247" s="232"/>
      <c r="F247" s="232"/>
      <c r="G247" s="232"/>
      <c r="H247" s="97" t="s">
        <v>76</v>
      </c>
      <c r="I247" s="98">
        <v>3.3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>
        <v>2</v>
      </c>
      <c r="B248" s="104"/>
      <c r="C248" s="105" t="s">
        <v>1456</v>
      </c>
      <c r="D248" s="105"/>
      <c r="E248" s="105"/>
      <c r="F248" s="106" t="s">
        <v>1806</v>
      </c>
      <c r="G248" s="107"/>
      <c r="H248" s="108" t="s">
        <v>76</v>
      </c>
      <c r="I248" s="109">
        <v>3.3</v>
      </c>
      <c r="J248" s="110">
        <v>700</v>
      </c>
      <c r="K248" s="110">
        <f>IF(I248="","",J248*I248)</f>
        <v>2310</v>
      </c>
      <c r="L248" s="111" t="str">
        <f>IF(A248=1,K248,"")</f>
        <v/>
      </c>
      <c r="M248" s="111">
        <f>IF(A248=2,K248,"")</f>
        <v>2310</v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/>
      <c r="R248" s="102"/>
    </row>
    <row r="249" spans="1:18" ht="27" customHeight="1">
      <c r="A249" s="103">
        <v>2</v>
      </c>
      <c r="B249" s="104"/>
      <c r="C249" s="105" t="s">
        <v>1635</v>
      </c>
      <c r="D249" s="105"/>
      <c r="E249" s="105"/>
      <c r="F249" s="106" t="s">
        <v>964</v>
      </c>
      <c r="G249" s="107"/>
      <c r="H249" s="108" t="s">
        <v>76</v>
      </c>
      <c r="I249" s="109">
        <v>3.3</v>
      </c>
      <c r="J249" s="110">
        <v>800</v>
      </c>
      <c r="K249" s="110">
        <f>IF(I249="","",J249*I249)</f>
        <v>2640</v>
      </c>
      <c r="L249" s="111" t="str">
        <f>IF(A249=1,K249,"")</f>
        <v/>
      </c>
      <c r="M249" s="111">
        <f>IF(A249=2,K249,"")</f>
        <v>2640</v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/>
      <c r="R249" s="102"/>
    </row>
    <row r="250" spans="1:18" ht="27" customHeight="1">
      <c r="A250" s="103">
        <v>2</v>
      </c>
      <c r="B250" s="104"/>
      <c r="C250" s="105" t="s">
        <v>935</v>
      </c>
      <c r="D250" s="105"/>
      <c r="E250" s="105"/>
      <c r="F250" s="106" t="s">
        <v>1807</v>
      </c>
      <c r="G250" s="107"/>
      <c r="H250" s="108" t="s">
        <v>76</v>
      </c>
      <c r="I250" s="109">
        <v>0.08</v>
      </c>
      <c r="J250" s="110">
        <v>5500</v>
      </c>
      <c r="K250" s="110">
        <f>IF(I250="","",J250*I250)</f>
        <v>440</v>
      </c>
      <c r="L250" s="111" t="str">
        <f>IF(A250=1,K250,"")</f>
        <v/>
      </c>
      <c r="M250" s="111">
        <f>IF(A250=2,K250,"")</f>
        <v>440</v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/>
      <c r="R250" s="102"/>
    </row>
    <row r="251" spans="1:18" ht="27" customHeight="1">
      <c r="A251" s="103">
        <v>2</v>
      </c>
      <c r="B251" s="104"/>
      <c r="C251" s="105" t="s">
        <v>1458</v>
      </c>
      <c r="D251" s="105"/>
      <c r="E251" s="105"/>
      <c r="F251" s="113"/>
      <c r="G251" s="107"/>
      <c r="H251" s="108" t="s">
        <v>110</v>
      </c>
      <c r="I251" s="109">
        <v>0.21</v>
      </c>
      <c r="J251" s="110">
        <v>150</v>
      </c>
      <c r="K251" s="110">
        <f>IF(I251="","",J251*I251)</f>
        <v>31.5</v>
      </c>
      <c r="L251" s="111" t="str">
        <f>IF(A251=1,K251,"")</f>
        <v/>
      </c>
      <c r="M251" s="111">
        <f>IF(A251=2,K251,"")</f>
        <v>31.5</v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/>
      <c r="R251" s="102"/>
    </row>
    <row r="252" spans="1:18" ht="27" customHeight="1">
      <c r="A252" s="103">
        <v>2</v>
      </c>
      <c r="B252" s="104"/>
      <c r="C252" s="105" t="s">
        <v>1459</v>
      </c>
      <c r="D252" s="105"/>
      <c r="E252" s="105"/>
      <c r="F252" s="106"/>
      <c r="G252" s="107"/>
      <c r="H252" s="108" t="s">
        <v>76</v>
      </c>
      <c r="I252" s="109">
        <v>3.3</v>
      </c>
      <c r="J252" s="110">
        <v>200</v>
      </c>
      <c r="K252" s="110">
        <f>IF(I252="","",J252*I252)</f>
        <v>660</v>
      </c>
      <c r="L252" s="111" t="str">
        <f>IF(A252=1,K252,"")</f>
        <v/>
      </c>
      <c r="M252" s="111">
        <f>IF(A252=2,K252,"")</f>
        <v>660</v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/>
      <c r="R252" s="102"/>
    </row>
    <row r="253" spans="1:18" ht="27" customHeight="1">
      <c r="A253" s="103">
        <v>2</v>
      </c>
      <c r="B253" s="104"/>
      <c r="C253" s="105" t="s">
        <v>1637</v>
      </c>
      <c r="D253" s="105"/>
      <c r="E253" s="105"/>
      <c r="F253" s="113"/>
      <c r="G253" s="107"/>
      <c r="H253" s="108" t="s">
        <v>68</v>
      </c>
      <c r="I253" s="109">
        <v>0.23</v>
      </c>
      <c r="J253" s="110">
        <v>25690.5785472973</v>
      </c>
      <c r="K253" s="110">
        <f>IF(I253="","",J253*I253)</f>
        <v>5908.8330658783789</v>
      </c>
      <c r="L253" s="111" t="str">
        <f>IF(A253=1,K253,"")</f>
        <v/>
      </c>
      <c r="M253" s="111">
        <f>IF(A253=2,K253,"")</f>
        <v>5908.8330658783789</v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>
        <v>2</v>
      </c>
      <c r="B254" s="104"/>
      <c r="C254" s="105" t="s">
        <v>1461</v>
      </c>
      <c r="D254" s="105"/>
      <c r="E254" s="105"/>
      <c r="F254" s="114"/>
      <c r="G254" s="107"/>
      <c r="H254" s="108" t="s">
        <v>76</v>
      </c>
      <c r="I254" s="109">
        <v>3.3</v>
      </c>
      <c r="J254" s="110">
        <v>800</v>
      </c>
      <c r="K254" s="110">
        <f>IF(I254="","",J254*I254)</f>
        <v>2640</v>
      </c>
      <c r="L254" s="111" t="str">
        <f>IF(A254=1,K254,"")</f>
        <v/>
      </c>
      <c r="M254" s="111">
        <f>IF(A254=2,K254,"")</f>
        <v>2640</v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>
        <v>2</v>
      </c>
      <c r="B255" s="104"/>
      <c r="C255" s="105" t="s">
        <v>1462</v>
      </c>
      <c r="D255" s="105"/>
      <c r="E255" s="105"/>
      <c r="F255" s="113"/>
      <c r="G255" s="107"/>
      <c r="H255" s="108" t="s">
        <v>76</v>
      </c>
      <c r="I255" s="109">
        <v>3.3</v>
      </c>
      <c r="J255" s="110">
        <v>100</v>
      </c>
      <c r="K255" s="110">
        <f>IF(I255="","",J255*I255)</f>
        <v>330</v>
      </c>
      <c r="L255" s="111" t="str">
        <f>IF(A255=1,K255,"")</f>
        <v/>
      </c>
      <c r="M255" s="111">
        <f>IF(A255=2,K255,"")</f>
        <v>330</v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/>
      <c r="B256" s="104"/>
      <c r="C256" s="105"/>
      <c r="D256" s="105"/>
      <c r="E256" s="105"/>
      <c r="F256" s="113"/>
      <c r="G256" s="107"/>
      <c r="H256" s="108"/>
      <c r="I256" s="109"/>
      <c r="J256" s="110"/>
      <c r="K256" s="110" t="str">
        <f>IF(I256="","",J256*I256)</f>
        <v/>
      </c>
      <c r="L256" s="111" t="str">
        <f>IF(A256=1,K256,"")</f>
        <v/>
      </c>
      <c r="M256" s="111" t="str">
        <f>IF(A256=2,K256,"")</f>
        <v/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>
        <v>1</v>
      </c>
      <c r="B257" s="104"/>
      <c r="C257" s="105" t="s">
        <v>352</v>
      </c>
      <c r="D257" s="105"/>
      <c r="E257" s="105"/>
      <c r="F257" s="113"/>
      <c r="G257" s="107"/>
      <c r="H257" s="108" t="s">
        <v>68</v>
      </c>
      <c r="I257" s="109">
        <v>0.46</v>
      </c>
      <c r="J257" s="110">
        <v>1900</v>
      </c>
      <c r="K257" s="110">
        <f>IF(I257="","",J257*I257)</f>
        <v>874</v>
      </c>
      <c r="L257" s="111">
        <f>IF(A257=1,K257,"")</f>
        <v>874</v>
      </c>
      <c r="M257" s="111" t="str">
        <f>IF(A257=2,K257,"")</f>
        <v/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 t="s">
        <v>855</v>
      </c>
      <c r="R257" s="82"/>
    </row>
    <row r="258" spans="1:18" ht="27" customHeight="1">
      <c r="A258" s="103">
        <v>1</v>
      </c>
      <c r="B258" s="104"/>
      <c r="C258" s="105" t="s">
        <v>627</v>
      </c>
      <c r="D258" s="105"/>
      <c r="E258" s="105"/>
      <c r="F258" s="106"/>
      <c r="G258" s="107"/>
      <c r="H258" s="108" t="s">
        <v>76</v>
      </c>
      <c r="I258" s="109">
        <v>3.96</v>
      </c>
      <c r="J258" s="110">
        <v>695</v>
      </c>
      <c r="K258" s="110">
        <f>IF(I258="","",J258*I258)</f>
        <v>2752.2</v>
      </c>
      <c r="L258" s="111">
        <f>IF(A258=1,K258,"")</f>
        <v>2752.2</v>
      </c>
      <c r="M258" s="111" t="str">
        <f>IF(A258=2,K258,"")</f>
        <v/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 t="s">
        <v>1466</v>
      </c>
      <c r="R258" s="115"/>
    </row>
    <row r="259" spans="1:18" ht="27" customHeight="1">
      <c r="A259" s="103">
        <v>1</v>
      </c>
      <c r="B259" s="104"/>
      <c r="C259" s="105" t="s">
        <v>1463</v>
      </c>
      <c r="D259" s="105"/>
      <c r="E259" s="105"/>
      <c r="F259" s="106"/>
      <c r="G259" s="107"/>
      <c r="H259" s="108" t="s">
        <v>643</v>
      </c>
      <c r="I259" s="109">
        <v>1.41</v>
      </c>
      <c r="J259" s="110">
        <v>180</v>
      </c>
      <c r="K259" s="110">
        <f>IF(I259="","",J259*I259)</f>
        <v>253.79999999999998</v>
      </c>
      <c r="L259" s="111">
        <f>IF(A259=1,K259,"")</f>
        <v>253.79999999999998</v>
      </c>
      <c r="M259" s="111" t="str">
        <f>IF(A259=2,K259,"")</f>
        <v/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>
        <v>1</v>
      </c>
      <c r="B260" s="104"/>
      <c r="C260" s="105" t="s">
        <v>1464</v>
      </c>
      <c r="D260" s="105"/>
      <c r="E260" s="105"/>
      <c r="F260" s="106" t="s">
        <v>942</v>
      </c>
      <c r="G260" s="107"/>
      <c r="H260" s="108" t="s">
        <v>76</v>
      </c>
      <c r="I260" s="109">
        <v>0.01</v>
      </c>
      <c r="J260" s="110">
        <v>1250</v>
      </c>
      <c r="K260" s="110">
        <f>IF(I260="","",J260*I260)</f>
        <v>12.5</v>
      </c>
      <c r="L260" s="111">
        <f>IF(A260=1,K260,"")</f>
        <v>12.5</v>
      </c>
      <c r="M260" s="111" t="str">
        <f>IF(A260=2,K260,"")</f>
        <v/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>
        <v>1</v>
      </c>
      <c r="B261" s="104"/>
      <c r="C261" s="105" t="s">
        <v>936</v>
      </c>
      <c r="D261" s="105"/>
      <c r="E261" s="105"/>
      <c r="F261" s="106"/>
      <c r="G261" s="107"/>
      <c r="H261" s="108" t="s">
        <v>68</v>
      </c>
      <c r="I261" s="109">
        <v>0.25</v>
      </c>
      <c r="J261" s="110">
        <v>20800</v>
      </c>
      <c r="K261" s="110">
        <f>IF(I261="","",J261*I261)</f>
        <v>5200</v>
      </c>
      <c r="L261" s="111">
        <f>IF(A261=1,K261,"")</f>
        <v>5200</v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 t="s">
        <v>949</v>
      </c>
      <c r="R261" s="115"/>
    </row>
    <row r="262" spans="1:18" ht="27" customHeight="1">
      <c r="A262" s="103"/>
      <c r="B262" s="104"/>
      <c r="C262" s="105"/>
      <c r="D262" s="105"/>
      <c r="E262" s="105"/>
      <c r="F262" s="114"/>
      <c r="G262" s="107"/>
      <c r="H262" s="108"/>
      <c r="I262" s="109"/>
      <c r="J262" s="110"/>
      <c r="K262" s="110" t="str">
        <f>IF(I262="","",J262*I262)</f>
        <v/>
      </c>
      <c r="L262" s="111" t="str">
        <f>IF(A262=1,K262,"")</f>
        <v/>
      </c>
      <c r="M262" s="111" t="str">
        <f>IF(A262=2,K262,"")</f>
        <v/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>
        <v>2</v>
      </c>
      <c r="B263" s="104"/>
      <c r="C263" s="105" t="s">
        <v>941</v>
      </c>
      <c r="D263" s="105"/>
      <c r="E263" s="105"/>
      <c r="F263" s="114"/>
      <c r="G263" s="107"/>
      <c r="H263" s="108" t="s">
        <v>947</v>
      </c>
      <c r="I263" s="109">
        <v>0.08</v>
      </c>
      <c r="J263" s="110">
        <v>14960</v>
      </c>
      <c r="K263" s="110">
        <f>IF(I263="","",J263*I263)</f>
        <v>1196.8</v>
      </c>
      <c r="L263" s="111" t="str">
        <f>IF(A263=1,K263,"")</f>
        <v/>
      </c>
      <c r="M263" s="111">
        <f>IF(A263=2,K263,"")</f>
        <v>1196.8</v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/>
      <c r="B264" s="104"/>
      <c r="C264" s="105"/>
      <c r="D264" s="105"/>
      <c r="E264" s="105"/>
      <c r="F264" s="113"/>
      <c r="G264" s="107"/>
      <c r="H264" s="108"/>
      <c r="I264" s="109"/>
      <c r="J264" s="110"/>
      <c r="K264" s="110" t="str">
        <f>IF(I264="","",J264*I264)</f>
        <v/>
      </c>
      <c r="L264" s="111" t="str">
        <f>IF(A264=1,K264,"")</f>
        <v/>
      </c>
      <c r="M264" s="111" t="str">
        <f>IF(A264=2,K264,"")</f>
        <v/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/>
      <c r="B265" s="104"/>
      <c r="C265" s="105"/>
      <c r="D265" s="105"/>
      <c r="E265" s="105"/>
      <c r="F265" s="114"/>
      <c r="G265" s="107"/>
      <c r="H265" s="108"/>
      <c r="I265" s="109"/>
      <c r="J265" s="110"/>
      <c r="K265" s="110" t="str">
        <f>IF(I265="","",J265*I265)</f>
        <v/>
      </c>
      <c r="L265" s="111" t="str">
        <f>IF(A265=1,K265,"")</f>
        <v/>
      </c>
      <c r="M265" s="111" t="str">
        <f>IF(A265=2,K265,"")</f>
        <v/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/>
      <c r="B267" s="104"/>
      <c r="C267" s="105"/>
      <c r="D267" s="105"/>
      <c r="E267" s="105"/>
      <c r="F267" s="114"/>
      <c r="G267" s="107"/>
      <c r="H267" s="108"/>
      <c r="I267" s="109"/>
      <c r="J267" s="110"/>
      <c r="K267" s="110" t="str">
        <f>IF(I267="","",J267*I267)</f>
        <v/>
      </c>
      <c r="L267" s="111" t="str">
        <f>IF(A267=1,K267,"")</f>
        <v/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25249.633065878377</v>
      </c>
      <c r="L268" s="119">
        <f>SUM(L248:L267)</f>
        <v>9092.5</v>
      </c>
      <c r="M268" s="119">
        <f>SUM(M248:M267)</f>
        <v>16157.133065878377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7651.4039593570842</v>
      </c>
      <c r="L269" s="126">
        <f>IF($I$4="","",L268/$I$4)</f>
        <v>627.06896551724139</v>
      </c>
      <c r="M269" s="126">
        <f>IF($I$4="","",M268/$I$4)</f>
        <v>1114.2850390260951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24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1756</v>
      </c>
      <c r="C272" s="84"/>
      <c r="D272" s="84"/>
      <c r="E272" s="84"/>
      <c r="F272" s="84"/>
      <c r="G272" s="84"/>
      <c r="H272" s="85"/>
      <c r="I272" s="86"/>
      <c r="J272" s="87"/>
      <c r="K272" s="87" t="s">
        <v>1809</v>
      </c>
      <c r="L272" s="88"/>
      <c r="M272" s="88"/>
      <c r="N272" s="88"/>
      <c r="O272" s="88"/>
      <c r="P272" s="89">
        <v>171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1808</v>
      </c>
      <c r="C274" s="232"/>
      <c r="D274" s="232"/>
      <c r="E274" s="232"/>
      <c r="F274" s="232"/>
      <c r="G274" s="232"/>
      <c r="H274" s="97" t="s">
        <v>110</v>
      </c>
      <c r="I274" s="98">
        <v>1.35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2</v>
      </c>
      <c r="B275" s="104"/>
      <c r="C275" s="105" t="s">
        <v>1189</v>
      </c>
      <c r="D275" s="105"/>
      <c r="E275" s="105"/>
      <c r="F275" s="106" t="s">
        <v>1810</v>
      </c>
      <c r="G275" s="107"/>
      <c r="H275" s="108" t="s">
        <v>76</v>
      </c>
      <c r="I275" s="109">
        <v>0.47</v>
      </c>
      <c r="J275" s="110">
        <v>650</v>
      </c>
      <c r="K275" s="110">
        <f>IF(I275="","",J275*I275)</f>
        <v>305.5</v>
      </c>
      <c r="L275" s="111" t="str">
        <f>IF(A275=1,K275,"")</f>
        <v/>
      </c>
      <c r="M275" s="111">
        <f>IF(A275=2,K275,"")</f>
        <v>305.5</v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>
        <v>2</v>
      </c>
      <c r="B276" s="104"/>
      <c r="C276" s="105" t="s">
        <v>935</v>
      </c>
      <c r="D276" s="105"/>
      <c r="E276" s="105"/>
      <c r="F276" s="106"/>
      <c r="G276" s="107"/>
      <c r="H276" s="108" t="s">
        <v>76</v>
      </c>
      <c r="I276" s="109">
        <v>0.21</v>
      </c>
      <c r="J276" s="110">
        <v>0</v>
      </c>
      <c r="K276" s="110">
        <f>IF(I276="","",J276*I276)</f>
        <v>0</v>
      </c>
      <c r="L276" s="111" t="str">
        <f>IF(A276=1,K276,"")</f>
        <v/>
      </c>
      <c r="M276" s="111">
        <f>IF(A276=2,K276,"")</f>
        <v>0</v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 t="s">
        <v>948</v>
      </c>
      <c r="R276" s="102"/>
    </row>
    <row r="277" spans="1:18" ht="27" customHeight="1">
      <c r="A277" s="103">
        <v>2</v>
      </c>
      <c r="B277" s="104"/>
      <c r="C277" s="105" t="s">
        <v>1760</v>
      </c>
      <c r="D277" s="105"/>
      <c r="E277" s="105"/>
      <c r="F277" s="106" t="s">
        <v>1811</v>
      </c>
      <c r="G277" s="107"/>
      <c r="H277" s="108" t="s">
        <v>68</v>
      </c>
      <c r="I277" s="109">
        <v>0.05</v>
      </c>
      <c r="J277" s="110">
        <v>15000</v>
      </c>
      <c r="K277" s="110">
        <f>IF(I277="","",J277*I277)</f>
        <v>750</v>
      </c>
      <c r="L277" s="111" t="str">
        <f>IF(A277=1,K277,"")</f>
        <v/>
      </c>
      <c r="M277" s="111">
        <f>IF(A277=2,K277,"")</f>
        <v>750</v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/>
      <c r="R277" s="102"/>
    </row>
    <row r="278" spans="1:18" ht="27" customHeight="1">
      <c r="A278" s="103">
        <v>2</v>
      </c>
      <c r="B278" s="104"/>
      <c r="C278" s="105" t="s">
        <v>1469</v>
      </c>
      <c r="D278" s="105"/>
      <c r="E278" s="105"/>
      <c r="F278" s="113"/>
      <c r="G278" s="107"/>
      <c r="H278" s="108" t="s">
        <v>68</v>
      </c>
      <c r="I278" s="109">
        <v>0.01</v>
      </c>
      <c r="J278" s="110">
        <v>20000</v>
      </c>
      <c r="K278" s="110">
        <f>IF(I278="","",J278*I278)</f>
        <v>200</v>
      </c>
      <c r="L278" s="111" t="str">
        <f>IF(A278=1,K278,"")</f>
        <v/>
      </c>
      <c r="M278" s="111">
        <f>IF(A278=2,K278,"")</f>
        <v>200</v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>
        <v>2</v>
      </c>
      <c r="B279" s="104"/>
      <c r="C279" s="105" t="s">
        <v>1761</v>
      </c>
      <c r="D279" s="105"/>
      <c r="E279" s="105"/>
      <c r="F279" s="106"/>
      <c r="G279" s="107"/>
      <c r="H279" s="108" t="s">
        <v>110</v>
      </c>
      <c r="I279" s="109">
        <v>1.35</v>
      </c>
      <c r="J279" s="110">
        <v>1600</v>
      </c>
      <c r="K279" s="110">
        <f>IF(I279="","",J279*I279)</f>
        <v>2160</v>
      </c>
      <c r="L279" s="111" t="str">
        <f>IF(A279=1,K279,"")</f>
        <v/>
      </c>
      <c r="M279" s="111">
        <f>IF(A279=2,K279,"")</f>
        <v>2160</v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>
        <v>1</v>
      </c>
      <c r="B280" s="104"/>
      <c r="C280" s="105" t="s">
        <v>1812</v>
      </c>
      <c r="D280" s="105"/>
      <c r="E280" s="105"/>
      <c r="F280" s="113" t="s">
        <v>1813</v>
      </c>
      <c r="G280" s="107"/>
      <c r="H280" s="108" t="s">
        <v>643</v>
      </c>
      <c r="I280" s="109">
        <v>1.97</v>
      </c>
      <c r="J280" s="110">
        <v>1410</v>
      </c>
      <c r="K280" s="110">
        <f>IF(I280="","",J280*I280)</f>
        <v>2777.7</v>
      </c>
      <c r="L280" s="111">
        <f>IF(A280=1,K280,"")</f>
        <v>2777.7</v>
      </c>
      <c r="M280" s="111" t="str">
        <f>IF(A280=2,K280,"")</f>
        <v/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 t="s">
        <v>1815</v>
      </c>
      <c r="R280" s="82"/>
    </row>
    <row r="281" spans="1:18" ht="27" customHeight="1">
      <c r="A281" s="103">
        <v>1</v>
      </c>
      <c r="B281" s="104"/>
      <c r="C281" s="105" t="s">
        <v>936</v>
      </c>
      <c r="D281" s="105"/>
      <c r="E281" s="105"/>
      <c r="F281" s="114" t="s">
        <v>1274</v>
      </c>
      <c r="G281" s="107"/>
      <c r="H281" s="108" t="s">
        <v>68</v>
      </c>
      <c r="I281" s="109">
        <v>0.05</v>
      </c>
      <c r="J281" s="110">
        <v>20800</v>
      </c>
      <c r="K281" s="110">
        <f>IF(I281="","",J281*I281)</f>
        <v>1040</v>
      </c>
      <c r="L281" s="111">
        <f>IF(A281=1,K281,"")</f>
        <v>1040</v>
      </c>
      <c r="M281" s="111" t="str">
        <f>IF(A281=2,K281,"")</f>
        <v/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 t="s">
        <v>949</v>
      </c>
      <c r="R281" s="82"/>
    </row>
    <row r="282" spans="1:18" ht="27" customHeight="1">
      <c r="A282" s="103">
        <v>1</v>
      </c>
      <c r="B282" s="104"/>
      <c r="C282" s="105" t="s">
        <v>1814</v>
      </c>
      <c r="D282" s="105"/>
      <c r="E282" s="105"/>
      <c r="F282" s="113"/>
      <c r="G282" s="107"/>
      <c r="H282" s="108" t="s">
        <v>643</v>
      </c>
      <c r="I282" s="109">
        <v>0.22</v>
      </c>
      <c r="J282" s="110">
        <v>1860</v>
      </c>
      <c r="K282" s="110">
        <f>IF(I282="","",J282*I282)</f>
        <v>409.2</v>
      </c>
      <c r="L282" s="111">
        <f>IF(A282=1,K282,"")</f>
        <v>409.2</v>
      </c>
      <c r="M282" s="111" t="str">
        <f>IF(A282=2,K282,"")</f>
        <v/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 t="s">
        <v>1816</v>
      </c>
      <c r="R282" s="82"/>
    </row>
    <row r="283" spans="1:18" ht="27" customHeight="1">
      <c r="A283" s="103">
        <v>1</v>
      </c>
      <c r="B283" s="104"/>
      <c r="C283" s="105" t="s">
        <v>352</v>
      </c>
      <c r="D283" s="105"/>
      <c r="E283" s="105"/>
      <c r="F283" s="113"/>
      <c r="G283" s="107"/>
      <c r="H283" s="108" t="s">
        <v>68</v>
      </c>
      <c r="I283" s="109">
        <v>0.06</v>
      </c>
      <c r="J283" s="110">
        <v>1900</v>
      </c>
      <c r="K283" s="110">
        <f>IF(I283="","",J283*I283)</f>
        <v>114</v>
      </c>
      <c r="L283" s="111">
        <f>IF(A283=1,K283,"")</f>
        <v>114</v>
      </c>
      <c r="M283" s="111" t="str">
        <f>IF(A283=2,K283,"")</f>
        <v/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 t="s">
        <v>855</v>
      </c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>
        <v>2</v>
      </c>
      <c r="B285" s="104"/>
      <c r="C285" s="105" t="s">
        <v>941</v>
      </c>
      <c r="D285" s="105"/>
      <c r="E285" s="105"/>
      <c r="F285" s="106"/>
      <c r="G285" s="107"/>
      <c r="H285" s="108" t="s">
        <v>947</v>
      </c>
      <c r="I285" s="109">
        <v>0.08</v>
      </c>
      <c r="J285" s="110">
        <v>4571</v>
      </c>
      <c r="K285" s="110">
        <f>IF(I285="","",J285*I285)</f>
        <v>365.68</v>
      </c>
      <c r="L285" s="111" t="str">
        <f>IF(A285=1,K285,"")</f>
        <v/>
      </c>
      <c r="M285" s="111">
        <f>IF(A285=2,K285,"")</f>
        <v>365.68</v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/>
      <c r="B286" s="104"/>
      <c r="C286" s="105"/>
      <c r="D286" s="105"/>
      <c r="E286" s="105"/>
      <c r="F286" s="106"/>
      <c r="G286" s="107"/>
      <c r="H286" s="108"/>
      <c r="I286" s="109"/>
      <c r="J286" s="110"/>
      <c r="K286" s="110" t="str">
        <f>IF(I286="","",J286*I286)</f>
        <v/>
      </c>
      <c r="L286" s="111" t="str">
        <f>IF(A286=1,K286,"")</f>
        <v/>
      </c>
      <c r="M286" s="111" t="str">
        <f>IF(A286=2,K286,"")</f>
        <v/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/>
      <c r="B287" s="104"/>
      <c r="C287" s="105"/>
      <c r="D287" s="105"/>
      <c r="E287" s="105"/>
      <c r="F287" s="106"/>
      <c r="G287" s="107"/>
      <c r="H287" s="108"/>
      <c r="I287" s="109"/>
      <c r="J287" s="110"/>
      <c r="K287" s="110" t="str">
        <f>IF(I287="","",J287*I287)</f>
        <v/>
      </c>
      <c r="L287" s="111" t="str">
        <f>IF(A287=1,K287,"")</f>
        <v/>
      </c>
      <c r="M287" s="111" t="str">
        <f>IF(A287=2,K287,"")</f>
        <v/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/>
      <c r="D289" s="105"/>
      <c r="E289" s="105"/>
      <c r="F289" s="114"/>
      <c r="G289" s="107"/>
      <c r="H289" s="108"/>
      <c r="I289" s="109"/>
      <c r="J289" s="110"/>
      <c r="K289" s="110" t="str">
        <f>IF(I289="","",J289*I289)</f>
        <v/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/>
      <c r="B290" s="104"/>
      <c r="C290" s="105"/>
      <c r="D290" s="105"/>
      <c r="E290" s="105"/>
      <c r="F290" s="114"/>
      <c r="G290" s="107"/>
      <c r="H290" s="108"/>
      <c r="I290" s="109"/>
      <c r="J290" s="110"/>
      <c r="K290" s="110" t="str">
        <f>IF(I290="","",J290*I290)</f>
        <v/>
      </c>
      <c r="L290" s="111" t="str">
        <f>IF(A290=1,K290,"")</f>
        <v/>
      </c>
      <c r="M290" s="111" t="str">
        <f>IF(A290=2,K290,"")</f>
        <v/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/>
      <c r="B291" s="104"/>
      <c r="C291" s="105"/>
      <c r="D291" s="105"/>
      <c r="E291" s="105"/>
      <c r="F291" s="113"/>
      <c r="G291" s="107"/>
      <c r="H291" s="108"/>
      <c r="I291" s="109"/>
      <c r="J291" s="110"/>
      <c r="K291" s="110" t="str">
        <f>IF(I291="","",J291*I291)</f>
        <v/>
      </c>
      <c r="L291" s="111" t="str">
        <f>IF(A291=1,K291,"")</f>
        <v/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/>
      <c r="B292" s="104"/>
      <c r="C292" s="105"/>
      <c r="D292" s="105"/>
      <c r="E292" s="105"/>
      <c r="F292" s="114"/>
      <c r="G292" s="107"/>
      <c r="H292" s="108"/>
      <c r="I292" s="109"/>
      <c r="J292" s="110"/>
      <c r="K292" s="110" t="str">
        <f>IF(I292="","",J292*I292)</f>
        <v/>
      </c>
      <c r="L292" s="111" t="str">
        <f>IF(A292=1,K292,"")</f>
        <v/>
      </c>
      <c r="M292" s="111" t="str">
        <f>IF(A292=2,K292,"")</f>
        <v/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/>
      <c r="B294" s="104"/>
      <c r="C294" s="105"/>
      <c r="D294" s="105"/>
      <c r="E294" s="105"/>
      <c r="F294" s="114"/>
      <c r="G294" s="107"/>
      <c r="H294" s="108"/>
      <c r="I294" s="109"/>
      <c r="J294" s="110"/>
      <c r="K294" s="110" t="str">
        <f>IF(I294="","",J294*I294)</f>
        <v/>
      </c>
      <c r="L294" s="111" t="str">
        <f>IF(A294=1,K294,"")</f>
        <v/>
      </c>
      <c r="M294" s="111" t="str">
        <f>IF(A294=2,K294,"")</f>
        <v/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8122.08</v>
      </c>
      <c r="L295" s="119">
        <f>SUM(L275:L294)</f>
        <v>4340.8999999999996</v>
      </c>
      <c r="M295" s="119">
        <f>SUM(M275:M294)</f>
        <v>3781.18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6016.3555555555549</v>
      </c>
      <c r="L296" s="126">
        <f>IF($I$4="","",L295/$I$4)</f>
        <v>299.37241379310342</v>
      </c>
      <c r="M296" s="126">
        <f>IF($I$4="","",M295/$I$4)</f>
        <v>260.77103448275864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24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1817</v>
      </c>
      <c r="C299" s="84"/>
      <c r="D299" s="84"/>
      <c r="E299" s="84"/>
      <c r="F299" s="84"/>
      <c r="G299" s="84"/>
      <c r="H299" s="85"/>
      <c r="I299" s="86"/>
      <c r="J299" s="87"/>
      <c r="K299" s="87" t="s">
        <v>1819</v>
      </c>
      <c r="L299" s="88"/>
      <c r="M299" s="88"/>
      <c r="N299" s="88"/>
      <c r="O299" s="88"/>
      <c r="P299" s="89">
        <v>172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1818</v>
      </c>
      <c r="C301" s="232"/>
      <c r="D301" s="232"/>
      <c r="E301" s="232"/>
      <c r="F301" s="232"/>
      <c r="G301" s="232"/>
      <c r="H301" s="97" t="s">
        <v>76</v>
      </c>
      <c r="I301" s="98">
        <v>9.5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2</v>
      </c>
      <c r="B302" s="104"/>
      <c r="C302" s="105" t="s">
        <v>1771</v>
      </c>
      <c r="D302" s="105"/>
      <c r="E302" s="105"/>
      <c r="F302" s="106" t="s">
        <v>1820</v>
      </c>
      <c r="G302" s="107"/>
      <c r="H302" s="108" t="s">
        <v>110</v>
      </c>
      <c r="I302" s="109">
        <v>10.62</v>
      </c>
      <c r="J302" s="110">
        <v>150</v>
      </c>
      <c r="K302" s="110">
        <f>IF(I302="","",J302*I302)</f>
        <v>1592.9999999999998</v>
      </c>
      <c r="L302" s="111" t="str">
        <f>IF(A302=1,K302,"")</f>
        <v/>
      </c>
      <c r="M302" s="111">
        <f>IF(A302=2,K302,"")</f>
        <v>1592.9999999999998</v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/>
      <c r="B303" s="104"/>
      <c r="C303" s="105"/>
      <c r="D303" s="105"/>
      <c r="E303" s="105"/>
      <c r="F303" s="106"/>
      <c r="G303" s="107"/>
      <c r="H303" s="108"/>
      <c r="I303" s="109"/>
      <c r="J303" s="110"/>
      <c r="K303" s="110" t="str">
        <f>IF(I303="","",J303*I303)</f>
        <v/>
      </c>
      <c r="L303" s="111" t="str">
        <f>IF(A303=1,K303,"")</f>
        <v/>
      </c>
      <c r="M303" s="111" t="str">
        <f>IF(A303=2,K303,"")</f>
        <v/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/>
      <c r="R303" s="102"/>
    </row>
    <row r="304" spans="1:18" ht="27" customHeight="1">
      <c r="A304" s="103"/>
      <c r="B304" s="104"/>
      <c r="C304" s="105" t="s">
        <v>1772</v>
      </c>
      <c r="D304" s="105"/>
      <c r="E304" s="105"/>
      <c r="F304" s="106"/>
      <c r="G304" s="107"/>
      <c r="H304" s="108"/>
      <c r="I304" s="109"/>
      <c r="J304" s="110"/>
      <c r="K304" s="110" t="str">
        <f>IF(I304="","",J304*I304)</f>
        <v/>
      </c>
      <c r="L304" s="111" t="str">
        <f>IF(A304=1,K304,"")</f>
        <v/>
      </c>
      <c r="M304" s="111" t="str">
        <f>IF(A304=2,K304,"")</f>
        <v/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/>
      <c r="R304" s="102"/>
    </row>
    <row r="305" spans="1:18" ht="27" customHeight="1">
      <c r="A305" s="103">
        <v>2</v>
      </c>
      <c r="B305" s="104"/>
      <c r="C305" s="105" t="s">
        <v>1773</v>
      </c>
      <c r="D305" s="105"/>
      <c r="E305" s="105"/>
      <c r="F305" s="113"/>
      <c r="G305" s="107"/>
      <c r="H305" s="108" t="s">
        <v>648</v>
      </c>
      <c r="I305" s="109">
        <v>0.01</v>
      </c>
      <c r="J305" s="110">
        <v>12000</v>
      </c>
      <c r="K305" s="110">
        <f>IF(I305="","",J305*I305)</f>
        <v>120</v>
      </c>
      <c r="L305" s="111" t="str">
        <f>IF(A305=1,K305,"")</f>
        <v/>
      </c>
      <c r="M305" s="111">
        <f>IF(A305=2,K305,"")</f>
        <v>120</v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>
        <v>2</v>
      </c>
      <c r="B306" s="104"/>
      <c r="C306" s="105" t="s">
        <v>785</v>
      </c>
      <c r="D306" s="105"/>
      <c r="E306" s="105"/>
      <c r="F306" s="106"/>
      <c r="G306" s="107"/>
      <c r="H306" s="108" t="s">
        <v>750</v>
      </c>
      <c r="I306" s="109">
        <v>0.01</v>
      </c>
      <c r="J306" s="110">
        <v>26150</v>
      </c>
      <c r="K306" s="110">
        <f>IF(I306="","",J306*I306)</f>
        <v>261.5</v>
      </c>
      <c r="L306" s="111" t="str">
        <f>IF(A306=1,K306,"")</f>
        <v/>
      </c>
      <c r="M306" s="111">
        <f>IF(A306=2,K306,"")</f>
        <v>261.5</v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>
        <v>2</v>
      </c>
      <c r="B307" s="104"/>
      <c r="C307" s="105" t="s">
        <v>1774</v>
      </c>
      <c r="D307" s="105"/>
      <c r="E307" s="105"/>
      <c r="F307" s="113">
        <v>45778</v>
      </c>
      <c r="G307" s="107"/>
      <c r="H307" s="108" t="s">
        <v>648</v>
      </c>
      <c r="I307" s="109">
        <v>0.01</v>
      </c>
      <c r="J307" s="110">
        <v>6000</v>
      </c>
      <c r="K307" s="110">
        <f>IF(I307="","",J307*I307)</f>
        <v>60</v>
      </c>
      <c r="L307" s="111" t="str">
        <f>IF(A307=1,K307,"")</f>
        <v/>
      </c>
      <c r="M307" s="111">
        <f>IF(A307=2,K307,"")</f>
        <v>60</v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>
        <v>2</v>
      </c>
      <c r="B308" s="104"/>
      <c r="C308" s="105" t="s">
        <v>784</v>
      </c>
      <c r="D308" s="105"/>
      <c r="E308" s="105"/>
      <c r="F308" s="114"/>
      <c r="G308" s="107"/>
      <c r="H308" s="108" t="s">
        <v>750</v>
      </c>
      <c r="I308" s="109">
        <v>0.01</v>
      </c>
      <c r="J308" s="110">
        <v>29640</v>
      </c>
      <c r="K308" s="110">
        <f>IF(I308="","",J308*I308)</f>
        <v>296.40000000000003</v>
      </c>
      <c r="L308" s="111" t="str">
        <f>IF(A308=1,K308,"")</f>
        <v/>
      </c>
      <c r="M308" s="111">
        <f>IF(A308=2,K308,"")</f>
        <v>296.40000000000003</v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>
        <v>2</v>
      </c>
      <c r="B309" s="104"/>
      <c r="C309" s="105" t="s">
        <v>790</v>
      </c>
      <c r="D309" s="105"/>
      <c r="E309" s="105"/>
      <c r="F309" s="113"/>
      <c r="G309" s="107"/>
      <c r="H309" s="108" t="s">
        <v>750</v>
      </c>
      <c r="I309" s="109">
        <v>0.01</v>
      </c>
      <c r="J309" s="110">
        <v>27890</v>
      </c>
      <c r="K309" s="110">
        <f>IF(I309="","",J309*I309)</f>
        <v>278.90000000000003</v>
      </c>
      <c r="L309" s="111" t="str">
        <f>IF(A309=1,K309,"")</f>
        <v/>
      </c>
      <c r="M309" s="111">
        <f>IF(A309=2,K309,"")</f>
        <v>278.90000000000003</v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>
        <v>2</v>
      </c>
      <c r="B310" s="104"/>
      <c r="C310" s="105" t="s">
        <v>786</v>
      </c>
      <c r="D310" s="105"/>
      <c r="E310" s="105"/>
      <c r="F310" s="113"/>
      <c r="G310" s="107"/>
      <c r="H310" s="108" t="s">
        <v>793</v>
      </c>
      <c r="I310" s="109">
        <v>2.4500000000000002</v>
      </c>
      <c r="J310" s="110">
        <v>155</v>
      </c>
      <c r="K310" s="110">
        <f>IF(I310="","",J310*I310)</f>
        <v>379.75</v>
      </c>
      <c r="L310" s="111" t="str">
        <f>IF(A310=1,K310,"")</f>
        <v/>
      </c>
      <c r="M310" s="111">
        <f>IF(A310=2,K310,"")</f>
        <v>379.75</v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>
        <v>1</v>
      </c>
      <c r="B311" s="104"/>
      <c r="C311" s="105" t="s">
        <v>1775</v>
      </c>
      <c r="D311" s="105"/>
      <c r="E311" s="105"/>
      <c r="F311" s="113"/>
      <c r="G311" s="107"/>
      <c r="H311" s="108" t="s">
        <v>363</v>
      </c>
      <c r="I311" s="109">
        <v>0.53100000000000003</v>
      </c>
      <c r="J311" s="110">
        <v>1000</v>
      </c>
      <c r="K311" s="110">
        <f>IF(I311="","",J311*I311)</f>
        <v>531</v>
      </c>
      <c r="L311" s="111">
        <f>IF(A311=1,K311,"")</f>
        <v>531</v>
      </c>
      <c r="M311" s="111" t="str">
        <f>IF(A311=2,K311,"")</f>
        <v/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>
        <v>2</v>
      </c>
      <c r="B313" s="104"/>
      <c r="C313" s="105" t="s">
        <v>941</v>
      </c>
      <c r="D313" s="105"/>
      <c r="E313" s="105"/>
      <c r="F313" s="106"/>
      <c r="G313" s="107"/>
      <c r="H313" s="108" t="s">
        <v>947</v>
      </c>
      <c r="I313" s="109">
        <v>0.08</v>
      </c>
      <c r="J313" s="110">
        <v>2980</v>
      </c>
      <c r="K313" s="110">
        <f>IF(I313="","",J313*I313)</f>
        <v>238.4</v>
      </c>
      <c r="L313" s="111" t="str">
        <f>IF(A313=1,K313,"")</f>
        <v/>
      </c>
      <c r="M313" s="111">
        <f>IF(A313=2,K313,"")</f>
        <v>238.4</v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/>
      <c r="B314" s="104"/>
      <c r="C314" s="105"/>
      <c r="D314" s="105"/>
      <c r="E314" s="105"/>
      <c r="F314" s="106"/>
      <c r="G314" s="107"/>
      <c r="H314" s="108"/>
      <c r="I314" s="109"/>
      <c r="J314" s="110"/>
      <c r="K314" s="110" t="str">
        <f>IF(I314="","",J314*I314)</f>
        <v/>
      </c>
      <c r="L314" s="111" t="str">
        <f>IF(A314=1,K314,"")</f>
        <v/>
      </c>
      <c r="M314" s="111" t="str">
        <f>IF(A314=2,K314,"")</f>
        <v/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/>
      <c r="D316" s="105"/>
      <c r="E316" s="105"/>
      <c r="F316" s="114"/>
      <c r="G316" s="107"/>
      <c r="H316" s="108"/>
      <c r="I316" s="109"/>
      <c r="J316" s="110"/>
      <c r="K316" s="110" t="str">
        <f>IF(I316="","",J316*I316)</f>
        <v/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/>
      <c r="B317" s="104"/>
      <c r="C317" s="105"/>
      <c r="D317" s="105"/>
      <c r="E317" s="105"/>
      <c r="F317" s="114"/>
      <c r="G317" s="107"/>
      <c r="H317" s="108"/>
      <c r="I317" s="109"/>
      <c r="J317" s="110"/>
      <c r="K317" s="110" t="str">
        <f>IF(I317="","",J317*I317)</f>
        <v/>
      </c>
      <c r="L317" s="111" t="str">
        <f>IF(A317=1,K317,"")</f>
        <v/>
      </c>
      <c r="M317" s="111" t="str">
        <f>IF(A317=2,K317,"")</f>
        <v/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/>
      <c r="B318" s="104"/>
      <c r="C318" s="105"/>
      <c r="D318" s="105"/>
      <c r="E318" s="105"/>
      <c r="F318" s="113"/>
      <c r="G318" s="107"/>
      <c r="H318" s="108"/>
      <c r="I318" s="109"/>
      <c r="J318" s="110"/>
      <c r="K318" s="110" t="str">
        <f>IF(I318="","",J318*I318)</f>
        <v/>
      </c>
      <c r="L318" s="111" t="str">
        <f>IF(A318=1,K318,"")</f>
        <v/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/>
      <c r="B319" s="104"/>
      <c r="C319" s="105"/>
      <c r="D319" s="105"/>
      <c r="E319" s="105"/>
      <c r="F319" s="114"/>
      <c r="G319" s="107"/>
      <c r="H319" s="108"/>
      <c r="I319" s="109"/>
      <c r="J319" s="110"/>
      <c r="K319" s="110" t="str">
        <f>IF(I319="","",J319*I319)</f>
        <v/>
      </c>
      <c r="L319" s="111" t="str">
        <f>IF(A319=1,K319,"")</f>
        <v/>
      </c>
      <c r="M319" s="111" t="str">
        <f>IF(A319=2,K319,"")</f>
        <v/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/>
      <c r="B321" s="104"/>
      <c r="C321" s="105"/>
      <c r="D321" s="105"/>
      <c r="E321" s="105"/>
      <c r="F321" s="114"/>
      <c r="G321" s="107"/>
      <c r="H321" s="108"/>
      <c r="I321" s="109"/>
      <c r="J321" s="110"/>
      <c r="K321" s="110" t="str">
        <f>IF(I321="","",J321*I321)</f>
        <v/>
      </c>
      <c r="L321" s="111" t="str">
        <f>IF(A321=1,K321,"")</f>
        <v/>
      </c>
      <c r="M321" s="111" t="str">
        <f>IF(A321=2,K321,"")</f>
        <v/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3758.95</v>
      </c>
      <c r="L322" s="119">
        <f>SUM(L302:L321)</f>
        <v>531</v>
      </c>
      <c r="M322" s="119">
        <f>SUM(M302:M321)</f>
        <v>3227.95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395.67894736842101</v>
      </c>
      <c r="L323" s="126">
        <f>IF($I$4="","",L322/$I$4)</f>
        <v>36.620689655172413</v>
      </c>
      <c r="M323" s="126">
        <f>IF($I$4="","",M322/$I$4)</f>
        <v>222.61724137931034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24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1817</v>
      </c>
      <c r="C326" s="84"/>
      <c r="D326" s="84"/>
      <c r="E326" s="84"/>
      <c r="F326" s="84"/>
      <c r="G326" s="84"/>
      <c r="H326" s="85"/>
      <c r="I326" s="86"/>
      <c r="J326" s="87"/>
      <c r="K326" s="87" t="s">
        <v>1822</v>
      </c>
      <c r="L326" s="88"/>
      <c r="M326" s="88"/>
      <c r="N326" s="88"/>
      <c r="O326" s="88"/>
      <c r="P326" s="89">
        <v>173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1821</v>
      </c>
      <c r="C328" s="232"/>
      <c r="D328" s="232"/>
      <c r="E328" s="232"/>
      <c r="F328" s="232"/>
      <c r="G328" s="232"/>
      <c r="H328" s="97" t="s">
        <v>110</v>
      </c>
      <c r="I328" s="98">
        <v>3.1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/>
      <c r="B329" s="104"/>
      <c r="C329" s="105" t="s">
        <v>1675</v>
      </c>
      <c r="D329" s="105"/>
      <c r="E329" s="105"/>
      <c r="F329" s="106"/>
      <c r="G329" s="107"/>
      <c r="H329" s="108"/>
      <c r="I329" s="109"/>
      <c r="J329" s="110"/>
      <c r="K329" s="110" t="str">
        <f>IF(I329="","",J329*I329)</f>
        <v/>
      </c>
      <c r="L329" s="111" t="str">
        <f>IF(A329=1,K329,"")</f>
        <v/>
      </c>
      <c r="M329" s="111" t="str">
        <f>IF(A329=2,K329,"")</f>
        <v/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>
        <v>2</v>
      </c>
      <c r="B330" s="104"/>
      <c r="C330" s="105" t="s">
        <v>798</v>
      </c>
      <c r="D330" s="105"/>
      <c r="E330" s="105"/>
      <c r="F330" s="106"/>
      <c r="G330" s="107">
        <v>18</v>
      </c>
      <c r="H330" s="108" t="s">
        <v>791</v>
      </c>
      <c r="I330" s="109">
        <v>0.03</v>
      </c>
      <c r="J330" s="110">
        <v>20000</v>
      </c>
      <c r="K330" s="110">
        <f>IF(I330="","",J330*I330)</f>
        <v>600</v>
      </c>
      <c r="L330" s="111" t="str">
        <f>IF(A330=1,K330,"")</f>
        <v/>
      </c>
      <c r="M330" s="111">
        <f>IF(A330=2,K330,"")</f>
        <v>600</v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>
        <v>2</v>
      </c>
      <c r="B331" s="104"/>
      <c r="C331" s="105" t="s">
        <v>789</v>
      </c>
      <c r="D331" s="105"/>
      <c r="E331" s="105"/>
      <c r="F331" s="106"/>
      <c r="G331" s="107">
        <v>5.8</v>
      </c>
      <c r="H331" s="108" t="s">
        <v>791</v>
      </c>
      <c r="I331" s="109">
        <v>0.05</v>
      </c>
      <c r="J331" s="110">
        <v>10000</v>
      </c>
      <c r="K331" s="110">
        <f>IF(I331="","",J331*I331)</f>
        <v>500</v>
      </c>
      <c r="L331" s="111" t="str">
        <f>IF(A331=1,K331,"")</f>
        <v/>
      </c>
      <c r="M331" s="111">
        <f>IF(A331=2,K331,"")</f>
        <v>500</v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/>
      <c r="R331" s="102"/>
    </row>
    <row r="332" spans="1:18" ht="27" customHeight="1">
      <c r="A332" s="103">
        <v>2</v>
      </c>
      <c r="B332" s="104"/>
      <c r="C332" s="105" t="s">
        <v>784</v>
      </c>
      <c r="D332" s="105"/>
      <c r="E332" s="105"/>
      <c r="F332" s="113"/>
      <c r="G332" s="107"/>
      <c r="H332" s="108" t="s">
        <v>750</v>
      </c>
      <c r="I332" s="109">
        <v>0.03</v>
      </c>
      <c r="J332" s="110">
        <v>32000</v>
      </c>
      <c r="K332" s="110">
        <f>IF(I332="","",J332*I332)</f>
        <v>960</v>
      </c>
      <c r="L332" s="111" t="str">
        <f>IF(A332=1,K332,"")</f>
        <v/>
      </c>
      <c r="M332" s="111">
        <f>IF(A332=2,K332,"")</f>
        <v>960</v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/>
      <c r="R332" s="102"/>
    </row>
    <row r="333" spans="1:18" ht="27" customHeight="1">
      <c r="A333" s="103">
        <v>2</v>
      </c>
      <c r="B333" s="104"/>
      <c r="C333" s="105" t="s">
        <v>785</v>
      </c>
      <c r="D333" s="105"/>
      <c r="E333" s="105"/>
      <c r="F333" s="106"/>
      <c r="G333" s="107"/>
      <c r="H333" s="108" t="s">
        <v>750</v>
      </c>
      <c r="I333" s="109">
        <v>0.03</v>
      </c>
      <c r="J333" s="110">
        <v>28200</v>
      </c>
      <c r="K333" s="110">
        <f>IF(I333="","",J333*I333)</f>
        <v>846</v>
      </c>
      <c r="L333" s="111" t="str">
        <f>IF(A333=1,K333,"")</f>
        <v/>
      </c>
      <c r="M333" s="111">
        <f>IF(A333=2,K333,"")</f>
        <v>846</v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>
        <v>2</v>
      </c>
      <c r="B334" s="104"/>
      <c r="C334" s="105" t="s">
        <v>786</v>
      </c>
      <c r="D334" s="105"/>
      <c r="E334" s="105"/>
      <c r="F334" s="113"/>
      <c r="G334" s="107"/>
      <c r="H334" s="108" t="s">
        <v>793</v>
      </c>
      <c r="I334" s="109">
        <v>2.0699999999999998</v>
      </c>
      <c r="J334" s="110">
        <v>155</v>
      </c>
      <c r="K334" s="110">
        <f>IF(I334="","",J334*I334)</f>
        <v>320.84999999999997</v>
      </c>
      <c r="L334" s="111" t="str">
        <f>IF(A334=1,K334,"")</f>
        <v/>
      </c>
      <c r="M334" s="111">
        <f>IF(A334=2,K334,"")</f>
        <v>320.84999999999997</v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>
        <v>2</v>
      </c>
      <c r="B335" s="104"/>
      <c r="C335" s="105" t="s">
        <v>790</v>
      </c>
      <c r="D335" s="105"/>
      <c r="E335" s="105"/>
      <c r="F335" s="114"/>
      <c r="G335" s="107"/>
      <c r="H335" s="108" t="s">
        <v>750</v>
      </c>
      <c r="I335" s="109">
        <v>0.05</v>
      </c>
      <c r="J335" s="110">
        <v>30600</v>
      </c>
      <c r="K335" s="110">
        <f>IF(I335="","",J335*I335)</f>
        <v>1530</v>
      </c>
      <c r="L335" s="111" t="str">
        <f>IF(A335=1,K335,"")</f>
        <v/>
      </c>
      <c r="M335" s="111">
        <f>IF(A335=2,K335,"")</f>
        <v>1530</v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/>
      <c r="B336" s="104"/>
      <c r="C336" s="105"/>
      <c r="D336" s="105"/>
      <c r="E336" s="105"/>
      <c r="F336" s="113"/>
      <c r="G336" s="107"/>
      <c r="H336" s="108"/>
      <c r="I336" s="109"/>
      <c r="J336" s="110"/>
      <c r="K336" s="110" t="str">
        <f>IF(I336="","",J336*I336)</f>
        <v/>
      </c>
      <c r="L336" s="111" t="str">
        <f>IF(A336=1,K336,"")</f>
        <v/>
      </c>
      <c r="M336" s="111" t="str">
        <f>IF(A336=2,K336,"")</f>
        <v/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/>
      <c r="R336" s="82"/>
    </row>
    <row r="337" spans="1:18" ht="27" customHeight="1">
      <c r="A337" s="103"/>
      <c r="B337" s="104"/>
      <c r="C337" s="105"/>
      <c r="D337" s="105"/>
      <c r="E337" s="105"/>
      <c r="F337" s="113"/>
      <c r="G337" s="107"/>
      <c r="H337" s="108"/>
      <c r="I337" s="109"/>
      <c r="J337" s="110"/>
      <c r="K337" s="110" t="str">
        <f>IF(I337="","",J337*I337)</f>
        <v/>
      </c>
      <c r="L337" s="111" t="str">
        <f>IF(A337=1,K337,"")</f>
        <v/>
      </c>
      <c r="M337" s="111" t="str">
        <f>IF(A337=2,K337,"")</f>
        <v/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/>
      <c r="B338" s="104"/>
      <c r="C338" s="105" t="s">
        <v>1677</v>
      </c>
      <c r="D338" s="105"/>
      <c r="E338" s="105"/>
      <c r="F338" s="113"/>
      <c r="G338" s="107">
        <v>9.8000000000000007</v>
      </c>
      <c r="H338" s="108" t="s">
        <v>791</v>
      </c>
      <c r="I338" s="109"/>
      <c r="J338" s="110">
        <v>28900</v>
      </c>
      <c r="K338" s="110" t="str">
        <f>IF(I338="","",J338*I338)</f>
        <v/>
      </c>
      <c r="L338" s="111" t="str">
        <f>IF(A338=1,K338,"")</f>
        <v/>
      </c>
      <c r="M338" s="111" t="str">
        <f>IF(A338=2,K338,"")</f>
        <v/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/>
      <c r="B339" s="104"/>
      <c r="C339" s="105" t="s">
        <v>781</v>
      </c>
      <c r="D339" s="105"/>
      <c r="E339" s="105"/>
      <c r="F339" s="106"/>
      <c r="G339" s="107">
        <v>9.8000000000000007</v>
      </c>
      <c r="H339" s="108" t="s">
        <v>791</v>
      </c>
      <c r="I339" s="109"/>
      <c r="J339" s="110">
        <v>10000</v>
      </c>
      <c r="K339" s="110" t="str">
        <f>IF(I339="","",J339*I339)</f>
        <v/>
      </c>
      <c r="L339" s="111" t="str">
        <f>IF(A339=1,K339,"")</f>
        <v/>
      </c>
      <c r="M339" s="111" t="str">
        <f>IF(A339=2,K339,"")</f>
        <v/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/>
      <c r="B340" s="104"/>
      <c r="C340" s="105" t="s">
        <v>784</v>
      </c>
      <c r="D340" s="105"/>
      <c r="E340" s="105"/>
      <c r="F340" s="106"/>
      <c r="G340" s="107"/>
      <c r="H340" s="108" t="s">
        <v>750</v>
      </c>
      <c r="I340" s="109"/>
      <c r="J340" s="110">
        <v>32000</v>
      </c>
      <c r="K340" s="110" t="str">
        <f>IF(I340="","",J340*I340)</f>
        <v/>
      </c>
      <c r="L340" s="111" t="str">
        <f>IF(A340=1,K340,"")</f>
        <v/>
      </c>
      <c r="M340" s="111" t="str">
        <f>IF(A340=2,K340,"")</f>
        <v/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/>
      <c r="B341" s="104"/>
      <c r="C341" s="105" t="s">
        <v>786</v>
      </c>
      <c r="D341" s="105"/>
      <c r="E341" s="105"/>
      <c r="F341" s="106"/>
      <c r="G341" s="107"/>
      <c r="H341" s="108" t="s">
        <v>793</v>
      </c>
      <c r="I341" s="109"/>
      <c r="J341" s="110">
        <v>155</v>
      </c>
      <c r="K341" s="110" t="str">
        <f>IF(I341="","",J341*I341)</f>
        <v/>
      </c>
      <c r="L341" s="111" t="str">
        <f>IF(A341=1,K341,"")</f>
        <v/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/>
      <c r="B342" s="104"/>
      <c r="C342" s="105" t="s">
        <v>799</v>
      </c>
      <c r="D342" s="105"/>
      <c r="E342" s="105"/>
      <c r="F342" s="106"/>
      <c r="G342" s="107"/>
      <c r="H342" s="108" t="s">
        <v>791</v>
      </c>
      <c r="I342" s="109"/>
      <c r="J342" s="110">
        <v>45000</v>
      </c>
      <c r="K342" s="110" t="str">
        <f>IF(I342="","",J342*I342)</f>
        <v/>
      </c>
      <c r="L342" s="111" t="str">
        <f>IF(A342=1,K342,"")</f>
        <v/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>
        <v>1</v>
      </c>
      <c r="B343" s="104"/>
      <c r="C343" s="105" t="s">
        <v>1823</v>
      </c>
      <c r="D343" s="105"/>
      <c r="E343" s="105"/>
      <c r="F343" s="114"/>
      <c r="G343" s="107"/>
      <c r="H343" s="108" t="s">
        <v>68</v>
      </c>
      <c r="I343" s="109">
        <v>0.31000000000000005</v>
      </c>
      <c r="J343" s="110">
        <v>300</v>
      </c>
      <c r="K343" s="110">
        <f>IF(I343="","",J343*I343)</f>
        <v>93.000000000000014</v>
      </c>
      <c r="L343" s="111">
        <f>IF(A343=1,K343,"")</f>
        <v>93.000000000000014</v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 t="s">
        <v>1824</v>
      </c>
      <c r="R343" s="115"/>
    </row>
    <row r="344" spans="1:18" ht="27" customHeight="1">
      <c r="A344" s="103"/>
      <c r="B344" s="104"/>
      <c r="C344" s="105"/>
      <c r="D344" s="105"/>
      <c r="E344" s="105"/>
      <c r="F344" s="114"/>
      <c r="G344" s="107"/>
      <c r="H344" s="108"/>
      <c r="I344" s="109"/>
      <c r="J344" s="110"/>
      <c r="K344" s="110" t="str">
        <f>IF(I344="","",J344*I344)</f>
        <v/>
      </c>
      <c r="L344" s="111" t="str">
        <f>IF(A344=1,K344,"")</f>
        <v/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>
        <v>2</v>
      </c>
      <c r="B345" s="104"/>
      <c r="C345" s="105" t="s">
        <v>941</v>
      </c>
      <c r="D345" s="105"/>
      <c r="E345" s="105"/>
      <c r="F345" s="113"/>
      <c r="G345" s="107"/>
      <c r="H345" s="108" t="s">
        <v>947</v>
      </c>
      <c r="I345" s="109">
        <v>0.08</v>
      </c>
      <c r="J345" s="110">
        <v>4757</v>
      </c>
      <c r="K345" s="110">
        <f>IF(I345="","",J345*I345)</f>
        <v>380.56</v>
      </c>
      <c r="L345" s="111" t="str">
        <f>IF(A345=1,K345,"")</f>
        <v/>
      </c>
      <c r="M345" s="111">
        <f>IF(A345=2,K345,"")</f>
        <v>380.56</v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/>
      <c r="B346" s="104"/>
      <c r="C346" s="105"/>
      <c r="D346" s="105"/>
      <c r="E346" s="105"/>
      <c r="F346" s="114"/>
      <c r="G346" s="107"/>
      <c r="H346" s="108"/>
      <c r="I346" s="109"/>
      <c r="J346" s="110"/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/>
      <c r="B347" s="104"/>
      <c r="C347" s="105"/>
      <c r="D347" s="105"/>
      <c r="E347" s="105"/>
      <c r="F347" s="114"/>
      <c r="G347" s="107"/>
      <c r="H347" s="108"/>
      <c r="I347" s="109"/>
      <c r="J347" s="110"/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5230.4100000000008</v>
      </c>
      <c r="L349" s="119">
        <f>SUM(L329:L348)</f>
        <v>93.000000000000014</v>
      </c>
      <c r="M349" s="119">
        <f>SUM(M329:M348)</f>
        <v>5137.4100000000008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1687.2290322580648</v>
      </c>
      <c r="L350" s="126">
        <f>IF($I$4="","",L349/$I$4)</f>
        <v>6.4137931034482767</v>
      </c>
      <c r="M350" s="126">
        <f>IF($I$4="","",M349/$I$4)</f>
        <v>354.30413793103452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24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1817</v>
      </c>
      <c r="C353" s="84"/>
      <c r="D353" s="84"/>
      <c r="E353" s="84"/>
      <c r="F353" s="84"/>
      <c r="G353" s="84"/>
      <c r="H353" s="85"/>
      <c r="I353" s="86"/>
      <c r="J353" s="87"/>
      <c r="K353" s="87" t="s">
        <v>1825</v>
      </c>
      <c r="L353" s="88"/>
      <c r="M353" s="88"/>
      <c r="N353" s="88"/>
      <c r="O353" s="88"/>
      <c r="P353" s="89">
        <v>174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1181</v>
      </c>
      <c r="C355" s="232"/>
      <c r="D355" s="232"/>
      <c r="E355" s="232"/>
      <c r="F355" s="232"/>
      <c r="G355" s="232"/>
      <c r="H355" s="97" t="s">
        <v>1184</v>
      </c>
      <c r="I355" s="98">
        <v>1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/>
      <c r="B356" s="104"/>
      <c r="C356" s="105"/>
      <c r="D356" s="105"/>
      <c r="E356" s="105"/>
      <c r="F356" s="106"/>
      <c r="G356" s="107"/>
      <c r="H356" s="108"/>
      <c r="I356" s="109"/>
      <c r="J356" s="110"/>
      <c r="K356" s="110" t="str">
        <f>IF(I356="","",J356*I356)</f>
        <v/>
      </c>
      <c r="L356" s="111" t="str">
        <f>IF(A356=1,K356,"")</f>
        <v/>
      </c>
      <c r="M356" s="111" t="str">
        <f>IF(A356=2,K356,"")</f>
        <v/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/>
      <c r="R356" s="102"/>
    </row>
    <row r="357" spans="1:18" ht="27" customHeight="1">
      <c r="A357" s="103">
        <v>2</v>
      </c>
      <c r="B357" s="104"/>
      <c r="C357" s="105" t="s">
        <v>798</v>
      </c>
      <c r="D357" s="105"/>
      <c r="E357" s="105"/>
      <c r="F357" s="106" t="s">
        <v>956</v>
      </c>
      <c r="G357" s="107">
        <v>18</v>
      </c>
      <c r="H357" s="108" t="s">
        <v>791</v>
      </c>
      <c r="I357" s="109">
        <v>0.01</v>
      </c>
      <c r="J357" s="110">
        <v>20000</v>
      </c>
      <c r="K357" s="110">
        <f>IF(I357="","",J357*I357)</f>
        <v>200</v>
      </c>
      <c r="L357" s="111" t="str">
        <f>IF(A357=1,K357,"")</f>
        <v/>
      </c>
      <c r="M357" s="111">
        <f>IF(A357=2,K357,"")</f>
        <v>200</v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/>
      <c r="R357" s="102"/>
    </row>
    <row r="358" spans="1:18" ht="27" customHeight="1">
      <c r="A358" s="103">
        <v>2</v>
      </c>
      <c r="B358" s="104"/>
      <c r="C358" s="105" t="s">
        <v>789</v>
      </c>
      <c r="D358" s="105"/>
      <c r="E358" s="105"/>
      <c r="F358" s="106" t="s">
        <v>833</v>
      </c>
      <c r="G358" s="107">
        <v>5.8</v>
      </c>
      <c r="H358" s="108" t="s">
        <v>791</v>
      </c>
      <c r="I358" s="109">
        <v>0.01</v>
      </c>
      <c r="J358" s="110">
        <v>10000</v>
      </c>
      <c r="K358" s="110">
        <f>IF(I358="","",J358*I358)</f>
        <v>100</v>
      </c>
      <c r="L358" s="111" t="str">
        <f>IF(A358=1,K358,"")</f>
        <v/>
      </c>
      <c r="M358" s="111">
        <f>IF(A358=2,K358,"")</f>
        <v>100</v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/>
      <c r="R358" s="102"/>
    </row>
    <row r="359" spans="1:18" ht="27" customHeight="1">
      <c r="A359" s="103">
        <v>2</v>
      </c>
      <c r="B359" s="104"/>
      <c r="C359" s="105" t="s">
        <v>784</v>
      </c>
      <c r="D359" s="105"/>
      <c r="E359" s="105"/>
      <c r="F359" s="113"/>
      <c r="G359" s="107"/>
      <c r="H359" s="108" t="s">
        <v>750</v>
      </c>
      <c r="I359" s="109">
        <v>0.01</v>
      </c>
      <c r="J359" s="110">
        <v>29640</v>
      </c>
      <c r="K359" s="110">
        <f>IF(I359="","",J359*I359)</f>
        <v>296.40000000000003</v>
      </c>
      <c r="L359" s="111" t="str">
        <f>IF(A359=1,K359,"")</f>
        <v/>
      </c>
      <c r="M359" s="111">
        <f>IF(A359=2,K359,"")</f>
        <v>296.40000000000003</v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>
        <v>2</v>
      </c>
      <c r="B360" s="104"/>
      <c r="C360" s="105" t="s">
        <v>785</v>
      </c>
      <c r="D360" s="105"/>
      <c r="E360" s="105"/>
      <c r="F360" s="106"/>
      <c r="G360" s="107"/>
      <c r="H360" s="108" t="s">
        <v>750</v>
      </c>
      <c r="I360" s="109">
        <v>0.01</v>
      </c>
      <c r="J360" s="110">
        <v>26150</v>
      </c>
      <c r="K360" s="110">
        <f>IF(I360="","",J360*I360)</f>
        <v>261.5</v>
      </c>
      <c r="L360" s="111" t="str">
        <f>IF(A360=1,K360,"")</f>
        <v/>
      </c>
      <c r="M360" s="111">
        <f>IF(A360=2,K360,"")</f>
        <v>261.5</v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/>
      <c r="R360" s="102"/>
    </row>
    <row r="361" spans="1:18" ht="27" customHeight="1">
      <c r="A361" s="103">
        <v>2</v>
      </c>
      <c r="B361" s="104"/>
      <c r="C361" s="105" t="s">
        <v>786</v>
      </c>
      <c r="D361" s="105"/>
      <c r="E361" s="105"/>
      <c r="F361" s="113"/>
      <c r="G361" s="107"/>
      <c r="H361" s="108" t="s">
        <v>793</v>
      </c>
      <c r="I361" s="109">
        <v>0.95</v>
      </c>
      <c r="J361" s="110">
        <v>155</v>
      </c>
      <c r="K361" s="110">
        <f>IF(I361="","",J361*I361)</f>
        <v>147.25</v>
      </c>
      <c r="L361" s="111" t="str">
        <f>IF(A361=1,K361,"")</f>
        <v/>
      </c>
      <c r="M361" s="111">
        <f>IF(A361=2,K361,"")</f>
        <v>147.25</v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/>
      <c r="B362" s="104"/>
      <c r="C362" s="105"/>
      <c r="D362" s="105"/>
      <c r="E362" s="105"/>
      <c r="F362" s="114"/>
      <c r="G362" s="107"/>
      <c r="H362" s="108"/>
      <c r="I362" s="109"/>
      <c r="J362" s="110"/>
      <c r="K362" s="110" t="str">
        <f>IF(I362="","",J362*I362)</f>
        <v/>
      </c>
      <c r="L362" s="111" t="str">
        <f>IF(A362=1,K362,"")</f>
        <v/>
      </c>
      <c r="M362" s="111" t="str">
        <f>IF(A362=2,K362,"")</f>
        <v/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/>
      <c r="B363" s="104"/>
      <c r="C363" s="105"/>
      <c r="D363" s="105"/>
      <c r="E363" s="105"/>
      <c r="F363" s="113"/>
      <c r="G363" s="107"/>
      <c r="H363" s="108"/>
      <c r="I363" s="109"/>
      <c r="J363" s="110"/>
      <c r="K363" s="110" t="str">
        <f>IF(I363="","",J363*I363)</f>
        <v/>
      </c>
      <c r="L363" s="111" t="str">
        <f>IF(A363=1,K363,"")</f>
        <v/>
      </c>
      <c r="M363" s="111" t="str">
        <f>IF(A363=2,K363,"")</f>
        <v/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/>
      <c r="B364" s="104"/>
      <c r="C364" s="105"/>
      <c r="D364" s="105"/>
      <c r="E364" s="105"/>
      <c r="F364" s="113"/>
      <c r="G364" s="107"/>
      <c r="H364" s="108"/>
      <c r="I364" s="109"/>
      <c r="J364" s="110"/>
      <c r="K364" s="110" t="str">
        <f>IF(I364="","",J364*I364)</f>
        <v/>
      </c>
      <c r="L364" s="111" t="str">
        <f>IF(A364=1,K364,"")</f>
        <v/>
      </c>
      <c r="M364" s="111" t="str">
        <f>IF(A364=2,K364,"")</f>
        <v/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>
        <v>2</v>
      </c>
      <c r="B365" s="104"/>
      <c r="C365" s="105" t="s">
        <v>1677</v>
      </c>
      <c r="D365" s="105"/>
      <c r="E365" s="105"/>
      <c r="F365" s="113" t="s">
        <v>1690</v>
      </c>
      <c r="G365" s="107">
        <v>9.8000000000000007</v>
      </c>
      <c r="H365" s="108" t="s">
        <v>791</v>
      </c>
      <c r="I365" s="109">
        <v>4.4999999999999998E-2</v>
      </c>
      <c r="J365" s="110">
        <v>28900</v>
      </c>
      <c r="K365" s="110">
        <f>IF(I365="","",J365*I365)</f>
        <v>1300.5</v>
      </c>
      <c r="L365" s="111" t="str">
        <f>IF(A365=1,K365,"")</f>
        <v/>
      </c>
      <c r="M365" s="111">
        <f>IF(A365=2,K365,"")</f>
        <v>1300.5</v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>
        <v>2</v>
      </c>
      <c r="B366" s="104"/>
      <c r="C366" s="105" t="s">
        <v>781</v>
      </c>
      <c r="D366" s="105"/>
      <c r="E366" s="105"/>
      <c r="F366" s="106" t="s">
        <v>1691</v>
      </c>
      <c r="G366" s="107">
        <v>9.8000000000000007</v>
      </c>
      <c r="H366" s="108" t="s">
        <v>791</v>
      </c>
      <c r="I366" s="109">
        <v>1.125E-2</v>
      </c>
      <c r="J366" s="110">
        <v>10000</v>
      </c>
      <c r="K366" s="110">
        <f>IF(I366="","",J366*I366)</f>
        <v>112.5</v>
      </c>
      <c r="L366" s="111" t="str">
        <f>IF(A366=1,K366,"")</f>
        <v/>
      </c>
      <c r="M366" s="111">
        <f>IF(A366=2,K366,"")</f>
        <v>112.5</v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>
        <v>2</v>
      </c>
      <c r="B367" s="104"/>
      <c r="C367" s="105" t="s">
        <v>784</v>
      </c>
      <c r="D367" s="105"/>
      <c r="E367" s="105"/>
      <c r="F367" s="106"/>
      <c r="G367" s="107"/>
      <c r="H367" s="108" t="s">
        <v>750</v>
      </c>
      <c r="I367" s="109">
        <v>5.6249999999999994E-2</v>
      </c>
      <c r="J367" s="110">
        <v>29640</v>
      </c>
      <c r="K367" s="110">
        <f>IF(I367="","",J367*I367)</f>
        <v>1667.2499999999998</v>
      </c>
      <c r="L367" s="111" t="str">
        <f>IF(A367=1,K367,"")</f>
        <v/>
      </c>
      <c r="M367" s="111">
        <f>IF(A367=2,K367,"")</f>
        <v>1667.2499999999998</v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/>
      <c r="R367" s="115"/>
    </row>
    <row r="368" spans="1:18" ht="27" customHeight="1">
      <c r="A368" s="103">
        <v>2</v>
      </c>
      <c r="B368" s="104"/>
      <c r="C368" s="105" t="s">
        <v>1678</v>
      </c>
      <c r="D368" s="105"/>
      <c r="E368" s="105"/>
      <c r="F368" s="106"/>
      <c r="G368" s="107"/>
      <c r="H368" s="108" t="s">
        <v>793</v>
      </c>
      <c r="I368" s="109">
        <v>0.88200000000000001</v>
      </c>
      <c r="J368" s="110">
        <v>155</v>
      </c>
      <c r="K368" s="110">
        <f>IF(I368="","",J368*I368)</f>
        <v>136.71</v>
      </c>
      <c r="L368" s="111" t="str">
        <f>IF(A368=1,K368,"")</f>
        <v/>
      </c>
      <c r="M368" s="111">
        <f>IF(A368=2,K368,"")</f>
        <v>136.71</v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>
        <v>2</v>
      </c>
      <c r="B369" s="104"/>
      <c r="C369" s="105" t="s">
        <v>799</v>
      </c>
      <c r="D369" s="105"/>
      <c r="E369" s="105"/>
      <c r="F369" s="106">
        <v>12.5</v>
      </c>
      <c r="G369" s="107"/>
      <c r="H369" s="108" t="s">
        <v>791</v>
      </c>
      <c r="I369" s="109">
        <v>7.2000000000000008E-2</v>
      </c>
      <c r="J369" s="110">
        <v>45000</v>
      </c>
      <c r="K369" s="110">
        <f>IF(I369="","",J369*I369)</f>
        <v>3240.0000000000005</v>
      </c>
      <c r="L369" s="111" t="str">
        <f>IF(A369=1,K369,"")</f>
        <v/>
      </c>
      <c r="M369" s="111">
        <f>IF(A369=2,K369,"")</f>
        <v>3240.0000000000005</v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>
        <v>2</v>
      </c>
      <c r="B370" s="104"/>
      <c r="C370" s="105" t="s">
        <v>1692</v>
      </c>
      <c r="D370" s="105"/>
      <c r="E370" s="105"/>
      <c r="F370" s="114"/>
      <c r="G370" s="107"/>
      <c r="H370" s="108" t="s">
        <v>68</v>
      </c>
      <c r="I370" s="109">
        <v>0.9</v>
      </c>
      <c r="J370" s="110">
        <v>2500</v>
      </c>
      <c r="K370" s="110">
        <f>IF(I370="","",J370*I370)</f>
        <v>2250</v>
      </c>
      <c r="L370" s="111" t="str">
        <f>IF(A370=1,K370,"")</f>
        <v/>
      </c>
      <c r="M370" s="111">
        <f>IF(A370=2,K370,"")</f>
        <v>2250</v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/>
      <c r="R370" s="115"/>
    </row>
    <row r="371" spans="1:18" ht="27" customHeight="1">
      <c r="A371" s="103">
        <v>2</v>
      </c>
      <c r="B371" s="104"/>
      <c r="C371" s="105" t="s">
        <v>941</v>
      </c>
      <c r="D371" s="105"/>
      <c r="E371" s="105"/>
      <c r="F371" s="114"/>
      <c r="G371" s="107"/>
      <c r="H371" s="108" t="s">
        <v>947</v>
      </c>
      <c r="I371" s="109">
        <v>0.08</v>
      </c>
      <c r="J371" s="110">
        <v>9712</v>
      </c>
      <c r="K371" s="110">
        <f>IF(I371="","",J371*I371)</f>
        <v>776.96</v>
      </c>
      <c r="L371" s="111" t="str">
        <f>IF(A371=1,K371,"")</f>
        <v/>
      </c>
      <c r="M371" s="111">
        <f>IF(A371=2,K371,"")</f>
        <v>776.96</v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/>
      <c r="R371" s="115"/>
    </row>
    <row r="372" spans="1:18" ht="27" customHeight="1">
      <c r="A372" s="103"/>
      <c r="B372" s="104"/>
      <c r="C372" s="105"/>
      <c r="D372" s="105"/>
      <c r="E372" s="105"/>
      <c r="F372" s="113"/>
      <c r="G372" s="107"/>
      <c r="H372" s="108"/>
      <c r="I372" s="109"/>
      <c r="J372" s="110"/>
      <c r="K372" s="110" t="str">
        <f>IF(I372="","",J372*I372)</f>
        <v/>
      </c>
      <c r="L372" s="111" t="str">
        <f>IF(A372=1,K372,"")</f>
        <v/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/>
      <c r="B373" s="104"/>
      <c r="C373" s="105"/>
      <c r="D373" s="105"/>
      <c r="E373" s="105"/>
      <c r="F373" s="114"/>
      <c r="G373" s="107"/>
      <c r="H373" s="108"/>
      <c r="I373" s="109"/>
      <c r="J373" s="110"/>
      <c r="K373" s="110" t="str">
        <f>IF(I373="","",J373*I373)</f>
        <v/>
      </c>
      <c r="L373" s="111" t="str">
        <f>IF(A373=1,K373,"")</f>
        <v/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/>
      <c r="B374" s="104"/>
      <c r="C374" s="105"/>
      <c r="D374" s="105"/>
      <c r="E374" s="105"/>
      <c r="F374" s="114"/>
      <c r="G374" s="107"/>
      <c r="H374" s="108"/>
      <c r="I374" s="109"/>
      <c r="J374" s="110"/>
      <c r="K374" s="110" t="str">
        <f>IF(I374="","",J374*I374)</f>
        <v/>
      </c>
      <c r="L374" s="111" t="str">
        <f>IF(A374=1,K374,"")</f>
        <v/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/>
      <c r="B375" s="104"/>
      <c r="C375" s="105"/>
      <c r="D375" s="105"/>
      <c r="E375" s="105"/>
      <c r="F375" s="114"/>
      <c r="G375" s="107"/>
      <c r="H375" s="108"/>
      <c r="I375" s="109"/>
      <c r="J375" s="110"/>
      <c r="K375" s="110" t="str">
        <f>IF(I375="","",J375*I375)</f>
        <v/>
      </c>
      <c r="L375" s="111" t="str">
        <f>IF(A375=1,K375,"")</f>
        <v/>
      </c>
      <c r="M375" s="111" t="str">
        <f>IF(A375=2,K375,"")</f>
        <v/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10489.07</v>
      </c>
      <c r="L376" s="119">
        <f>SUM(L356:L375)</f>
        <v>0</v>
      </c>
      <c r="M376" s="119">
        <f>SUM(M356:M375)</f>
        <v>10489.07</v>
      </c>
      <c r="N376" s="119">
        <f>SUM(N356:N375)</f>
        <v>0</v>
      </c>
      <c r="O376" s="119">
        <f>SUM(O356:O375)</f>
        <v>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10489.07</v>
      </c>
      <c r="L377" s="126">
        <f>IF($I$4="","",L376/$I$4)</f>
        <v>0</v>
      </c>
      <c r="M377" s="126">
        <f>IF($I$4="","",M376/$I$4)</f>
        <v>723.3841379310345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24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1817</v>
      </c>
      <c r="C380" s="84"/>
      <c r="D380" s="84"/>
      <c r="E380" s="84"/>
      <c r="F380" s="84"/>
      <c r="G380" s="84"/>
      <c r="H380" s="85"/>
      <c r="I380" s="86"/>
      <c r="J380" s="87"/>
      <c r="K380" s="87" t="s">
        <v>1826</v>
      </c>
      <c r="L380" s="88"/>
      <c r="M380" s="88"/>
      <c r="N380" s="88"/>
      <c r="O380" s="88"/>
      <c r="P380" s="89">
        <v>175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1808</v>
      </c>
      <c r="C382" s="232"/>
      <c r="D382" s="232"/>
      <c r="E382" s="232"/>
      <c r="F382" s="232"/>
      <c r="G382" s="232"/>
      <c r="H382" s="97" t="s">
        <v>110</v>
      </c>
      <c r="I382" s="98">
        <v>3.8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2</v>
      </c>
      <c r="B383" s="104"/>
      <c r="C383" s="105" t="s">
        <v>1189</v>
      </c>
      <c r="D383" s="105"/>
      <c r="E383" s="105"/>
      <c r="F383" s="106"/>
      <c r="G383" s="107"/>
      <c r="H383" s="108" t="s">
        <v>76</v>
      </c>
      <c r="I383" s="109">
        <v>1.32</v>
      </c>
      <c r="J383" s="110">
        <v>650</v>
      </c>
      <c r="K383" s="110">
        <f>IF(I383="","",J383*I383)</f>
        <v>858</v>
      </c>
      <c r="L383" s="111" t="str">
        <f>IF(A383=1,K383,"")</f>
        <v/>
      </c>
      <c r="M383" s="111">
        <f>IF(A383=2,K383,"")</f>
        <v>858</v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>
        <v>2</v>
      </c>
      <c r="B384" s="104"/>
      <c r="C384" s="105" t="s">
        <v>935</v>
      </c>
      <c r="D384" s="105"/>
      <c r="E384" s="105"/>
      <c r="F384" s="106"/>
      <c r="G384" s="107"/>
      <c r="H384" s="108" t="s">
        <v>76</v>
      </c>
      <c r="I384" s="109">
        <v>0.6</v>
      </c>
      <c r="J384" s="110">
        <v>0</v>
      </c>
      <c r="K384" s="110">
        <f>IF(I384="","",J384*I384)</f>
        <v>0</v>
      </c>
      <c r="L384" s="111" t="str">
        <f>IF(A384=1,K384,"")</f>
        <v/>
      </c>
      <c r="M384" s="111">
        <f>IF(A384=2,K384,"")</f>
        <v>0</v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 t="s">
        <v>948</v>
      </c>
      <c r="R384" s="102"/>
    </row>
    <row r="385" spans="1:18" ht="27" customHeight="1">
      <c r="A385" s="103">
        <v>2</v>
      </c>
      <c r="B385" s="104"/>
      <c r="C385" s="105" t="s">
        <v>1760</v>
      </c>
      <c r="D385" s="105"/>
      <c r="E385" s="105"/>
      <c r="F385" s="106" t="s">
        <v>1827</v>
      </c>
      <c r="G385" s="107"/>
      <c r="H385" s="108" t="s">
        <v>68</v>
      </c>
      <c r="I385" s="109">
        <v>0.14000000000000001</v>
      </c>
      <c r="J385" s="110">
        <v>15000</v>
      </c>
      <c r="K385" s="110">
        <f>IF(I385="","",J385*I385)</f>
        <v>2100</v>
      </c>
      <c r="L385" s="111" t="str">
        <f>IF(A385=1,K385,"")</f>
        <v/>
      </c>
      <c r="M385" s="111">
        <f>IF(A385=2,K385,"")</f>
        <v>2100</v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/>
      <c r="R385" s="102"/>
    </row>
    <row r="386" spans="1:18" ht="27" customHeight="1">
      <c r="A386" s="103">
        <v>2</v>
      </c>
      <c r="B386" s="104"/>
      <c r="C386" s="105" t="s">
        <v>1469</v>
      </c>
      <c r="D386" s="105"/>
      <c r="E386" s="105"/>
      <c r="F386" s="113"/>
      <c r="G386" s="107"/>
      <c r="H386" s="108" t="s">
        <v>68</v>
      </c>
      <c r="I386" s="109">
        <v>0.02</v>
      </c>
      <c r="J386" s="110">
        <v>20000</v>
      </c>
      <c r="K386" s="110">
        <f>IF(I386="","",J386*I386)</f>
        <v>400</v>
      </c>
      <c r="L386" s="111" t="str">
        <f>IF(A386=1,K386,"")</f>
        <v/>
      </c>
      <c r="M386" s="111">
        <f>IF(A386=2,K386,"")</f>
        <v>400</v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>
        <v>2</v>
      </c>
      <c r="B387" s="104"/>
      <c r="C387" s="105" t="s">
        <v>1761</v>
      </c>
      <c r="D387" s="105"/>
      <c r="E387" s="105"/>
      <c r="F387" s="106"/>
      <c r="G387" s="107"/>
      <c r="H387" s="108" t="s">
        <v>110</v>
      </c>
      <c r="I387" s="109">
        <v>3.8</v>
      </c>
      <c r="J387" s="110">
        <v>1600</v>
      </c>
      <c r="K387" s="110">
        <f>IF(I387="","",J387*I387)</f>
        <v>6080</v>
      </c>
      <c r="L387" s="111" t="str">
        <f>IF(A387=1,K387,"")</f>
        <v/>
      </c>
      <c r="M387" s="111">
        <f>IF(A387=2,K387,"")</f>
        <v>6080</v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>
        <v>1</v>
      </c>
      <c r="B388" s="104"/>
      <c r="C388" s="105" t="s">
        <v>1812</v>
      </c>
      <c r="D388" s="105"/>
      <c r="E388" s="105"/>
      <c r="F388" s="113"/>
      <c r="G388" s="107"/>
      <c r="H388" s="108" t="s">
        <v>643</v>
      </c>
      <c r="I388" s="109">
        <v>5.56</v>
      </c>
      <c r="J388" s="110">
        <v>1410</v>
      </c>
      <c r="K388" s="110">
        <f>IF(I388="","",J388*I388)</f>
        <v>7839.5999999999995</v>
      </c>
      <c r="L388" s="111">
        <f>IF(A388=1,K388,"")</f>
        <v>7839.5999999999995</v>
      </c>
      <c r="M388" s="111" t="str">
        <f>IF(A388=2,K388,"")</f>
        <v/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 t="s">
        <v>1815</v>
      </c>
      <c r="R388" s="82"/>
    </row>
    <row r="389" spans="1:18" ht="27" customHeight="1">
      <c r="A389" s="103">
        <v>1</v>
      </c>
      <c r="B389" s="104"/>
      <c r="C389" s="105" t="s">
        <v>936</v>
      </c>
      <c r="D389" s="105"/>
      <c r="E389" s="105"/>
      <c r="F389" s="114"/>
      <c r="G389" s="107"/>
      <c r="H389" s="108" t="s">
        <v>68</v>
      </c>
      <c r="I389" s="109">
        <v>0.14000000000000001</v>
      </c>
      <c r="J389" s="110">
        <v>20800</v>
      </c>
      <c r="K389" s="110">
        <f>IF(I389="","",J389*I389)</f>
        <v>2912.0000000000005</v>
      </c>
      <c r="L389" s="111">
        <f>IF(A389=1,K389,"")</f>
        <v>2912.0000000000005</v>
      </c>
      <c r="M389" s="111" t="str">
        <f>IF(A389=2,K389,"")</f>
        <v/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 t="s">
        <v>949</v>
      </c>
      <c r="R389" s="82"/>
    </row>
    <row r="390" spans="1:18" ht="27" customHeight="1">
      <c r="A390" s="103">
        <v>1</v>
      </c>
      <c r="B390" s="104"/>
      <c r="C390" s="105" t="s">
        <v>1814</v>
      </c>
      <c r="D390" s="105"/>
      <c r="E390" s="105"/>
      <c r="F390" s="113"/>
      <c r="G390" s="107"/>
      <c r="H390" s="108" t="s">
        <v>643</v>
      </c>
      <c r="I390" s="109">
        <v>0.62</v>
      </c>
      <c r="J390" s="110">
        <v>1860</v>
      </c>
      <c r="K390" s="110">
        <f>IF(I390="","",J390*I390)</f>
        <v>1153.2</v>
      </c>
      <c r="L390" s="111">
        <f>IF(A390=1,K390,"")</f>
        <v>1153.2</v>
      </c>
      <c r="M390" s="111" t="str">
        <f>IF(A390=2,K390,"")</f>
        <v/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 t="s">
        <v>1816</v>
      </c>
      <c r="R390" s="82"/>
    </row>
    <row r="391" spans="1:18" ht="27" customHeight="1">
      <c r="A391" s="103">
        <v>1</v>
      </c>
      <c r="B391" s="104"/>
      <c r="C391" s="105" t="s">
        <v>352</v>
      </c>
      <c r="D391" s="105"/>
      <c r="E391" s="105"/>
      <c r="F391" s="113"/>
      <c r="G391" s="107"/>
      <c r="H391" s="108" t="s">
        <v>68</v>
      </c>
      <c r="I391" s="109">
        <v>0.16</v>
      </c>
      <c r="J391" s="110">
        <v>1900</v>
      </c>
      <c r="K391" s="110">
        <f>IF(I391="","",J391*I391)</f>
        <v>304</v>
      </c>
      <c r="L391" s="111">
        <f>IF(A391=1,K391,"")</f>
        <v>304</v>
      </c>
      <c r="M391" s="111" t="str">
        <f>IF(A391=2,K391,"")</f>
        <v/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 t="s">
        <v>855</v>
      </c>
      <c r="R391" s="82"/>
    </row>
    <row r="392" spans="1:18" ht="27" customHeight="1">
      <c r="A392" s="103"/>
      <c r="B392" s="104"/>
      <c r="C392" s="105"/>
      <c r="D392" s="105"/>
      <c r="E392" s="105"/>
      <c r="F392" s="113"/>
      <c r="G392" s="107"/>
      <c r="H392" s="108"/>
      <c r="I392" s="109"/>
      <c r="J392" s="110"/>
      <c r="K392" s="110" t="str">
        <f>IF(I392="","",J392*I392)</f>
        <v/>
      </c>
      <c r="L392" s="111" t="str">
        <f>IF(A392=1,K392,"")</f>
        <v/>
      </c>
      <c r="M392" s="111" t="str">
        <f>IF(A392=2,K392,"")</f>
        <v/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>
        <v>2</v>
      </c>
      <c r="B393" s="104"/>
      <c r="C393" s="105" t="s">
        <v>941</v>
      </c>
      <c r="D393" s="105"/>
      <c r="E393" s="105"/>
      <c r="F393" s="106"/>
      <c r="G393" s="107"/>
      <c r="H393" s="108" t="s">
        <v>947</v>
      </c>
      <c r="I393" s="109">
        <v>0.08</v>
      </c>
      <c r="J393" s="110">
        <v>14038</v>
      </c>
      <c r="K393" s="110">
        <f>IF(I393="","",J393*I393)</f>
        <v>1123.04</v>
      </c>
      <c r="L393" s="111" t="str">
        <f>IF(A393=1,K393,"")</f>
        <v/>
      </c>
      <c r="M393" s="111">
        <f>IF(A393=2,K393,"")</f>
        <v>1123.04</v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/>
      <c r="B394" s="104"/>
      <c r="C394" s="105"/>
      <c r="D394" s="105"/>
      <c r="E394" s="105"/>
      <c r="F394" s="106"/>
      <c r="G394" s="107"/>
      <c r="H394" s="108"/>
      <c r="I394" s="109"/>
      <c r="J394" s="110"/>
      <c r="K394" s="110" t="str">
        <f>IF(I394="","",J394*I394)</f>
        <v/>
      </c>
      <c r="L394" s="111" t="str">
        <f>IF(A394=1,K394,"")</f>
        <v/>
      </c>
      <c r="M394" s="111" t="str">
        <f>IF(A394=2,K394,"")</f>
        <v/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/>
      <c r="B395" s="104"/>
      <c r="C395" s="105"/>
      <c r="D395" s="105"/>
      <c r="E395" s="105"/>
      <c r="F395" s="106"/>
      <c r="G395" s="107"/>
      <c r="H395" s="108"/>
      <c r="I395" s="109"/>
      <c r="J395" s="110"/>
      <c r="K395" s="110" t="str">
        <f>IF(I395="","",J395*I395)</f>
        <v/>
      </c>
      <c r="L395" s="111" t="str">
        <f>IF(A395=1,K395,"")</f>
        <v/>
      </c>
      <c r="M395" s="111" t="str">
        <f>IF(A395=2,K395,"")</f>
        <v/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/>
      <c r="B396" s="104"/>
      <c r="C396" s="105"/>
      <c r="D396" s="105"/>
      <c r="E396" s="105"/>
      <c r="F396" s="106"/>
      <c r="G396" s="107"/>
      <c r="H396" s="108"/>
      <c r="I396" s="109"/>
      <c r="J396" s="110"/>
      <c r="K396" s="110" t="str">
        <f>IF(I396="","",J396*I396)</f>
        <v/>
      </c>
      <c r="L396" s="111" t="str">
        <f>IF(A396=1,K396,"")</f>
        <v/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/>
      <c r="B397" s="104"/>
      <c r="C397" s="105"/>
      <c r="D397" s="105"/>
      <c r="E397" s="105"/>
      <c r="F397" s="114"/>
      <c r="G397" s="107"/>
      <c r="H397" s="108"/>
      <c r="I397" s="109"/>
      <c r="J397" s="110"/>
      <c r="K397" s="110" t="str">
        <f>IF(I397="","",J397*I397)</f>
        <v/>
      </c>
      <c r="L397" s="111" t="str">
        <f>IF(A397=1,K397,"")</f>
        <v/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/>
      <c r="B398" s="104"/>
      <c r="C398" s="105"/>
      <c r="D398" s="105"/>
      <c r="E398" s="105"/>
      <c r="F398" s="114"/>
      <c r="G398" s="107"/>
      <c r="H398" s="108"/>
      <c r="I398" s="109"/>
      <c r="J398" s="110"/>
      <c r="K398" s="110" t="str">
        <f>IF(I398="","",J398*I398)</f>
        <v/>
      </c>
      <c r="L398" s="111" t="str">
        <f>IF(A398=1,K398,"")</f>
        <v/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/>
      <c r="B399" s="104"/>
      <c r="C399" s="105"/>
      <c r="D399" s="105"/>
      <c r="E399" s="105"/>
      <c r="F399" s="113"/>
      <c r="G399" s="107"/>
      <c r="H399" s="108"/>
      <c r="I399" s="109"/>
      <c r="J399" s="110"/>
      <c r="K399" s="110" t="str">
        <f>IF(I399="","",J399*I399)</f>
        <v/>
      </c>
      <c r="L399" s="111" t="str">
        <f>IF(A399=1,K399,"")</f>
        <v/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/>
      <c r="B400" s="104"/>
      <c r="C400" s="105"/>
      <c r="D400" s="105"/>
      <c r="E400" s="105"/>
      <c r="F400" s="114"/>
      <c r="G400" s="107"/>
      <c r="H400" s="108"/>
      <c r="I400" s="109"/>
      <c r="J400" s="110"/>
      <c r="K400" s="110" t="str">
        <f>IF(I400="","",J400*I400)</f>
        <v/>
      </c>
      <c r="L400" s="111" t="str">
        <f>IF(A400=1,K400,"")</f>
        <v/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22769.84</v>
      </c>
      <c r="L403" s="119">
        <f>SUM(L383:L402)</f>
        <v>12208.800000000001</v>
      </c>
      <c r="M403" s="119">
        <f>SUM(M383:M402)</f>
        <v>10561.04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5992.0631578947368</v>
      </c>
      <c r="L404" s="126">
        <f>IF($I$4="","",L403/$I$4)</f>
        <v>841.98620689655183</v>
      </c>
      <c r="M404" s="126">
        <f>IF($I$4="","",M403/$I$4)</f>
        <v>728.34758620689661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24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1817</v>
      </c>
      <c r="C407" s="84"/>
      <c r="D407" s="84"/>
      <c r="E407" s="84"/>
      <c r="F407" s="84"/>
      <c r="G407" s="84"/>
      <c r="H407" s="85"/>
      <c r="I407" s="86"/>
      <c r="J407" s="87"/>
      <c r="K407" s="87" t="s">
        <v>1829</v>
      </c>
      <c r="L407" s="88"/>
      <c r="M407" s="88"/>
      <c r="N407" s="88"/>
      <c r="O407" s="88"/>
      <c r="P407" s="89">
        <v>176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1828</v>
      </c>
      <c r="C409" s="232"/>
      <c r="D409" s="232"/>
      <c r="E409" s="232"/>
      <c r="F409" s="232"/>
      <c r="G409" s="232"/>
      <c r="H409" s="97" t="s">
        <v>110</v>
      </c>
      <c r="I409" s="98">
        <v>5.7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2</v>
      </c>
      <c r="B410" s="104"/>
      <c r="C410" s="105" t="s">
        <v>1830</v>
      </c>
      <c r="D410" s="105"/>
      <c r="E410" s="105"/>
      <c r="F410" s="106"/>
      <c r="G410" s="107"/>
      <c r="H410" s="108" t="s">
        <v>110</v>
      </c>
      <c r="I410" s="109">
        <v>5.7</v>
      </c>
      <c r="J410" s="110">
        <v>12000</v>
      </c>
      <c r="K410" s="110">
        <f>IF(I410="","",J410*I410)</f>
        <v>68400</v>
      </c>
      <c r="L410" s="111" t="str">
        <f>IF(A410=1,K410,"")</f>
        <v/>
      </c>
      <c r="M410" s="111">
        <f>IF(A410=2,K410,"")</f>
        <v>68400</v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/>
      <c r="B411" s="104"/>
      <c r="C411" s="105"/>
      <c r="D411" s="105"/>
      <c r="E411" s="105"/>
      <c r="F411" s="106"/>
      <c r="G411" s="107"/>
      <c r="H411" s="108"/>
      <c r="I411" s="109"/>
      <c r="J411" s="110"/>
      <c r="K411" s="110" t="str">
        <f>IF(I411="","",J411*I411)</f>
        <v/>
      </c>
      <c r="L411" s="111" t="str">
        <f>IF(A411=1,K411,"")</f>
        <v/>
      </c>
      <c r="M411" s="111" t="str">
        <f>IF(A411=2,K411,"")</f>
        <v/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/>
      <c r="B412" s="104"/>
      <c r="C412" s="105"/>
      <c r="D412" s="105"/>
      <c r="E412" s="105"/>
      <c r="F412" s="106"/>
      <c r="G412" s="107"/>
      <c r="H412" s="108"/>
      <c r="I412" s="109"/>
      <c r="J412" s="110"/>
      <c r="K412" s="110" t="str">
        <f>IF(I412="","",J412*I412)</f>
        <v/>
      </c>
      <c r="L412" s="111" t="str">
        <f>IF(A412=1,K412,"")</f>
        <v/>
      </c>
      <c r="M412" s="111" t="str">
        <f>IF(A412=2,K412,"")</f>
        <v/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/>
      <c r="R412" s="102"/>
    </row>
    <row r="413" spans="1:18" ht="27" customHeight="1">
      <c r="A413" s="103"/>
      <c r="B413" s="104"/>
      <c r="C413" s="105"/>
      <c r="D413" s="105"/>
      <c r="E413" s="105"/>
      <c r="F413" s="113"/>
      <c r="G413" s="107"/>
      <c r="H413" s="108"/>
      <c r="I413" s="109"/>
      <c r="J413" s="110"/>
      <c r="K413" s="110" t="str">
        <f>IF(I413="","",J413*I413)</f>
        <v/>
      </c>
      <c r="L413" s="111" t="str">
        <f>IF(A413=1,K413,"")</f>
        <v/>
      </c>
      <c r="M413" s="111" t="str">
        <f>IF(A413=2,K413,"")</f>
        <v/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/>
      <c r="B414" s="104"/>
      <c r="C414" s="105"/>
      <c r="D414" s="105"/>
      <c r="E414" s="105"/>
      <c r="F414" s="106"/>
      <c r="G414" s="107"/>
      <c r="H414" s="108"/>
      <c r="I414" s="109"/>
      <c r="J414" s="110"/>
      <c r="K414" s="110" t="str">
        <f>IF(I414="","",J414*I414)</f>
        <v/>
      </c>
      <c r="L414" s="111" t="str">
        <f>IF(A414=1,K414,"")</f>
        <v/>
      </c>
      <c r="M414" s="111" t="str">
        <f>IF(A414=2,K414,"")</f>
        <v/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/>
      <c r="B415" s="104"/>
      <c r="C415" s="105"/>
      <c r="D415" s="105"/>
      <c r="E415" s="105"/>
      <c r="F415" s="113"/>
      <c r="G415" s="107"/>
      <c r="H415" s="108"/>
      <c r="I415" s="109"/>
      <c r="J415" s="110"/>
      <c r="K415" s="110" t="str">
        <f>IF(I415="","",J415*I415)</f>
        <v/>
      </c>
      <c r="L415" s="111" t="str">
        <f>IF(A415=1,K415,"")</f>
        <v/>
      </c>
      <c r="M415" s="111" t="str">
        <f>IF(A415=2,K415,"")</f>
        <v/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/>
      <c r="B416" s="104"/>
      <c r="C416" s="105"/>
      <c r="D416" s="105"/>
      <c r="E416" s="105"/>
      <c r="F416" s="114"/>
      <c r="G416" s="107"/>
      <c r="H416" s="108"/>
      <c r="I416" s="109"/>
      <c r="J416" s="110"/>
      <c r="K416" s="110" t="str">
        <f>IF(I416="","",J416*I416)</f>
        <v/>
      </c>
      <c r="L416" s="111" t="str">
        <f>IF(A416=1,K416,"")</f>
        <v/>
      </c>
      <c r="M416" s="111" t="str">
        <f>IF(A416=2,K416,"")</f>
        <v/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/>
      <c r="B417" s="104"/>
      <c r="C417" s="105"/>
      <c r="D417" s="105"/>
      <c r="E417" s="105"/>
      <c r="F417" s="113"/>
      <c r="G417" s="107"/>
      <c r="H417" s="108"/>
      <c r="I417" s="109"/>
      <c r="J417" s="110"/>
      <c r="K417" s="110" t="str">
        <f>IF(I417="","",J417*I417)</f>
        <v/>
      </c>
      <c r="L417" s="111" t="str">
        <f>IF(A417=1,K417,"")</f>
        <v/>
      </c>
      <c r="M417" s="111" t="str">
        <f>IF(A417=2,K417,"")</f>
        <v/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/>
      <c r="B418" s="104"/>
      <c r="C418" s="105"/>
      <c r="D418" s="105"/>
      <c r="E418" s="105"/>
      <c r="F418" s="113"/>
      <c r="G418" s="107"/>
      <c r="H418" s="108"/>
      <c r="I418" s="109"/>
      <c r="J418" s="110"/>
      <c r="K418" s="110" t="str">
        <f>IF(I418="","",J418*I418)</f>
        <v/>
      </c>
      <c r="L418" s="111" t="str">
        <f>IF(A418=1,K418,"")</f>
        <v/>
      </c>
      <c r="M418" s="111" t="str">
        <f>IF(A418=2,K418,"")</f>
        <v/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/>
      <c r="B419" s="104"/>
      <c r="C419" s="105"/>
      <c r="D419" s="105"/>
      <c r="E419" s="105"/>
      <c r="F419" s="113"/>
      <c r="G419" s="107"/>
      <c r="H419" s="108"/>
      <c r="I419" s="109"/>
      <c r="J419" s="110"/>
      <c r="K419" s="110" t="str">
        <f>IF(I419="","",J419*I419)</f>
        <v/>
      </c>
      <c r="L419" s="111" t="str">
        <f>IF(A419=1,K419,"")</f>
        <v/>
      </c>
      <c r="M419" s="111" t="str">
        <f>IF(A419=2,K419,"")</f>
        <v/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/>
      <c r="B420" s="104"/>
      <c r="C420" s="105"/>
      <c r="D420" s="105"/>
      <c r="E420" s="105"/>
      <c r="F420" s="106"/>
      <c r="G420" s="107"/>
      <c r="H420" s="108"/>
      <c r="I420" s="109"/>
      <c r="J420" s="110"/>
      <c r="K420" s="110" t="str">
        <f>IF(I420="","",J420*I420)</f>
        <v/>
      </c>
      <c r="L420" s="111" t="str">
        <f>IF(A420=1,K420,"")</f>
        <v/>
      </c>
      <c r="M420" s="111" t="str">
        <f>IF(A420=2,K420,"")</f>
        <v/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/>
      <c r="B421" s="104"/>
      <c r="C421" s="105"/>
      <c r="D421" s="105"/>
      <c r="E421" s="105"/>
      <c r="F421" s="106"/>
      <c r="G421" s="107"/>
      <c r="H421" s="108"/>
      <c r="I421" s="109"/>
      <c r="J421" s="110"/>
      <c r="K421" s="110" t="str">
        <f>IF(I421="","",J421*I421)</f>
        <v/>
      </c>
      <c r="L421" s="111" t="str">
        <f>IF(A421=1,K421,"")</f>
        <v/>
      </c>
      <c r="M421" s="111" t="str">
        <f>IF(A421=2,K421,"")</f>
        <v/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/>
      <c r="B422" s="104"/>
      <c r="C422" s="105"/>
      <c r="D422" s="105"/>
      <c r="E422" s="105"/>
      <c r="F422" s="106"/>
      <c r="G422" s="107"/>
      <c r="H422" s="108"/>
      <c r="I422" s="109"/>
      <c r="J422" s="110"/>
      <c r="K422" s="110" t="str">
        <f>IF(I422="","",J422*I422)</f>
        <v/>
      </c>
      <c r="L422" s="111" t="str">
        <f>IF(A422=1,K422,"")</f>
        <v/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/>
      <c r="B423" s="104"/>
      <c r="C423" s="105"/>
      <c r="D423" s="105"/>
      <c r="E423" s="105"/>
      <c r="F423" s="106"/>
      <c r="G423" s="107"/>
      <c r="H423" s="108"/>
      <c r="I423" s="109"/>
      <c r="J423" s="110"/>
      <c r="K423" s="110" t="str">
        <f>IF(I423="","",J423*I423)</f>
        <v/>
      </c>
      <c r="L423" s="111" t="str">
        <f>IF(A423=1,K423,"")</f>
        <v/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/>
      <c r="B424" s="104"/>
      <c r="C424" s="105"/>
      <c r="D424" s="105"/>
      <c r="E424" s="105"/>
      <c r="F424" s="114"/>
      <c r="G424" s="107"/>
      <c r="H424" s="108"/>
      <c r="I424" s="109"/>
      <c r="J424" s="110"/>
      <c r="K424" s="110" t="str">
        <f>IF(I424="","",J424*I424)</f>
        <v/>
      </c>
      <c r="L424" s="111" t="str">
        <f>IF(A424=1,K424,"")</f>
        <v/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/>
      <c r="B425" s="104"/>
      <c r="C425" s="105"/>
      <c r="D425" s="105"/>
      <c r="E425" s="105"/>
      <c r="F425" s="114"/>
      <c r="G425" s="107"/>
      <c r="H425" s="108"/>
      <c r="I425" s="109"/>
      <c r="J425" s="110"/>
      <c r="K425" s="110" t="str">
        <f>IF(I425="","",J425*I425)</f>
        <v/>
      </c>
      <c r="L425" s="111" t="str">
        <f>IF(A425=1,K425,"")</f>
        <v/>
      </c>
      <c r="M425" s="111" t="str">
        <f>IF(A425=2,K425,"")</f>
        <v/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/>
      <c r="B426" s="104"/>
      <c r="C426" s="105"/>
      <c r="D426" s="105"/>
      <c r="E426" s="105"/>
      <c r="F426" s="113"/>
      <c r="G426" s="107"/>
      <c r="H426" s="108"/>
      <c r="I426" s="109"/>
      <c r="J426" s="110"/>
      <c r="K426" s="110" t="str">
        <f>IF(I426="","",J426*I426)</f>
        <v/>
      </c>
      <c r="L426" s="111" t="str">
        <f>IF(A426=1,K426,"")</f>
        <v/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/>
      <c r="B427" s="104"/>
      <c r="C427" s="105"/>
      <c r="D427" s="105"/>
      <c r="E427" s="105"/>
      <c r="F427" s="114"/>
      <c r="G427" s="107"/>
      <c r="H427" s="108"/>
      <c r="I427" s="109"/>
      <c r="J427" s="110"/>
      <c r="K427" s="110" t="str">
        <f>IF(I427="","",J427*I427)</f>
        <v/>
      </c>
      <c r="L427" s="111" t="str">
        <f>IF(A427=1,K427,"")</f>
        <v/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68400</v>
      </c>
      <c r="L430" s="119">
        <f>SUM(L410:L429)</f>
        <v>0</v>
      </c>
      <c r="M430" s="119">
        <f>SUM(M410:M429)</f>
        <v>68400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12000</v>
      </c>
      <c r="L431" s="126">
        <f>IF($I$4="","",L430/$I$4)</f>
        <v>0</v>
      </c>
      <c r="M431" s="126">
        <f>IF($I$4="","",M430/$I$4)</f>
        <v>4717.2413793103451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24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1831</v>
      </c>
      <c r="C434" s="84"/>
      <c r="D434" s="84"/>
      <c r="E434" s="84"/>
      <c r="F434" s="84"/>
      <c r="G434" s="84"/>
      <c r="H434" s="85"/>
      <c r="I434" s="86"/>
      <c r="J434" s="87"/>
      <c r="K434" s="87" t="s">
        <v>1832</v>
      </c>
      <c r="L434" s="88"/>
      <c r="M434" s="88"/>
      <c r="N434" s="88"/>
      <c r="O434" s="88"/>
      <c r="P434" s="89">
        <v>177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1808</v>
      </c>
      <c r="C436" s="232"/>
      <c r="D436" s="232"/>
      <c r="E436" s="232"/>
      <c r="F436" s="232"/>
      <c r="G436" s="232"/>
      <c r="H436" s="97" t="s">
        <v>110</v>
      </c>
      <c r="I436" s="98">
        <v>12.3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2</v>
      </c>
      <c r="B437" s="104"/>
      <c r="C437" s="105" t="s">
        <v>1189</v>
      </c>
      <c r="D437" s="105"/>
      <c r="E437" s="105"/>
      <c r="F437" s="106" t="s">
        <v>1130</v>
      </c>
      <c r="G437" s="107"/>
      <c r="H437" s="108" t="s">
        <v>76</v>
      </c>
      <c r="I437" s="109">
        <v>4.2699999999999996</v>
      </c>
      <c r="J437" s="110">
        <v>650</v>
      </c>
      <c r="K437" s="110">
        <f>IF(I437="","",J437*I437)</f>
        <v>2775.4999999999995</v>
      </c>
      <c r="L437" s="111" t="str">
        <f>IF(A437=1,K437,"")</f>
        <v/>
      </c>
      <c r="M437" s="111">
        <f>IF(A437=2,K437,"")</f>
        <v>2775.4999999999995</v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/>
      <c r="R437" s="102"/>
    </row>
    <row r="438" spans="1:18" ht="27" customHeight="1">
      <c r="A438" s="103">
        <v>2</v>
      </c>
      <c r="B438" s="104"/>
      <c r="C438" s="105" t="s">
        <v>935</v>
      </c>
      <c r="D438" s="105"/>
      <c r="E438" s="105"/>
      <c r="F438" s="106"/>
      <c r="G438" s="107"/>
      <c r="H438" s="108" t="s">
        <v>76</v>
      </c>
      <c r="I438" s="109">
        <v>1.96</v>
      </c>
      <c r="J438" s="110">
        <v>0</v>
      </c>
      <c r="K438" s="110">
        <f>IF(I438="","",J438*I438)</f>
        <v>0</v>
      </c>
      <c r="L438" s="111" t="str">
        <f>IF(A438=1,K438,"")</f>
        <v/>
      </c>
      <c r="M438" s="111">
        <f>IF(A438=2,K438,"")</f>
        <v>0</v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 t="s">
        <v>948</v>
      </c>
      <c r="R438" s="102"/>
    </row>
    <row r="439" spans="1:18" ht="27" customHeight="1">
      <c r="A439" s="103">
        <v>2</v>
      </c>
      <c r="B439" s="104"/>
      <c r="C439" s="105" t="s">
        <v>1760</v>
      </c>
      <c r="D439" s="105"/>
      <c r="E439" s="105"/>
      <c r="F439" s="106"/>
      <c r="G439" s="107"/>
      <c r="H439" s="108" t="s">
        <v>68</v>
      </c>
      <c r="I439" s="109">
        <v>0.46</v>
      </c>
      <c r="J439" s="110">
        <v>15000</v>
      </c>
      <c r="K439" s="110">
        <f>IF(I439="","",J439*I439)</f>
        <v>6900</v>
      </c>
      <c r="L439" s="111" t="str">
        <f>IF(A439=1,K439,"")</f>
        <v/>
      </c>
      <c r="M439" s="111">
        <f>IF(A439=2,K439,"")</f>
        <v>6900</v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/>
      <c r="R439" s="102"/>
    </row>
    <row r="440" spans="1:18" ht="27" customHeight="1">
      <c r="A440" s="103">
        <v>2</v>
      </c>
      <c r="B440" s="104"/>
      <c r="C440" s="105" t="s">
        <v>1469</v>
      </c>
      <c r="D440" s="105"/>
      <c r="E440" s="105"/>
      <c r="F440" s="113"/>
      <c r="G440" s="107"/>
      <c r="H440" s="108" t="s">
        <v>68</v>
      </c>
      <c r="I440" s="109">
        <v>0.08</v>
      </c>
      <c r="J440" s="110">
        <v>20000</v>
      </c>
      <c r="K440" s="110">
        <f>IF(I440="","",J440*I440)</f>
        <v>1600</v>
      </c>
      <c r="L440" s="111" t="str">
        <f>IF(A440=1,K440,"")</f>
        <v/>
      </c>
      <c r="M440" s="111">
        <f>IF(A440=2,K440,"")</f>
        <v>1600</v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>
        <v>2</v>
      </c>
      <c r="B441" s="104"/>
      <c r="C441" s="105" t="s">
        <v>1761</v>
      </c>
      <c r="D441" s="105"/>
      <c r="E441" s="105"/>
      <c r="F441" s="106"/>
      <c r="G441" s="107"/>
      <c r="H441" s="108" t="s">
        <v>110</v>
      </c>
      <c r="I441" s="109">
        <v>12.3</v>
      </c>
      <c r="J441" s="110">
        <v>1600</v>
      </c>
      <c r="K441" s="110">
        <f>IF(I441="","",J441*I441)</f>
        <v>19680</v>
      </c>
      <c r="L441" s="111" t="str">
        <f>IF(A441=1,K441,"")</f>
        <v/>
      </c>
      <c r="M441" s="111">
        <f>IF(A441=2,K441,"")</f>
        <v>19680</v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>
        <v>1</v>
      </c>
      <c r="B442" s="104"/>
      <c r="C442" s="105" t="s">
        <v>1812</v>
      </c>
      <c r="D442" s="105"/>
      <c r="E442" s="105"/>
      <c r="F442" s="113"/>
      <c r="G442" s="107"/>
      <c r="H442" s="108" t="s">
        <v>643</v>
      </c>
      <c r="I442" s="109">
        <v>18</v>
      </c>
      <c r="J442" s="110">
        <v>1410</v>
      </c>
      <c r="K442" s="110">
        <f>IF(I442="","",J442*I442)</f>
        <v>25380</v>
      </c>
      <c r="L442" s="111">
        <f>IF(A442=1,K442,"")</f>
        <v>25380</v>
      </c>
      <c r="M442" s="111" t="str">
        <f>IF(A442=2,K442,"")</f>
        <v/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>
        <v>1</v>
      </c>
      <c r="B443" s="104"/>
      <c r="C443" s="105" t="s">
        <v>936</v>
      </c>
      <c r="D443" s="105"/>
      <c r="E443" s="105"/>
      <c r="F443" s="114"/>
      <c r="G443" s="107"/>
      <c r="H443" s="108" t="s">
        <v>68</v>
      </c>
      <c r="I443" s="109">
        <v>0.46</v>
      </c>
      <c r="J443" s="110">
        <v>20800</v>
      </c>
      <c r="K443" s="110">
        <f>IF(I443="","",J443*I443)</f>
        <v>9568</v>
      </c>
      <c r="L443" s="111">
        <f>IF(A443=1,K443,"")</f>
        <v>9568</v>
      </c>
      <c r="M443" s="111" t="str">
        <f>IF(A443=2,K443,"")</f>
        <v/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 t="s">
        <v>949</v>
      </c>
      <c r="R443" s="82"/>
    </row>
    <row r="444" spans="1:18" ht="27" customHeight="1">
      <c r="A444" s="103">
        <v>1</v>
      </c>
      <c r="B444" s="104"/>
      <c r="C444" s="105" t="s">
        <v>1814</v>
      </c>
      <c r="D444" s="105"/>
      <c r="E444" s="105"/>
      <c r="F444" s="113"/>
      <c r="G444" s="107"/>
      <c r="H444" s="108" t="s">
        <v>643</v>
      </c>
      <c r="I444" s="109">
        <v>2</v>
      </c>
      <c r="J444" s="110">
        <v>1860</v>
      </c>
      <c r="K444" s="110">
        <f>IF(I444="","",J444*I444)</f>
        <v>3720</v>
      </c>
      <c r="L444" s="111">
        <f>IF(A444=1,K444,"")</f>
        <v>3720</v>
      </c>
      <c r="M444" s="111" t="str">
        <f>IF(A444=2,K444,"")</f>
        <v/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 t="s">
        <v>1816</v>
      </c>
      <c r="R444" s="82"/>
    </row>
    <row r="445" spans="1:18" ht="27" customHeight="1">
      <c r="A445" s="103">
        <v>1</v>
      </c>
      <c r="B445" s="104"/>
      <c r="C445" s="105" t="s">
        <v>352</v>
      </c>
      <c r="D445" s="105"/>
      <c r="E445" s="105"/>
      <c r="F445" s="113"/>
      <c r="G445" s="107"/>
      <c r="H445" s="108" t="s">
        <v>68</v>
      </c>
      <c r="I445" s="109">
        <v>0.52</v>
      </c>
      <c r="J445" s="110">
        <v>1900</v>
      </c>
      <c r="K445" s="110">
        <f>IF(I445="","",J445*I445)</f>
        <v>988</v>
      </c>
      <c r="L445" s="111">
        <f>IF(A445=1,K445,"")</f>
        <v>988</v>
      </c>
      <c r="M445" s="111" t="str">
        <f>IF(A445=2,K445,"")</f>
        <v/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 t="s">
        <v>855</v>
      </c>
      <c r="R445" s="82"/>
    </row>
    <row r="446" spans="1:18" ht="27" customHeight="1">
      <c r="A446" s="103"/>
      <c r="B446" s="104"/>
      <c r="C446" s="105"/>
      <c r="D446" s="105"/>
      <c r="E446" s="105"/>
      <c r="F446" s="113"/>
      <c r="G446" s="107"/>
      <c r="H446" s="108"/>
      <c r="I446" s="109"/>
      <c r="J446" s="110"/>
      <c r="K446" s="110" t="str">
        <f>IF(I446="","",J446*I446)</f>
        <v/>
      </c>
      <c r="L446" s="111" t="str">
        <f>IF(A446=1,K446,"")</f>
        <v/>
      </c>
      <c r="M446" s="111" t="str">
        <f>IF(A446=2,K446,"")</f>
        <v/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>
        <v>2</v>
      </c>
      <c r="B447" s="104"/>
      <c r="C447" s="105" t="s">
        <v>941</v>
      </c>
      <c r="D447" s="105"/>
      <c r="E447" s="105"/>
      <c r="F447" s="106"/>
      <c r="G447" s="107"/>
      <c r="H447" s="108" t="s">
        <v>947</v>
      </c>
      <c r="I447" s="109">
        <v>0.08</v>
      </c>
      <c r="J447" s="110">
        <v>41736</v>
      </c>
      <c r="K447" s="110">
        <f>IF(I447="","",J447*I447)</f>
        <v>3338.88</v>
      </c>
      <c r="L447" s="111" t="str">
        <f>IF(A447=1,K447,"")</f>
        <v/>
      </c>
      <c r="M447" s="111">
        <f>IF(A447=2,K447,"")</f>
        <v>3338.88</v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/>
      <c r="B448" s="104"/>
      <c r="C448" s="105"/>
      <c r="D448" s="105"/>
      <c r="E448" s="105"/>
      <c r="F448" s="106"/>
      <c r="G448" s="107"/>
      <c r="H448" s="108"/>
      <c r="I448" s="109"/>
      <c r="J448" s="110"/>
      <c r="K448" s="110" t="str">
        <f>IF(I448="","",J448*I448)</f>
        <v/>
      </c>
      <c r="L448" s="111" t="str">
        <f>IF(A448=1,K448,"")</f>
        <v/>
      </c>
      <c r="M448" s="111" t="str">
        <f>IF(A448=2,K448,"")</f>
        <v/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/>
      <c r="B449" s="104"/>
      <c r="C449" s="105"/>
      <c r="D449" s="105"/>
      <c r="E449" s="105"/>
      <c r="F449" s="106"/>
      <c r="G449" s="107"/>
      <c r="H449" s="108"/>
      <c r="I449" s="109"/>
      <c r="J449" s="110"/>
      <c r="K449" s="110" t="str">
        <f>IF(I449="","",J449*I449)</f>
        <v/>
      </c>
      <c r="L449" s="111" t="str">
        <f>IF(A449=1,K449,"")</f>
        <v/>
      </c>
      <c r="M449" s="111" t="str">
        <f>IF(A449=2,K449,"")</f>
        <v/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/>
      <c r="B450" s="104"/>
      <c r="C450" s="105"/>
      <c r="D450" s="105"/>
      <c r="E450" s="105"/>
      <c r="F450" s="106"/>
      <c r="G450" s="107"/>
      <c r="H450" s="108"/>
      <c r="I450" s="109"/>
      <c r="J450" s="110"/>
      <c r="K450" s="110" t="str">
        <f>IF(I450="","",J450*I450)</f>
        <v/>
      </c>
      <c r="L450" s="111" t="str">
        <f>IF(A450=1,K450,"")</f>
        <v/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/>
      <c r="B451" s="104"/>
      <c r="C451" s="105"/>
      <c r="D451" s="105"/>
      <c r="E451" s="105"/>
      <c r="F451" s="114"/>
      <c r="G451" s="107"/>
      <c r="H451" s="108"/>
      <c r="I451" s="109"/>
      <c r="J451" s="110"/>
      <c r="K451" s="110" t="str">
        <f>IF(I451="","",J451*I451)</f>
        <v/>
      </c>
      <c r="L451" s="111" t="str">
        <f>IF(A451=1,K451,"")</f>
        <v/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/>
      <c r="B452" s="104"/>
      <c r="C452" s="105"/>
      <c r="D452" s="105"/>
      <c r="E452" s="105"/>
      <c r="F452" s="114"/>
      <c r="G452" s="107"/>
      <c r="H452" s="108"/>
      <c r="I452" s="109"/>
      <c r="J452" s="110"/>
      <c r="K452" s="110" t="str">
        <f>IF(I452="","",J452*I452)</f>
        <v/>
      </c>
      <c r="L452" s="111" t="str">
        <f>IF(A452=1,K452,"")</f>
        <v/>
      </c>
      <c r="M452" s="111" t="str">
        <f>IF(A452=2,K452,"")</f>
        <v/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/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/>
      <c r="B454" s="104"/>
      <c r="C454" s="105"/>
      <c r="D454" s="105"/>
      <c r="E454" s="105"/>
      <c r="F454" s="114"/>
      <c r="G454" s="107"/>
      <c r="H454" s="108"/>
      <c r="I454" s="109"/>
      <c r="J454" s="110"/>
      <c r="K454" s="110" t="str">
        <f>IF(I454="","",J454*I454)</f>
        <v/>
      </c>
      <c r="L454" s="111" t="str">
        <f>IF(A454=1,K454,"")</f>
        <v/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/>
      <c r="R454" s="115"/>
    </row>
    <row r="455" spans="1:18" ht="27" customHeight="1">
      <c r="A455" s="103"/>
      <c r="B455" s="104"/>
      <c r="C455" s="105"/>
      <c r="D455" s="105"/>
      <c r="E455" s="105"/>
      <c r="F455" s="114"/>
      <c r="G455" s="107"/>
      <c r="H455" s="108"/>
      <c r="I455" s="109"/>
      <c r="J455" s="110"/>
      <c r="K455" s="110" t="str">
        <f>IF(I455="","",J455*I455)</f>
        <v/>
      </c>
      <c r="L455" s="111" t="str">
        <f>IF(A455=1,K455,"")</f>
        <v/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/>
      <c r="R455" s="82"/>
    </row>
    <row r="456" spans="1:18" ht="27" customHeight="1">
      <c r="A456" s="103"/>
      <c r="B456" s="104"/>
      <c r="C456" s="105"/>
      <c r="D456" s="105"/>
      <c r="E456" s="105"/>
      <c r="F456" s="114"/>
      <c r="G456" s="107"/>
      <c r="H456" s="108"/>
      <c r="I456" s="109"/>
      <c r="J456" s="110"/>
      <c r="K456" s="110" t="str">
        <f>IF(I456="","",J456*I456)</f>
        <v/>
      </c>
      <c r="L456" s="111" t="str">
        <f>IF(A456=1,K456,"")</f>
        <v/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73950.38</v>
      </c>
      <c r="L457" s="119">
        <f>SUM(L437:L456)</f>
        <v>39656</v>
      </c>
      <c r="M457" s="119">
        <f>SUM(M437:M456)</f>
        <v>34294.379999999997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6012.2260162601624</v>
      </c>
      <c r="L458" s="126">
        <f>IF($I$4="","",L457/$I$4)</f>
        <v>2734.8965517241381</v>
      </c>
      <c r="M458" s="126">
        <f>IF($I$4="","",M457/$I$4)</f>
        <v>2365.1296551724135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24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1703</v>
      </c>
      <c r="C461" s="84"/>
      <c r="D461" s="84"/>
      <c r="E461" s="84"/>
      <c r="F461" s="84"/>
      <c r="G461" s="84"/>
      <c r="H461" s="85"/>
      <c r="I461" s="86"/>
      <c r="J461" s="87"/>
      <c r="K461" s="87" t="s">
        <v>1834</v>
      </c>
      <c r="L461" s="88"/>
      <c r="M461" s="88"/>
      <c r="N461" s="88"/>
      <c r="O461" s="88"/>
      <c r="P461" s="89">
        <v>178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1833</v>
      </c>
      <c r="C463" s="232"/>
      <c r="D463" s="232"/>
      <c r="E463" s="232"/>
      <c r="F463" s="232"/>
      <c r="G463" s="232"/>
      <c r="H463" s="97" t="s">
        <v>110</v>
      </c>
      <c r="I463" s="98">
        <v>58.4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/>
      <c r="B464" s="104"/>
      <c r="C464" s="105" t="s">
        <v>1835</v>
      </c>
      <c r="D464" s="105"/>
      <c r="E464" s="105"/>
      <c r="F464" s="106"/>
      <c r="G464" s="107"/>
      <c r="H464" s="108"/>
      <c r="I464" s="109"/>
      <c r="J464" s="110"/>
      <c r="K464" s="110" t="str">
        <f>IF(I464="","",J464*I464)</f>
        <v/>
      </c>
      <c r="L464" s="111" t="str">
        <f>IF(A464=1,K464,"")</f>
        <v/>
      </c>
      <c r="M464" s="111" t="str">
        <f>IF(A464=2,K464,"")</f>
        <v/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/>
      <c r="R464" s="102"/>
    </row>
    <row r="465" spans="1:18" ht="27" customHeight="1">
      <c r="A465" s="103">
        <v>2</v>
      </c>
      <c r="B465" s="104"/>
      <c r="C465" s="105" t="s">
        <v>1836</v>
      </c>
      <c r="D465" s="105"/>
      <c r="E465" s="105"/>
      <c r="F465" s="106"/>
      <c r="G465" s="107">
        <v>6.4</v>
      </c>
      <c r="H465" s="108" t="s">
        <v>791</v>
      </c>
      <c r="I465" s="109">
        <v>0.18220800000000001</v>
      </c>
      <c r="J465" s="110">
        <v>8200</v>
      </c>
      <c r="K465" s="110">
        <f>IF(I465="","",J465*I465)</f>
        <v>1494.1056000000001</v>
      </c>
      <c r="L465" s="111" t="str">
        <f>IF(A465=1,K465,"")</f>
        <v/>
      </c>
      <c r="M465" s="111">
        <f>IF(A465=2,K465,"")</f>
        <v>1494.1056000000001</v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/>
      <c r="R465" s="102"/>
    </row>
    <row r="466" spans="1:18" ht="27" customHeight="1">
      <c r="A466" s="103">
        <v>2</v>
      </c>
      <c r="B466" s="104"/>
      <c r="C466" s="105" t="s">
        <v>789</v>
      </c>
      <c r="D466" s="105"/>
      <c r="E466" s="105"/>
      <c r="F466" s="106" t="s">
        <v>1837</v>
      </c>
      <c r="G466" s="107">
        <v>3.8</v>
      </c>
      <c r="H466" s="108" t="s">
        <v>791</v>
      </c>
      <c r="I466" s="109">
        <v>0.18220800000000001</v>
      </c>
      <c r="J466" s="110">
        <v>6500</v>
      </c>
      <c r="K466" s="110">
        <f>IF(I466="","",J466*I466)</f>
        <v>1184.3520000000001</v>
      </c>
      <c r="L466" s="111" t="str">
        <f>IF(A466=1,K466,"")</f>
        <v/>
      </c>
      <c r="M466" s="111">
        <f>IF(A466=2,K466,"")</f>
        <v>1184.3520000000001</v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/>
      <c r="R466" s="102"/>
    </row>
    <row r="467" spans="1:18" ht="27" customHeight="1">
      <c r="A467" s="103">
        <v>2</v>
      </c>
      <c r="B467" s="104"/>
      <c r="C467" s="105" t="s">
        <v>784</v>
      </c>
      <c r="D467" s="105"/>
      <c r="E467" s="105"/>
      <c r="F467" s="113"/>
      <c r="G467" s="107"/>
      <c r="H467" s="108" t="s">
        <v>750</v>
      </c>
      <c r="I467" s="109">
        <v>0.18220800000000001</v>
      </c>
      <c r="J467" s="110">
        <v>29640</v>
      </c>
      <c r="K467" s="110">
        <f>IF(I467="","",J467*I467)</f>
        <v>5400.6451200000001</v>
      </c>
      <c r="L467" s="111" t="str">
        <f>IF(A467=1,K467,"")</f>
        <v/>
      </c>
      <c r="M467" s="111">
        <f>IF(A467=2,K467,"")</f>
        <v>5400.6451200000001</v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>
        <v>2</v>
      </c>
      <c r="B468" s="104"/>
      <c r="C468" s="105" t="s">
        <v>785</v>
      </c>
      <c r="D468" s="105"/>
      <c r="E468" s="105"/>
      <c r="F468" s="106"/>
      <c r="G468" s="107"/>
      <c r="H468" s="108" t="s">
        <v>750</v>
      </c>
      <c r="I468" s="109">
        <v>0.36441600000000002</v>
      </c>
      <c r="J468" s="110">
        <v>26150</v>
      </c>
      <c r="K468" s="110">
        <f>IF(I468="","",J468*I468)</f>
        <v>9529.4784</v>
      </c>
      <c r="L468" s="111" t="str">
        <f>IF(A468=1,K468,"")</f>
        <v/>
      </c>
      <c r="M468" s="111">
        <f>IF(A468=2,K468,"")</f>
        <v>9529.4784</v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>
        <v>2</v>
      </c>
      <c r="B469" s="104"/>
      <c r="C469" s="105" t="s">
        <v>786</v>
      </c>
      <c r="D469" s="105"/>
      <c r="E469" s="105"/>
      <c r="F469" s="113"/>
      <c r="G469" s="107"/>
      <c r="H469" s="108" t="s">
        <v>793</v>
      </c>
      <c r="I469" s="109">
        <v>7.4340864</v>
      </c>
      <c r="J469" s="110">
        <v>155</v>
      </c>
      <c r="K469" s="110">
        <f>IF(I469="","",J469*I469)</f>
        <v>1152.283392</v>
      </c>
      <c r="L469" s="111" t="str">
        <f>IF(A469=1,K469,"")</f>
        <v/>
      </c>
      <c r="M469" s="111">
        <f>IF(A469=2,K469,"")</f>
        <v>1152.283392</v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>
        <v>1</v>
      </c>
      <c r="B470" s="104"/>
      <c r="C470" s="105" t="s">
        <v>352</v>
      </c>
      <c r="D470" s="105"/>
      <c r="E470" s="105"/>
      <c r="F470" s="114"/>
      <c r="G470" s="107"/>
      <c r="H470" s="108" t="s">
        <v>68</v>
      </c>
      <c r="I470" s="109">
        <v>9.1104000000000003</v>
      </c>
      <c r="J470" s="110">
        <v>1900</v>
      </c>
      <c r="K470" s="110">
        <f>IF(I470="","",J470*I470)</f>
        <v>17309.760000000002</v>
      </c>
      <c r="L470" s="111">
        <f>IF(A470=1,K470,"")</f>
        <v>17309.760000000002</v>
      </c>
      <c r="M470" s="111" t="str">
        <f>IF(A470=2,K470,"")</f>
        <v/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 t="s">
        <v>855</v>
      </c>
      <c r="R470" s="82"/>
    </row>
    <row r="471" spans="1:18" ht="27" customHeight="1">
      <c r="A471" s="103"/>
      <c r="B471" s="104"/>
      <c r="C471" s="105"/>
      <c r="D471" s="105"/>
      <c r="E471" s="105"/>
      <c r="F471" s="113"/>
      <c r="G471" s="107"/>
      <c r="H471" s="108"/>
      <c r="I471" s="109"/>
      <c r="J471" s="110"/>
      <c r="K471" s="110" t="str">
        <f>IF(I471="","",J471*I471)</f>
        <v/>
      </c>
      <c r="L471" s="111" t="str">
        <f>IF(A471=1,K471,"")</f>
        <v/>
      </c>
      <c r="M471" s="111" t="str">
        <f>IF(A471=2,K471,"")</f>
        <v/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>
        <v>1</v>
      </c>
      <c r="B472" s="104"/>
      <c r="C472" s="105" t="s">
        <v>936</v>
      </c>
      <c r="D472" s="105"/>
      <c r="E472" s="105"/>
      <c r="F472" s="113" t="s">
        <v>942</v>
      </c>
      <c r="G472" s="107"/>
      <c r="H472" s="108" t="s">
        <v>68</v>
      </c>
      <c r="I472" s="109">
        <v>2.5695999999999999</v>
      </c>
      <c r="J472" s="110">
        <v>20800</v>
      </c>
      <c r="K472" s="110">
        <f>IF(I472="","",J472*I472)</f>
        <v>53447.68</v>
      </c>
      <c r="L472" s="111">
        <f>IF(A472=1,K472,"")</f>
        <v>53447.68</v>
      </c>
      <c r="M472" s="111" t="str">
        <f>IF(A472=2,K472,"")</f>
        <v/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 t="s">
        <v>949</v>
      </c>
      <c r="R472" s="82"/>
    </row>
    <row r="473" spans="1:18" ht="27" customHeight="1">
      <c r="A473" s="103">
        <v>2</v>
      </c>
      <c r="B473" s="104"/>
      <c r="C473" s="105" t="s">
        <v>1838</v>
      </c>
      <c r="D473" s="105"/>
      <c r="E473" s="105"/>
      <c r="F473" s="113"/>
      <c r="G473" s="107"/>
      <c r="H473" s="108" t="s">
        <v>68</v>
      </c>
      <c r="I473" s="109">
        <v>2.3359999999999999</v>
      </c>
      <c r="J473" s="110">
        <v>20000</v>
      </c>
      <c r="K473" s="110">
        <f>IF(I473="","",J473*I473)</f>
        <v>46720</v>
      </c>
      <c r="L473" s="111" t="str">
        <f>IF(A473=1,K473,"")</f>
        <v/>
      </c>
      <c r="M473" s="111">
        <f>IF(A473=2,K473,"")</f>
        <v>46720</v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/>
      <c r="B474" s="104"/>
      <c r="C474" s="105"/>
      <c r="D474" s="105"/>
      <c r="E474" s="105"/>
      <c r="F474" s="106"/>
      <c r="G474" s="107"/>
      <c r="H474" s="108"/>
      <c r="I474" s="109"/>
      <c r="J474" s="110"/>
      <c r="K474" s="110" t="str">
        <f>IF(I474="","",J474*I474)</f>
        <v/>
      </c>
      <c r="L474" s="111" t="str">
        <f>IF(A474=1,K474,"")</f>
        <v/>
      </c>
      <c r="M474" s="111" t="str">
        <f>IF(A474=2,K474,"")</f>
        <v/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>
        <v>2</v>
      </c>
      <c r="B475" s="104"/>
      <c r="C475" s="105" t="s">
        <v>941</v>
      </c>
      <c r="D475" s="105"/>
      <c r="E475" s="105"/>
      <c r="F475" s="106"/>
      <c r="G475" s="107"/>
      <c r="H475" s="108" t="s">
        <v>947</v>
      </c>
      <c r="I475" s="109">
        <v>0.08</v>
      </c>
      <c r="J475" s="110">
        <v>65481</v>
      </c>
      <c r="K475" s="110">
        <f>IF(I475="","",J475*I475)</f>
        <v>5238.4800000000005</v>
      </c>
      <c r="L475" s="111" t="str">
        <f>IF(A475=1,K475,"")</f>
        <v/>
      </c>
      <c r="M475" s="111">
        <f>IF(A475=2,K475,"")</f>
        <v>5238.4800000000005</v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/>
      <c r="B476" s="104"/>
      <c r="C476" s="105"/>
      <c r="D476" s="105"/>
      <c r="E476" s="105"/>
      <c r="F476" s="106"/>
      <c r="G476" s="107"/>
      <c r="H476" s="108"/>
      <c r="I476" s="109"/>
      <c r="J476" s="110"/>
      <c r="K476" s="110" t="str">
        <f>IF(I476="","",J476*I476)</f>
        <v/>
      </c>
      <c r="L476" s="111" t="str">
        <f>IF(A476=1,K476,"")</f>
        <v/>
      </c>
      <c r="M476" s="111" t="str">
        <f>IF(A476=2,K476,"")</f>
        <v/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/>
      <c r="B477" s="104"/>
      <c r="C477" s="105"/>
      <c r="D477" s="105"/>
      <c r="E477" s="105"/>
      <c r="F477" s="106"/>
      <c r="G477" s="107"/>
      <c r="H477" s="108"/>
      <c r="I477" s="109"/>
      <c r="J477" s="110"/>
      <c r="K477" s="110" t="str">
        <f>IF(I477="","",J477*I477)</f>
        <v/>
      </c>
      <c r="L477" s="111" t="str">
        <f>IF(A477=1,K477,"")</f>
        <v/>
      </c>
      <c r="M477" s="111" t="str">
        <f>IF(A477=2,K477,"")</f>
        <v/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/>
      <c r="B478" s="104"/>
      <c r="C478" s="105"/>
      <c r="D478" s="105"/>
      <c r="E478" s="105"/>
      <c r="F478" s="114"/>
      <c r="G478" s="107"/>
      <c r="H478" s="108"/>
      <c r="I478" s="109"/>
      <c r="J478" s="110"/>
      <c r="K478" s="110" t="str">
        <f>IF(I478="","",J478*I478)</f>
        <v/>
      </c>
      <c r="L478" s="111" t="str">
        <f>IF(A478=1,K478,"")</f>
        <v/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/>
      <c r="B479" s="104"/>
      <c r="C479" s="105"/>
      <c r="D479" s="105"/>
      <c r="E479" s="105"/>
      <c r="F479" s="114"/>
      <c r="G479" s="107"/>
      <c r="H479" s="108"/>
      <c r="I479" s="109"/>
      <c r="J479" s="110"/>
      <c r="K479" s="110" t="str">
        <f>IF(I479="","",J479*I479)</f>
        <v/>
      </c>
      <c r="L479" s="111" t="str">
        <f>IF(A479=1,K479,"")</f>
        <v/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/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/>
      <c r="B481" s="104"/>
      <c r="C481" s="105"/>
      <c r="D481" s="105"/>
      <c r="E481" s="105"/>
      <c r="F481" s="114"/>
      <c r="G481" s="107"/>
      <c r="H481" s="108"/>
      <c r="I481" s="109"/>
      <c r="J481" s="110"/>
      <c r="K481" s="110" t="str">
        <f>IF(I481="","",J481*I481)</f>
        <v/>
      </c>
      <c r="L481" s="111" t="str">
        <f>IF(A481=1,K481,"")</f>
        <v/>
      </c>
      <c r="M481" s="111" t="str">
        <f>IF(A481=2,K481,"")</f>
        <v/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141476.78451200001</v>
      </c>
      <c r="L484" s="119">
        <f>SUM(L464:L483)</f>
        <v>70757.440000000002</v>
      </c>
      <c r="M484" s="119">
        <f>SUM(M464:M483)</f>
        <v>70719.344511999996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2422.5476800000001</v>
      </c>
      <c r="L485" s="126">
        <f>IF($I$4="","",L484/$I$4)</f>
        <v>4879.8234482758626</v>
      </c>
      <c r="M485" s="126">
        <f>IF($I$4="","",M484/$I$4)</f>
        <v>4877.1961732413793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24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1839</v>
      </c>
      <c r="C488" s="84"/>
      <c r="D488" s="84"/>
      <c r="E488" s="84"/>
      <c r="F488" s="84"/>
      <c r="G488" s="84"/>
      <c r="H488" s="85"/>
      <c r="I488" s="86"/>
      <c r="J488" s="87"/>
      <c r="K488" s="87" t="s">
        <v>1841</v>
      </c>
      <c r="L488" s="88"/>
      <c r="M488" s="88"/>
      <c r="N488" s="88"/>
      <c r="O488" s="88"/>
      <c r="P488" s="89">
        <v>179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1840</v>
      </c>
      <c r="C490" s="232"/>
      <c r="D490" s="232"/>
      <c r="E490" s="232"/>
      <c r="F490" s="232"/>
      <c r="G490" s="232"/>
      <c r="H490" s="97" t="s">
        <v>76</v>
      </c>
      <c r="I490" s="98">
        <v>9.5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>
        <v>2</v>
      </c>
      <c r="B491" s="104"/>
      <c r="C491" s="105" t="s">
        <v>1456</v>
      </c>
      <c r="D491" s="105"/>
      <c r="E491" s="105"/>
      <c r="F491" s="106" t="s">
        <v>1842</v>
      </c>
      <c r="G491" s="107"/>
      <c r="H491" s="108" t="s">
        <v>76</v>
      </c>
      <c r="I491" s="109">
        <v>9.5</v>
      </c>
      <c r="J491" s="110">
        <v>800</v>
      </c>
      <c r="K491" s="110">
        <f>IF(I491="","",J491*I491)</f>
        <v>7600</v>
      </c>
      <c r="L491" s="111" t="str">
        <f>IF(A491=1,K491,"")</f>
        <v/>
      </c>
      <c r="M491" s="111">
        <f>IF(A491=2,K491,"")</f>
        <v>7600</v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/>
      <c r="R491" s="102"/>
    </row>
    <row r="492" spans="1:18" ht="27" customHeight="1">
      <c r="A492" s="103">
        <v>2</v>
      </c>
      <c r="B492" s="104"/>
      <c r="C492" s="105" t="s">
        <v>1635</v>
      </c>
      <c r="D492" s="105"/>
      <c r="E492" s="105"/>
      <c r="F492" s="106" t="s">
        <v>1843</v>
      </c>
      <c r="G492" s="107"/>
      <c r="H492" s="108" t="s">
        <v>76</v>
      </c>
      <c r="I492" s="109">
        <v>9.5</v>
      </c>
      <c r="J492" s="110">
        <v>1000</v>
      </c>
      <c r="K492" s="110">
        <f>IF(I492="","",J492*I492)</f>
        <v>9500</v>
      </c>
      <c r="L492" s="111" t="str">
        <f>IF(A492=1,K492,"")</f>
        <v/>
      </c>
      <c r="M492" s="111">
        <f>IF(A492=2,K492,"")</f>
        <v>9500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/>
      <c r="R492" s="102"/>
    </row>
    <row r="493" spans="1:18" ht="27" customHeight="1">
      <c r="A493" s="103">
        <v>2</v>
      </c>
      <c r="B493" s="104"/>
      <c r="C493" s="105" t="s">
        <v>1844</v>
      </c>
      <c r="D493" s="105"/>
      <c r="E493" s="105"/>
      <c r="F493" s="106"/>
      <c r="G493" s="107"/>
      <c r="H493" s="108" t="s">
        <v>76</v>
      </c>
      <c r="I493" s="109">
        <v>9.5</v>
      </c>
      <c r="J493" s="110">
        <v>1500</v>
      </c>
      <c r="K493" s="110">
        <f>IF(I493="","",J493*I493)</f>
        <v>14250</v>
      </c>
      <c r="L493" s="111" t="str">
        <f>IF(A493=1,K493,"")</f>
        <v/>
      </c>
      <c r="M493" s="111">
        <f>IF(A493=2,K493,"")</f>
        <v>14250</v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/>
      <c r="R493" s="102"/>
    </row>
    <row r="494" spans="1:18" ht="27" customHeight="1">
      <c r="A494" s="103">
        <v>1</v>
      </c>
      <c r="B494" s="104"/>
      <c r="C494" s="105" t="s">
        <v>859</v>
      </c>
      <c r="D494" s="105"/>
      <c r="E494" s="105"/>
      <c r="F494" s="113"/>
      <c r="G494" s="107"/>
      <c r="H494" s="108" t="s">
        <v>363</v>
      </c>
      <c r="I494" s="109">
        <v>1.2</v>
      </c>
      <c r="J494" s="110">
        <v>10000</v>
      </c>
      <c r="K494" s="110">
        <f>IF(I494="","",J494*I494)</f>
        <v>12000</v>
      </c>
      <c r="L494" s="111">
        <f>IF(A494=1,K494,"")</f>
        <v>12000</v>
      </c>
      <c r="M494" s="111" t="str">
        <f>IF(A494=2,K494,"")</f>
        <v/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 t="s">
        <v>863</v>
      </c>
      <c r="R494" s="102"/>
    </row>
    <row r="495" spans="1:18" ht="27" customHeight="1">
      <c r="A495" s="103">
        <v>1</v>
      </c>
      <c r="B495" s="104"/>
      <c r="C495" s="105" t="s">
        <v>352</v>
      </c>
      <c r="D495" s="105"/>
      <c r="E495" s="105"/>
      <c r="F495" s="106"/>
      <c r="G495" s="107"/>
      <c r="H495" s="108" t="s">
        <v>68</v>
      </c>
      <c r="I495" s="109">
        <v>1.33</v>
      </c>
      <c r="J495" s="110">
        <v>1900</v>
      </c>
      <c r="K495" s="110">
        <f>IF(I495="","",J495*I495)</f>
        <v>2527</v>
      </c>
      <c r="L495" s="111">
        <f>IF(A495=1,K495,"")</f>
        <v>2527</v>
      </c>
      <c r="M495" s="111" t="str">
        <f>IF(A495=2,K495,"")</f>
        <v/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 t="s">
        <v>855</v>
      </c>
      <c r="R495" s="102"/>
    </row>
    <row r="496" spans="1:18" ht="27" customHeight="1">
      <c r="A496" s="103"/>
      <c r="B496" s="104"/>
      <c r="C496" s="105"/>
      <c r="D496" s="105"/>
      <c r="E496" s="105"/>
      <c r="F496" s="113"/>
      <c r="G496" s="107"/>
      <c r="H496" s="108"/>
      <c r="I496" s="109"/>
      <c r="J496" s="110"/>
      <c r="K496" s="110" t="str">
        <f>IF(I496="","",J496*I496)</f>
        <v/>
      </c>
      <c r="L496" s="111" t="str">
        <f>IF(A496=1,K496,"")</f>
        <v/>
      </c>
      <c r="M496" s="111" t="str">
        <f>IF(A496=2,K496,"")</f>
        <v/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/>
      <c r="B497" s="104"/>
      <c r="C497" s="105"/>
      <c r="D497" s="105"/>
      <c r="E497" s="105"/>
      <c r="F497" s="114"/>
      <c r="G497" s="107"/>
      <c r="H497" s="108"/>
      <c r="I497" s="109"/>
      <c r="J497" s="110"/>
      <c r="K497" s="110" t="str">
        <f>IF(I497="","",J497*I497)</f>
        <v/>
      </c>
      <c r="L497" s="111" t="str">
        <f>IF(A497=1,K497,"")</f>
        <v/>
      </c>
      <c r="M497" s="111" t="str">
        <f>IF(A497=2,K497,"")</f>
        <v/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/>
      <c r="B498" s="104"/>
      <c r="C498" s="105"/>
      <c r="D498" s="105"/>
      <c r="E498" s="105"/>
      <c r="F498" s="113"/>
      <c r="G498" s="107"/>
      <c r="H498" s="108"/>
      <c r="I498" s="109"/>
      <c r="J498" s="110"/>
      <c r="K498" s="110" t="str">
        <f>IF(I498="","",J498*I498)</f>
        <v/>
      </c>
      <c r="L498" s="111" t="str">
        <f>IF(A498=1,K498,"")</f>
        <v/>
      </c>
      <c r="M498" s="111" t="str">
        <f>IF(A498=2,K498,"")</f>
        <v/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/>
      <c r="B499" s="104"/>
      <c r="C499" s="105"/>
      <c r="D499" s="105"/>
      <c r="E499" s="105"/>
      <c r="F499" s="113"/>
      <c r="G499" s="107"/>
      <c r="H499" s="108"/>
      <c r="I499" s="109"/>
      <c r="J499" s="110"/>
      <c r="K499" s="110" t="str">
        <f>IF(I499="","",J499*I499)</f>
        <v/>
      </c>
      <c r="L499" s="111" t="str">
        <f>IF(A499=1,K499,"")</f>
        <v/>
      </c>
      <c r="M499" s="111" t="str">
        <f>IF(A499=2,K499,"")</f>
        <v/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/>
      <c r="B500" s="104"/>
      <c r="C500" s="105"/>
      <c r="D500" s="105"/>
      <c r="E500" s="105"/>
      <c r="F500" s="113"/>
      <c r="G500" s="107"/>
      <c r="H500" s="108"/>
      <c r="I500" s="109"/>
      <c r="J500" s="110"/>
      <c r="K500" s="110" t="str">
        <f>IF(I500="","",J500*I500)</f>
        <v/>
      </c>
      <c r="L500" s="111" t="str">
        <f>IF(A500=1,K500,"")</f>
        <v/>
      </c>
      <c r="M500" s="111" t="str">
        <f>IF(A500=2,K500,"")</f>
        <v/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/>
      <c r="B501" s="104"/>
      <c r="C501" s="105"/>
      <c r="D501" s="105"/>
      <c r="E501" s="105"/>
      <c r="F501" s="106"/>
      <c r="G501" s="107"/>
      <c r="H501" s="108"/>
      <c r="I501" s="109"/>
      <c r="J501" s="110"/>
      <c r="K501" s="110" t="str">
        <f>IF(I501="","",J501*I501)</f>
        <v/>
      </c>
      <c r="L501" s="111" t="str">
        <f>IF(A501=1,K501,"")</f>
        <v/>
      </c>
      <c r="M501" s="111" t="str">
        <f>IF(A501=2,K501,"")</f>
        <v/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/>
      <c r="B502" s="104"/>
      <c r="C502" s="105"/>
      <c r="D502" s="105"/>
      <c r="E502" s="105"/>
      <c r="F502" s="106"/>
      <c r="G502" s="107"/>
      <c r="H502" s="108"/>
      <c r="I502" s="109"/>
      <c r="J502" s="110"/>
      <c r="K502" s="110" t="str">
        <f>IF(I502="","",J502*I502)</f>
        <v/>
      </c>
      <c r="L502" s="111" t="str">
        <f>IF(A502=1,K502,"")</f>
        <v/>
      </c>
      <c r="M502" s="111" t="str">
        <f>IF(A502=2,K502,"")</f>
        <v/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/>
      <c r="B503" s="104"/>
      <c r="C503" s="105"/>
      <c r="D503" s="105"/>
      <c r="E503" s="105"/>
      <c r="F503" s="106"/>
      <c r="G503" s="107"/>
      <c r="H503" s="108"/>
      <c r="I503" s="109"/>
      <c r="J503" s="110"/>
      <c r="K503" s="110" t="str">
        <f>IF(I503="","",J503*I503)</f>
        <v/>
      </c>
      <c r="L503" s="111" t="str">
        <f>IF(A503=1,K503,"")</f>
        <v/>
      </c>
      <c r="M503" s="111" t="str">
        <f>IF(A503=2,K503,"")</f>
        <v/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/>
      <c r="B504" s="104"/>
      <c r="C504" s="105"/>
      <c r="D504" s="105"/>
      <c r="E504" s="105"/>
      <c r="F504" s="106"/>
      <c r="G504" s="107"/>
      <c r="H504" s="108"/>
      <c r="I504" s="109"/>
      <c r="J504" s="110"/>
      <c r="K504" s="110" t="str">
        <f>IF(I504="","",J504*I504)</f>
        <v/>
      </c>
      <c r="L504" s="111" t="str">
        <f>IF(A504=1,K504,"")</f>
        <v/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/>
      <c r="B505" s="104"/>
      <c r="C505" s="105"/>
      <c r="D505" s="105"/>
      <c r="E505" s="105"/>
      <c r="F505" s="114"/>
      <c r="G505" s="107"/>
      <c r="H505" s="108"/>
      <c r="I505" s="109"/>
      <c r="J505" s="110"/>
      <c r="K505" s="110" t="str">
        <f>IF(I505="","",J505*I505)</f>
        <v/>
      </c>
      <c r="L505" s="111" t="str">
        <f>IF(A505=1,K505,"")</f>
        <v/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/>
      <c r="B506" s="104"/>
      <c r="C506" s="105"/>
      <c r="D506" s="105"/>
      <c r="E506" s="105"/>
      <c r="F506" s="114"/>
      <c r="G506" s="107"/>
      <c r="H506" s="108"/>
      <c r="I506" s="109"/>
      <c r="J506" s="110"/>
      <c r="K506" s="110" t="str">
        <f>IF(I506="","",J506*I506)</f>
        <v/>
      </c>
      <c r="L506" s="111" t="str">
        <f>IF(A506=1,K506,"")</f>
        <v/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/>
      <c r="R506" s="115"/>
    </row>
    <row r="507" spans="1:18" ht="27" customHeight="1">
      <c r="A507" s="103"/>
      <c r="B507" s="104"/>
      <c r="C507" s="105"/>
      <c r="D507" s="105"/>
      <c r="E507" s="105"/>
      <c r="F507" s="113"/>
      <c r="G507" s="107"/>
      <c r="H507" s="108"/>
      <c r="I507" s="109"/>
      <c r="J507" s="110"/>
      <c r="K507" s="110" t="str">
        <f>IF(I507="","",J507*I507)</f>
        <v/>
      </c>
      <c r="L507" s="111" t="str">
        <f>IF(A507=1,K507,"")</f>
        <v/>
      </c>
      <c r="M507" s="111" t="str">
        <f>IF(A507=2,K507,"")</f>
        <v/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/>
      <c r="B509" s="104"/>
      <c r="C509" s="105"/>
      <c r="D509" s="105"/>
      <c r="E509" s="105"/>
      <c r="F509" s="114"/>
      <c r="G509" s="107"/>
      <c r="H509" s="108"/>
      <c r="I509" s="109"/>
      <c r="J509" s="110"/>
      <c r="K509" s="110" t="str">
        <f>IF(I509="","",J509*I509)</f>
        <v/>
      </c>
      <c r="L509" s="111" t="str">
        <f>IF(A509=1,K509,"")</f>
        <v/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45877</v>
      </c>
      <c r="L511" s="119">
        <f>SUM(L491:L510)</f>
        <v>14527</v>
      </c>
      <c r="M511" s="119">
        <f>SUM(M491:M510)</f>
        <v>31350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4829.1578947368425</v>
      </c>
      <c r="L512" s="126">
        <f>IF($I$4="","",L511/$I$4)</f>
        <v>1001.8620689655172</v>
      </c>
      <c r="M512" s="126">
        <f>IF($I$4="","",M511/$I$4)</f>
        <v>2162.0689655172414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24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1839</v>
      </c>
      <c r="C515" s="84"/>
      <c r="D515" s="84"/>
      <c r="E515" s="84"/>
      <c r="F515" s="84"/>
      <c r="G515" s="84"/>
      <c r="H515" s="85"/>
      <c r="I515" s="86"/>
      <c r="J515" s="87"/>
      <c r="K515" s="87" t="s">
        <v>1846</v>
      </c>
      <c r="L515" s="88"/>
      <c r="M515" s="88"/>
      <c r="N515" s="88"/>
      <c r="O515" s="88"/>
      <c r="P515" s="89">
        <v>180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1845</v>
      </c>
      <c r="C517" s="232"/>
      <c r="D517" s="232"/>
      <c r="E517" s="232"/>
      <c r="F517" s="232"/>
      <c r="G517" s="232"/>
      <c r="H517" s="97" t="s">
        <v>76</v>
      </c>
      <c r="I517" s="98">
        <v>129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2</v>
      </c>
      <c r="B518" s="104"/>
      <c r="C518" s="105" t="s">
        <v>1736</v>
      </c>
      <c r="D518" s="105"/>
      <c r="E518" s="105"/>
      <c r="F518" s="106" t="s">
        <v>1847</v>
      </c>
      <c r="G518" s="107"/>
      <c r="H518" s="108" t="s">
        <v>76</v>
      </c>
      <c r="I518" s="109">
        <v>129</v>
      </c>
      <c r="J518" s="110">
        <v>1971</v>
      </c>
      <c r="K518" s="110">
        <f>IF(I518="","",J518*I518)</f>
        <v>254259</v>
      </c>
      <c r="L518" s="111" t="str">
        <f>IF(A518=1,K518,"")</f>
        <v/>
      </c>
      <c r="M518" s="111">
        <f>IF(A518=2,K518,"")</f>
        <v>254259</v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/>
      <c r="R518" s="102"/>
    </row>
    <row r="519" spans="1:18" ht="27" customHeight="1">
      <c r="A519" s="103">
        <v>2</v>
      </c>
      <c r="B519" s="104"/>
      <c r="C519" s="105" t="s">
        <v>1746</v>
      </c>
      <c r="D519" s="105"/>
      <c r="E519" s="105"/>
      <c r="F519" s="106" t="s">
        <v>1848</v>
      </c>
      <c r="G519" s="107"/>
      <c r="H519" s="108" t="s">
        <v>76</v>
      </c>
      <c r="I519" s="109">
        <v>129</v>
      </c>
      <c r="J519" s="110">
        <v>3416</v>
      </c>
      <c r="K519" s="110">
        <f>IF(I519="","",J519*I519)</f>
        <v>440664</v>
      </c>
      <c r="L519" s="111" t="str">
        <f>IF(A519=1,K519,"")</f>
        <v/>
      </c>
      <c r="M519" s="111">
        <f>IF(A519=2,K519,"")</f>
        <v>440664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/>
      <c r="R519" s="102"/>
    </row>
    <row r="520" spans="1:18" ht="27" customHeight="1">
      <c r="A520" s="103">
        <v>2</v>
      </c>
      <c r="B520" s="104"/>
      <c r="C520" s="105" t="s">
        <v>1739</v>
      </c>
      <c r="D520" s="105"/>
      <c r="E520" s="105"/>
      <c r="F520" s="106" t="s">
        <v>964</v>
      </c>
      <c r="G520" s="107"/>
      <c r="H520" s="108" t="s">
        <v>76</v>
      </c>
      <c r="I520" s="109">
        <v>129</v>
      </c>
      <c r="J520" s="110">
        <v>845</v>
      </c>
      <c r="K520" s="110">
        <f>IF(I520="","",J520*I520)</f>
        <v>109005</v>
      </c>
      <c r="L520" s="111" t="str">
        <f>IF(A520=1,K520,"")</f>
        <v/>
      </c>
      <c r="M520" s="111">
        <f>IF(A520=2,K520,"")</f>
        <v>109005</v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/>
      <c r="R520" s="102"/>
    </row>
    <row r="521" spans="1:18" ht="27" customHeight="1">
      <c r="A521" s="103">
        <v>2</v>
      </c>
      <c r="B521" s="104"/>
      <c r="C521" s="105" t="s">
        <v>1740</v>
      </c>
      <c r="D521" s="105"/>
      <c r="E521" s="105"/>
      <c r="F521" s="113" t="s">
        <v>1639</v>
      </c>
      <c r="G521" s="107"/>
      <c r="H521" s="108" t="s">
        <v>76</v>
      </c>
      <c r="I521" s="109">
        <v>129</v>
      </c>
      <c r="J521" s="110">
        <v>764</v>
      </c>
      <c r="K521" s="110">
        <f>IF(I521="","",J521*I521)</f>
        <v>98556</v>
      </c>
      <c r="L521" s="111" t="str">
        <f>IF(A521=1,K521,"")</f>
        <v/>
      </c>
      <c r="M521" s="111">
        <f>IF(A521=2,K521,"")</f>
        <v>98556</v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/>
      <c r="B522" s="104"/>
      <c r="C522" s="105"/>
      <c r="D522" s="105"/>
      <c r="E522" s="105"/>
      <c r="F522" s="106"/>
      <c r="G522" s="107"/>
      <c r="H522" s="108"/>
      <c r="I522" s="109"/>
      <c r="J522" s="110"/>
      <c r="K522" s="110" t="str">
        <f>IF(I522="","",J522*I522)</f>
        <v/>
      </c>
      <c r="L522" s="111" t="str">
        <f>IF(A522=1,K522,"")</f>
        <v/>
      </c>
      <c r="M522" s="111" t="str">
        <f>IF(A522=2,K522,"")</f>
        <v/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/>
      <c r="B523" s="104"/>
      <c r="C523" s="105"/>
      <c r="D523" s="105"/>
      <c r="E523" s="105"/>
      <c r="F523" s="113"/>
      <c r="G523" s="107"/>
      <c r="H523" s="108"/>
      <c r="I523" s="109"/>
      <c r="J523" s="110"/>
      <c r="K523" s="110" t="str">
        <f>IF(I523="","",J523*I523)</f>
        <v/>
      </c>
      <c r="L523" s="111" t="str">
        <f>IF(A523=1,K523,"")</f>
        <v/>
      </c>
      <c r="M523" s="111" t="str">
        <f>IF(A523=2,K523,"")</f>
        <v/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/>
      <c r="B524" s="104"/>
      <c r="C524" s="105"/>
      <c r="D524" s="105"/>
      <c r="E524" s="105"/>
      <c r="F524" s="114"/>
      <c r="G524" s="107"/>
      <c r="H524" s="108"/>
      <c r="I524" s="109"/>
      <c r="J524" s="110"/>
      <c r="K524" s="110" t="str">
        <f>IF(I524="","",J524*I524)</f>
        <v/>
      </c>
      <c r="L524" s="111" t="str">
        <f>IF(A524=1,K524,"")</f>
        <v/>
      </c>
      <c r="M524" s="111" t="str">
        <f>IF(A524=2,K524,"")</f>
        <v/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/>
      <c r="B525" s="104"/>
      <c r="C525" s="105"/>
      <c r="D525" s="105"/>
      <c r="E525" s="105"/>
      <c r="F525" s="113"/>
      <c r="G525" s="107"/>
      <c r="H525" s="108"/>
      <c r="I525" s="109"/>
      <c r="J525" s="110"/>
      <c r="K525" s="110" t="str">
        <f>IF(I525="","",J525*I525)</f>
        <v/>
      </c>
      <c r="L525" s="111" t="str">
        <f>IF(A525=1,K525,"")</f>
        <v/>
      </c>
      <c r="M525" s="111" t="str">
        <f>IF(A525=2,K525,"")</f>
        <v/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/>
      <c r="B526" s="104"/>
      <c r="C526" s="105"/>
      <c r="D526" s="105"/>
      <c r="E526" s="105"/>
      <c r="F526" s="113"/>
      <c r="G526" s="107"/>
      <c r="H526" s="108"/>
      <c r="I526" s="109"/>
      <c r="J526" s="110"/>
      <c r="K526" s="110" t="str">
        <f>IF(I526="","",J526*I526)</f>
        <v/>
      </c>
      <c r="L526" s="111" t="str">
        <f>IF(A526=1,K526,"")</f>
        <v/>
      </c>
      <c r="M526" s="111" t="str">
        <f>IF(A526=2,K526,"")</f>
        <v/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/>
      <c r="B527" s="104"/>
      <c r="C527" s="105"/>
      <c r="D527" s="105"/>
      <c r="E527" s="105"/>
      <c r="F527" s="113"/>
      <c r="G527" s="107"/>
      <c r="H527" s="108"/>
      <c r="I527" s="109"/>
      <c r="J527" s="110"/>
      <c r="K527" s="110" t="str">
        <f>IF(I527="","",J527*I527)</f>
        <v/>
      </c>
      <c r="L527" s="111" t="str">
        <f>IF(A527=1,K527,"")</f>
        <v/>
      </c>
      <c r="M527" s="111" t="str">
        <f>IF(A527=2,K527,"")</f>
        <v/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/>
      <c r="B528" s="104"/>
      <c r="C528" s="105"/>
      <c r="D528" s="105"/>
      <c r="E528" s="105"/>
      <c r="F528" s="106"/>
      <c r="G528" s="107"/>
      <c r="H528" s="108"/>
      <c r="I528" s="109"/>
      <c r="J528" s="110"/>
      <c r="K528" s="110" t="str">
        <f>IF(I528="","",J528*I528)</f>
        <v/>
      </c>
      <c r="L528" s="111" t="str">
        <f>IF(A528=1,K528,"")</f>
        <v/>
      </c>
      <c r="M528" s="111" t="str">
        <f>IF(A528=2,K528,"")</f>
        <v/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/>
      <c r="B529" s="104"/>
      <c r="C529" s="105"/>
      <c r="D529" s="105"/>
      <c r="E529" s="105"/>
      <c r="F529" s="106"/>
      <c r="G529" s="107"/>
      <c r="H529" s="108"/>
      <c r="I529" s="109"/>
      <c r="J529" s="110"/>
      <c r="K529" s="110" t="str">
        <f>IF(I529="","",J529*I529)</f>
        <v/>
      </c>
      <c r="L529" s="111" t="str">
        <f>IF(A529=1,K529,"")</f>
        <v/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/>
      <c r="B530" s="104"/>
      <c r="C530" s="105"/>
      <c r="D530" s="105"/>
      <c r="E530" s="105"/>
      <c r="F530" s="106"/>
      <c r="G530" s="107"/>
      <c r="H530" s="108"/>
      <c r="I530" s="109"/>
      <c r="J530" s="110"/>
      <c r="K530" s="110" t="str">
        <f>IF(I530="","",J530*I530)</f>
        <v/>
      </c>
      <c r="L530" s="111" t="str">
        <f>IF(A530=1,K530,"")</f>
        <v/>
      </c>
      <c r="M530" s="111" t="str">
        <f>IF(A530=2,K530,"")</f>
        <v/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/>
      <c r="B531" s="104"/>
      <c r="C531" s="105"/>
      <c r="D531" s="105"/>
      <c r="E531" s="105"/>
      <c r="F531" s="106"/>
      <c r="G531" s="107"/>
      <c r="H531" s="108"/>
      <c r="I531" s="109"/>
      <c r="J531" s="110"/>
      <c r="K531" s="110" t="str">
        <f>IF(I531="","",J531*I531)</f>
        <v/>
      </c>
      <c r="L531" s="111" t="str">
        <f>IF(A531=1,K531,"")</f>
        <v/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/>
      <c r="B532" s="104"/>
      <c r="C532" s="105"/>
      <c r="D532" s="105"/>
      <c r="E532" s="105"/>
      <c r="F532" s="114"/>
      <c r="G532" s="107"/>
      <c r="H532" s="108"/>
      <c r="I532" s="109"/>
      <c r="J532" s="110"/>
      <c r="K532" s="110" t="str">
        <f>IF(I532="","",J532*I532)</f>
        <v/>
      </c>
      <c r="L532" s="111" t="str">
        <f>IF(A532=1,K532,"")</f>
        <v/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/>
      <c r="B533" s="104"/>
      <c r="C533" s="105"/>
      <c r="D533" s="105"/>
      <c r="E533" s="105"/>
      <c r="F533" s="114"/>
      <c r="G533" s="107"/>
      <c r="H533" s="108"/>
      <c r="I533" s="109"/>
      <c r="J533" s="110"/>
      <c r="K533" s="110" t="str">
        <f>IF(I533="","",J533*I533)</f>
        <v/>
      </c>
      <c r="L533" s="111" t="str">
        <f>IF(A533=1,K533,"")</f>
        <v/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/>
      <c r="R533" s="115"/>
    </row>
    <row r="534" spans="1:18" ht="27" customHeight="1">
      <c r="A534" s="103"/>
      <c r="B534" s="104"/>
      <c r="C534" s="105"/>
      <c r="D534" s="105"/>
      <c r="E534" s="105"/>
      <c r="F534" s="113"/>
      <c r="G534" s="107"/>
      <c r="H534" s="108"/>
      <c r="I534" s="109"/>
      <c r="J534" s="110"/>
      <c r="K534" s="110" t="str">
        <f>IF(I534="","",J534*I534)</f>
        <v/>
      </c>
      <c r="L534" s="111" t="str">
        <f>IF(A534=1,K534,"")</f>
        <v/>
      </c>
      <c r="M534" s="111" t="str">
        <f>IF(A534=2,K534,"")</f>
        <v/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/>
      <c r="B536" s="104"/>
      <c r="C536" s="105"/>
      <c r="D536" s="105"/>
      <c r="E536" s="105"/>
      <c r="F536" s="114"/>
      <c r="G536" s="107"/>
      <c r="H536" s="108"/>
      <c r="I536" s="109"/>
      <c r="J536" s="110"/>
      <c r="K536" s="110" t="str">
        <f>IF(I536="","",J536*I536)</f>
        <v/>
      </c>
      <c r="L536" s="111" t="str">
        <f>IF(A536=1,K536,"")</f>
        <v/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902484</v>
      </c>
      <c r="L538" s="119">
        <f>SUM(L518:L537)</f>
        <v>0</v>
      </c>
      <c r="M538" s="119">
        <f>SUM(M518:M537)</f>
        <v>902484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6996</v>
      </c>
      <c r="L539" s="126">
        <f>IF($I$4="","",L538/$I$4)</f>
        <v>0</v>
      </c>
      <c r="M539" s="126">
        <f>IF($I$4="","",M538/$I$4)</f>
        <v>62240.275862068964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imeMode="hiragana" allowBlank="1" showInputMessage="1" showErrorMessage="1" sqref="H2:H3 C2:G2 B538:C540 B457:B463 C5:F24 C29:G29 D81:H81 D54:H54 B25:B31 C56:G56 B1:B4 H488:H489 D540:H540 C83:G83 H515:H516 Q2:Q27 H29:H30 B52:B58 D27:H27 B79:B85 C110:G110 H56:H57 D108:H108 C137:G137 C59:F78 C32:F51 D135:H135 B133:B139 C164:G164 B106:B112 H110:H111 D162:H162 B160:B166 C191:G191 C113:F132 H137:H138 D189:H189 B187:B193 C218:G218 C140:F159 H164:H165 D216:H216 C245:G245 C167:F186 Q110:Q135 D243:H243 B241:B247 C272:G272 B214:B220 H218:H219 D270:H270 C299:G299 C221:F240 Q218:Q243 H245:H246 B268:B274 D297:H297 B295:B301 C326:G326 H272:H273 D324:H324 C353:G353 C275:F294 C248:F267 D351:H351 B349:B355 C380:G380 B322:B328 H326:H327 D378:H378 C407:G407 C329:F348 Q326:Q351 D405:H405 B403:B409 C434:G434 B376:B382 H380:H381 D432:H432 C461:G461 C383:F402 Q380:Q405 D459:H459 B484:B490 C488:G488 B430:B436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FB5EB2A8-0C58-43A9-9EBF-40B5E39D5EEF}"/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5651AE0F-4B8D-49A9-8457-B99EADC29662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919048FB-0CCF-4BC5-B617-322E73BCE91E}">
      <formula1>単位</formula1>
    </dataValidation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D2A47CCF-9191-4359-A444-7B68B52DF291}"/>
    <dataValidation imeMode="disabled" allowBlank="1" showInputMessage="1" showErrorMessage="1" sqref="A538:A540 A430:A435 A403:A408 A457:A462 A1:A3 A484:A489 A25:A30 A52:A57 A79:A84 A106:A111 A133:A138 A160:A165 A187:A192 A214:A219 A241:A246 A268:A273 A295:A300 A322:A327 A349:A354 A376:A381 A511:A516" xr:uid="{7B87FB72-B402-4EE8-8EEA-DF6155125BC6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67400EA4-C0FB-4035-AFA7-E8203A4540BD}">
      <formula1>1</formula1>
      <formula2>6</formula2>
    </dataValidation>
    <dataValidation allowBlank="1" sqref="B5:B24 B464:B483 B491:B510 B32:B51 B59:B78 B86:B105 B113:B132 B140:B159 B167:B186 B194:B213 B221:B240 B248:B267 B275:B294 B302:B321 B329:B348 B356:B375 B383:B402 B410:B429 B437:B456 B518:B537" xr:uid="{3704837B-B105-46D0-B0D4-13839A431B08}"/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A102696E-BE62-4CD0-BBB5-5B94D72E96CF}">
      <formula1>1</formula1>
      <formula2>5</formula2>
    </dataValidation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F6786-00D2-4010-8DA0-F06409FD8B05}">
  <sheetPr>
    <pageSetUpPr fitToPage="1"/>
  </sheetPr>
  <dimension ref="A1:R432"/>
  <sheetViews>
    <sheetView zoomScaleNormal="100" workbookViewId="0">
      <selection activeCell="B2" sqref="B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24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1849</v>
      </c>
      <c r="C2" s="84"/>
      <c r="D2" s="84"/>
      <c r="E2" s="84"/>
      <c r="F2" s="84"/>
      <c r="G2" s="84"/>
      <c r="H2" s="85"/>
      <c r="I2" s="86"/>
      <c r="J2" s="87"/>
      <c r="K2" s="87" t="s">
        <v>1851</v>
      </c>
      <c r="L2" s="88"/>
      <c r="M2" s="88"/>
      <c r="N2" s="88"/>
      <c r="O2" s="88"/>
      <c r="P2" s="89">
        <v>181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1850</v>
      </c>
      <c r="C4" s="232"/>
      <c r="D4" s="232"/>
      <c r="E4" s="232"/>
      <c r="F4" s="232"/>
      <c r="G4" s="232"/>
      <c r="H4" s="97" t="s">
        <v>76</v>
      </c>
      <c r="I4" s="98">
        <v>8.1999999999999993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2</v>
      </c>
      <c r="B5" s="104"/>
      <c r="C5" s="105" t="s">
        <v>1736</v>
      </c>
      <c r="D5" s="105"/>
      <c r="E5" s="105"/>
      <c r="F5" s="106"/>
      <c r="G5" s="107"/>
      <c r="H5" s="108" t="s">
        <v>76</v>
      </c>
      <c r="I5" s="109">
        <v>8.1999999999999993</v>
      </c>
      <c r="J5" s="110">
        <v>1600</v>
      </c>
      <c r="K5" s="110">
        <f>IF(I5="","",J5*I5)</f>
        <v>13119.999999999998</v>
      </c>
      <c r="L5" s="111" t="str">
        <f>IF(A5=1,K5,"")</f>
        <v/>
      </c>
      <c r="M5" s="111">
        <f>IF(A5=2,K5,"")</f>
        <v>13119.999999999998</v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/>
      <c r="R5" s="102"/>
    </row>
    <row r="6" spans="1:18" ht="27" customHeight="1">
      <c r="A6" s="103">
        <v>2</v>
      </c>
      <c r="B6" s="104"/>
      <c r="C6" s="105" t="s">
        <v>1754</v>
      </c>
      <c r="D6" s="105"/>
      <c r="E6" s="105"/>
      <c r="F6" s="106"/>
      <c r="G6" s="107"/>
      <c r="H6" s="108" t="s">
        <v>76</v>
      </c>
      <c r="I6" s="109">
        <v>8.1999999999999993</v>
      </c>
      <c r="J6" s="110">
        <v>1000</v>
      </c>
      <c r="K6" s="110">
        <f>IF(I6="","",J6*I6)</f>
        <v>8200</v>
      </c>
      <c r="L6" s="111" t="str">
        <f>IF(A6=1,K6,"")</f>
        <v/>
      </c>
      <c r="M6" s="111">
        <f>IF(A6=2,K6,"")</f>
        <v>8200</v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/>
      <c r="R6" s="102"/>
    </row>
    <row r="7" spans="1:18" ht="27" customHeight="1">
      <c r="A7" s="103"/>
      <c r="B7" s="104"/>
      <c r="C7" s="105"/>
      <c r="D7" s="105"/>
      <c r="E7" s="105"/>
      <c r="F7" s="106"/>
      <c r="G7" s="107"/>
      <c r="H7" s="108"/>
      <c r="I7" s="109"/>
      <c r="J7" s="110"/>
      <c r="K7" s="110" t="str">
        <f>IF(I7="","",J7*I7)</f>
        <v/>
      </c>
      <c r="L7" s="111" t="str">
        <f>IF(A7=1,K7,"")</f>
        <v/>
      </c>
      <c r="M7" s="111" t="str">
        <f>IF(A7=2,K7,"")</f>
        <v/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/>
      <c r="R7" s="102"/>
    </row>
    <row r="8" spans="1:18" ht="27" customHeight="1">
      <c r="A8" s="103"/>
      <c r="B8" s="104"/>
      <c r="C8" s="105"/>
      <c r="D8" s="105"/>
      <c r="E8" s="105"/>
      <c r="F8" s="113"/>
      <c r="G8" s="107"/>
      <c r="H8" s="108"/>
      <c r="I8" s="109"/>
      <c r="J8" s="110"/>
      <c r="K8" s="110" t="str">
        <f>IF(I8="","",J8*I8)</f>
        <v/>
      </c>
      <c r="L8" s="111" t="str">
        <f>IF(A8=1,K8,"")</f>
        <v/>
      </c>
      <c r="M8" s="111" t="str">
        <f>IF(A8=2,K8,"")</f>
        <v/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/>
      <c r="B9" s="104"/>
      <c r="C9" s="105"/>
      <c r="D9" s="105"/>
      <c r="E9" s="105"/>
      <c r="F9" s="106"/>
      <c r="G9" s="107"/>
      <c r="H9" s="108"/>
      <c r="I9" s="109"/>
      <c r="J9" s="110"/>
      <c r="K9" s="110" t="str">
        <f>IF(I9="","",J9*I9)</f>
        <v/>
      </c>
      <c r="L9" s="111" t="str">
        <f>IF(A9=1,K9,"")</f>
        <v/>
      </c>
      <c r="M9" s="111" t="str">
        <f>IF(A9=2,K9,"")</f>
        <v/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/>
      <c r="B10" s="104"/>
      <c r="C10" s="105"/>
      <c r="D10" s="105"/>
      <c r="E10" s="105"/>
      <c r="F10" s="113"/>
      <c r="G10" s="107"/>
      <c r="H10" s="108"/>
      <c r="I10" s="109"/>
      <c r="J10" s="110"/>
      <c r="K10" s="110" t="str">
        <f>IF(I10="","",J10*I10)</f>
        <v/>
      </c>
      <c r="L10" s="111" t="str">
        <f>IF(A10=1,K10,"")</f>
        <v/>
      </c>
      <c r="M10" s="111" t="str">
        <f>IF(A10=2,K10,"")</f>
        <v/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/>
      <c r="B11" s="104"/>
      <c r="C11" s="105"/>
      <c r="D11" s="105"/>
      <c r="E11" s="105"/>
      <c r="F11" s="114"/>
      <c r="G11" s="107"/>
      <c r="H11" s="108"/>
      <c r="I11" s="109"/>
      <c r="J11" s="110"/>
      <c r="K11" s="110" t="str">
        <f>IF(I11="","",J11*I11)</f>
        <v/>
      </c>
      <c r="L11" s="111" t="str">
        <f>IF(A11=1,K11,"")</f>
        <v/>
      </c>
      <c r="M11" s="111" t="str">
        <f>IF(A11=2,K11,"")</f>
        <v/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/>
      <c r="B12" s="104"/>
      <c r="C12" s="105"/>
      <c r="D12" s="105"/>
      <c r="E12" s="105"/>
      <c r="F12" s="113"/>
      <c r="G12" s="107"/>
      <c r="H12" s="108"/>
      <c r="I12" s="109"/>
      <c r="J12" s="110"/>
      <c r="K12" s="110" t="str">
        <f>IF(I12="","",J12*I12)</f>
        <v/>
      </c>
      <c r="L12" s="111" t="str">
        <f>IF(A12=1,K12,"")</f>
        <v/>
      </c>
      <c r="M12" s="111" t="str">
        <f>IF(A12=2,K12,"")</f>
        <v/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/>
      <c r="B14" s="104"/>
      <c r="C14" s="105"/>
      <c r="D14" s="105"/>
      <c r="E14" s="105"/>
      <c r="F14" s="113"/>
      <c r="G14" s="107"/>
      <c r="H14" s="108"/>
      <c r="I14" s="109"/>
      <c r="J14" s="110"/>
      <c r="K14" s="110" t="str">
        <f>IF(I14="","",J14*I14)</f>
        <v/>
      </c>
      <c r="L14" s="111" t="str">
        <f>IF(A14=1,K14,"")</f>
        <v/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/>
      <c r="B15" s="104"/>
      <c r="C15" s="105"/>
      <c r="D15" s="105"/>
      <c r="E15" s="105"/>
      <c r="F15" s="106"/>
      <c r="G15" s="107"/>
      <c r="H15" s="108"/>
      <c r="I15" s="109"/>
      <c r="J15" s="110"/>
      <c r="K15" s="110" t="str">
        <f>IF(I15="","",J15*I15)</f>
        <v/>
      </c>
      <c r="L15" s="111" t="str">
        <f>IF(A15=1,K15,"")</f>
        <v/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/>
      <c r="B16" s="104"/>
      <c r="C16" s="105"/>
      <c r="D16" s="105"/>
      <c r="E16" s="105"/>
      <c r="F16" s="106"/>
      <c r="G16" s="107"/>
      <c r="H16" s="108"/>
      <c r="I16" s="109"/>
      <c r="J16" s="110"/>
      <c r="K16" s="110" t="str">
        <f>IF(I16="","",J16*I16)</f>
        <v/>
      </c>
      <c r="L16" s="111" t="str">
        <f>IF(A16=1,K16,"")</f>
        <v/>
      </c>
      <c r="M16" s="111" t="str">
        <f>IF(A16=2,K16,"")</f>
        <v/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/>
      <c r="B17" s="104"/>
      <c r="C17" s="105"/>
      <c r="D17" s="105"/>
      <c r="E17" s="105"/>
      <c r="F17" s="106"/>
      <c r="G17" s="107"/>
      <c r="H17" s="108"/>
      <c r="I17" s="109"/>
      <c r="J17" s="110"/>
      <c r="K17" s="110" t="str">
        <f>IF(I17="","",J17*I17)</f>
        <v/>
      </c>
      <c r="L17" s="111" t="str">
        <f>IF(A17=1,K17,"")</f>
        <v/>
      </c>
      <c r="M17" s="111" t="str">
        <f>IF(A17=2,K17,"")</f>
        <v/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/>
      <c r="B18" s="104"/>
      <c r="C18" s="105"/>
      <c r="D18" s="105"/>
      <c r="E18" s="105"/>
      <c r="F18" s="106"/>
      <c r="G18" s="107"/>
      <c r="H18" s="108"/>
      <c r="I18" s="109"/>
      <c r="J18" s="110"/>
      <c r="K18" s="110" t="str">
        <f>IF(I18="","",J18*I18)</f>
        <v/>
      </c>
      <c r="L18" s="111" t="str">
        <f>IF(A18=1,K18,"")</f>
        <v/>
      </c>
      <c r="M18" s="111" t="str">
        <f>IF(A18=2,K18,"")</f>
        <v/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/>
      <c r="B19" s="104"/>
      <c r="C19" s="105"/>
      <c r="D19" s="105"/>
      <c r="E19" s="105"/>
      <c r="F19" s="114"/>
      <c r="G19" s="107"/>
      <c r="H19" s="108"/>
      <c r="I19" s="109"/>
      <c r="J19" s="110"/>
      <c r="K19" s="110" t="str">
        <f>IF(I19="","",J19*I19)</f>
        <v/>
      </c>
      <c r="L19" s="111" t="str">
        <f>IF(A19=1,K19,"")</f>
        <v/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/>
      <c r="B20" s="104"/>
      <c r="C20" s="105"/>
      <c r="D20" s="105"/>
      <c r="E20" s="105"/>
      <c r="F20" s="114"/>
      <c r="G20" s="107"/>
      <c r="H20" s="108"/>
      <c r="I20" s="109"/>
      <c r="J20" s="110"/>
      <c r="K20" s="110" t="str">
        <f>IF(I20="","",J20*I20)</f>
        <v/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/>
      <c r="B21" s="104"/>
      <c r="C21" s="105"/>
      <c r="D21" s="105"/>
      <c r="E21" s="105"/>
      <c r="F21" s="113"/>
      <c r="G21" s="107"/>
      <c r="H21" s="108"/>
      <c r="I21" s="109"/>
      <c r="J21" s="110"/>
      <c r="K21" s="110" t="str">
        <f>IF(I21="","",J21*I21)</f>
        <v/>
      </c>
      <c r="L21" s="111" t="str">
        <f>IF(A21=1,K21,"")</f>
        <v/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21320</v>
      </c>
      <c r="L25" s="119">
        <f>SUM(L5:L24)</f>
        <v>0</v>
      </c>
      <c r="M25" s="119">
        <f>SUM(M5:M24)</f>
        <v>21320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2600</v>
      </c>
      <c r="L26" s="126">
        <f>IF($I$4="","",L25/$I$4)</f>
        <v>0</v>
      </c>
      <c r="M26" s="126">
        <f>IF($I$4="","",M25/$I$4)</f>
        <v>2600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24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1849</v>
      </c>
      <c r="C29" s="84"/>
      <c r="D29" s="84"/>
      <c r="E29" s="84"/>
      <c r="F29" s="84"/>
      <c r="G29" s="84"/>
      <c r="H29" s="85"/>
      <c r="I29" s="86"/>
      <c r="J29" s="87"/>
      <c r="K29" s="87" t="s">
        <v>1852</v>
      </c>
      <c r="L29" s="88"/>
      <c r="M29" s="88"/>
      <c r="N29" s="88"/>
      <c r="O29" s="88"/>
      <c r="P29" s="89">
        <v>182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1808</v>
      </c>
      <c r="C31" s="232"/>
      <c r="D31" s="232"/>
      <c r="E31" s="232"/>
      <c r="F31" s="232"/>
      <c r="G31" s="232"/>
      <c r="H31" s="97" t="s">
        <v>110</v>
      </c>
      <c r="I31" s="98">
        <v>4.8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2</v>
      </c>
      <c r="B32" s="104"/>
      <c r="C32" s="105" t="s">
        <v>1189</v>
      </c>
      <c r="D32" s="105"/>
      <c r="E32" s="105"/>
      <c r="F32" s="106" t="s">
        <v>1274</v>
      </c>
      <c r="G32" s="107"/>
      <c r="H32" s="108" t="s">
        <v>76</v>
      </c>
      <c r="I32" s="109">
        <v>1.67</v>
      </c>
      <c r="J32" s="110">
        <v>650</v>
      </c>
      <c r="K32" s="110">
        <f>IF(I32="","",J32*I32)</f>
        <v>1085.5</v>
      </c>
      <c r="L32" s="111" t="str">
        <f>IF(A32=1,K32,"")</f>
        <v/>
      </c>
      <c r="M32" s="111">
        <f>IF(A32=2,K32,"")</f>
        <v>1085.5</v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/>
      <c r="R32" s="102"/>
    </row>
    <row r="33" spans="1:18" ht="27" customHeight="1">
      <c r="A33" s="103">
        <v>2</v>
      </c>
      <c r="B33" s="104"/>
      <c r="C33" s="105" t="s">
        <v>935</v>
      </c>
      <c r="D33" s="105"/>
      <c r="E33" s="105"/>
      <c r="F33" s="106"/>
      <c r="G33" s="107"/>
      <c r="H33" s="108" t="s">
        <v>76</v>
      </c>
      <c r="I33" s="109">
        <v>0.76</v>
      </c>
      <c r="J33" s="110">
        <v>0</v>
      </c>
      <c r="K33" s="110">
        <f>IF(I33="","",J33*I33)</f>
        <v>0</v>
      </c>
      <c r="L33" s="111" t="str">
        <f>IF(A33=1,K33,"")</f>
        <v/>
      </c>
      <c r="M33" s="111">
        <f>IF(A33=2,K33,"")</f>
        <v>0</v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 t="s">
        <v>948</v>
      </c>
      <c r="R33" s="102"/>
    </row>
    <row r="34" spans="1:18" ht="27" customHeight="1">
      <c r="A34" s="103">
        <v>2</v>
      </c>
      <c r="B34" s="104"/>
      <c r="C34" s="105" t="s">
        <v>1760</v>
      </c>
      <c r="D34" s="105"/>
      <c r="E34" s="105"/>
      <c r="F34" s="106"/>
      <c r="G34" s="107"/>
      <c r="H34" s="108" t="s">
        <v>68</v>
      </c>
      <c r="I34" s="109">
        <v>0.18</v>
      </c>
      <c r="J34" s="110">
        <v>15000</v>
      </c>
      <c r="K34" s="110">
        <f>IF(I34="","",J34*I34)</f>
        <v>2700</v>
      </c>
      <c r="L34" s="111" t="str">
        <f>IF(A34=1,K34,"")</f>
        <v/>
      </c>
      <c r="M34" s="111">
        <f>IF(A34=2,K34,"")</f>
        <v>2700</v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>
        <v>2</v>
      </c>
      <c r="B35" s="104"/>
      <c r="C35" s="105" t="s">
        <v>1469</v>
      </c>
      <c r="D35" s="105"/>
      <c r="E35" s="105"/>
      <c r="F35" s="113"/>
      <c r="G35" s="107"/>
      <c r="H35" s="108" t="s">
        <v>68</v>
      </c>
      <c r="I35" s="109">
        <v>0.03</v>
      </c>
      <c r="J35" s="110">
        <v>20000</v>
      </c>
      <c r="K35" s="110">
        <f>IF(I35="","",J35*I35)</f>
        <v>600</v>
      </c>
      <c r="L35" s="111" t="str">
        <f>IF(A35=1,K35,"")</f>
        <v/>
      </c>
      <c r="M35" s="111">
        <f>IF(A35=2,K35,"")</f>
        <v>600</v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>
        <v>2</v>
      </c>
      <c r="B36" s="104"/>
      <c r="C36" s="105" t="s">
        <v>1761</v>
      </c>
      <c r="D36" s="105"/>
      <c r="E36" s="105"/>
      <c r="F36" s="106"/>
      <c r="G36" s="107"/>
      <c r="H36" s="108" t="s">
        <v>110</v>
      </c>
      <c r="I36" s="109">
        <v>4.8</v>
      </c>
      <c r="J36" s="110">
        <v>1600</v>
      </c>
      <c r="K36" s="110">
        <f>IF(I36="","",J36*I36)</f>
        <v>7680</v>
      </c>
      <c r="L36" s="111" t="str">
        <f>IF(A36=1,K36,"")</f>
        <v/>
      </c>
      <c r="M36" s="111">
        <f>IF(A36=2,K36,"")</f>
        <v>7680</v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>
        <v>1</v>
      </c>
      <c r="B37" s="104"/>
      <c r="C37" s="105" t="s">
        <v>1812</v>
      </c>
      <c r="D37" s="105"/>
      <c r="E37" s="105"/>
      <c r="F37" s="113"/>
      <c r="G37" s="107"/>
      <c r="H37" s="108" t="s">
        <v>643</v>
      </c>
      <c r="I37" s="109">
        <v>7.02</v>
      </c>
      <c r="J37" s="110">
        <v>1410</v>
      </c>
      <c r="K37" s="110">
        <f>IF(I37="","",J37*I37)</f>
        <v>9898.1999999999989</v>
      </c>
      <c r="L37" s="111">
        <f>IF(A37=1,K37,"")</f>
        <v>9898.1999999999989</v>
      </c>
      <c r="M37" s="111" t="str">
        <f>IF(A37=2,K37,"")</f>
        <v/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 t="s">
        <v>1815</v>
      </c>
      <c r="R37" s="82"/>
    </row>
    <row r="38" spans="1:18" ht="27" customHeight="1">
      <c r="A38" s="103">
        <v>1</v>
      </c>
      <c r="B38" s="104"/>
      <c r="C38" s="105" t="s">
        <v>936</v>
      </c>
      <c r="D38" s="105"/>
      <c r="E38" s="105"/>
      <c r="F38" s="114"/>
      <c r="G38" s="107"/>
      <c r="H38" s="108" t="s">
        <v>68</v>
      </c>
      <c r="I38" s="109">
        <v>0.18</v>
      </c>
      <c r="J38" s="110">
        <v>20800</v>
      </c>
      <c r="K38" s="110">
        <f>IF(I38="","",J38*I38)</f>
        <v>3744</v>
      </c>
      <c r="L38" s="111">
        <f>IF(A38=1,K38,"")</f>
        <v>3744</v>
      </c>
      <c r="M38" s="111" t="str">
        <f>IF(A38=2,K38,"")</f>
        <v/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 t="s">
        <v>949</v>
      </c>
      <c r="R38" s="82"/>
    </row>
    <row r="39" spans="1:18" ht="27" customHeight="1">
      <c r="A39" s="103">
        <v>1</v>
      </c>
      <c r="B39" s="104"/>
      <c r="C39" s="105" t="s">
        <v>1814</v>
      </c>
      <c r="D39" s="105"/>
      <c r="E39" s="105"/>
      <c r="F39" s="113"/>
      <c r="G39" s="107"/>
      <c r="H39" s="108" t="s">
        <v>643</v>
      </c>
      <c r="I39" s="109">
        <v>0.78</v>
      </c>
      <c r="J39" s="110">
        <v>1860</v>
      </c>
      <c r="K39" s="110">
        <f>IF(I39="","",J39*I39)</f>
        <v>1450.8</v>
      </c>
      <c r="L39" s="111">
        <f>IF(A39=1,K39,"")</f>
        <v>1450.8</v>
      </c>
      <c r="M39" s="111" t="str">
        <f>IF(A39=2,K39,"")</f>
        <v/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 t="s">
        <v>1816</v>
      </c>
      <c r="R39" s="82"/>
    </row>
    <row r="40" spans="1:18" ht="27" customHeight="1">
      <c r="A40" s="103">
        <v>1</v>
      </c>
      <c r="B40" s="104"/>
      <c r="C40" s="105" t="s">
        <v>352</v>
      </c>
      <c r="D40" s="105"/>
      <c r="E40" s="105"/>
      <c r="F40" s="113"/>
      <c r="G40" s="107"/>
      <c r="H40" s="108" t="s">
        <v>68</v>
      </c>
      <c r="I40" s="109">
        <v>0.2</v>
      </c>
      <c r="J40" s="110">
        <v>1900</v>
      </c>
      <c r="K40" s="110">
        <f>IF(I40="","",J40*I40)</f>
        <v>380</v>
      </c>
      <c r="L40" s="111">
        <f>IF(A40=1,K40,"")</f>
        <v>380</v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 t="s">
        <v>855</v>
      </c>
      <c r="R40" s="82"/>
    </row>
    <row r="41" spans="1:18" ht="27" customHeight="1">
      <c r="A41" s="103"/>
      <c r="B41" s="104"/>
      <c r="C41" s="105"/>
      <c r="D41" s="105"/>
      <c r="E41" s="105"/>
      <c r="F41" s="113"/>
      <c r="G41" s="107"/>
      <c r="H41" s="108"/>
      <c r="I41" s="109"/>
      <c r="J41" s="110"/>
      <c r="K41" s="110" t="str">
        <f>IF(I41="","",J41*I41)</f>
        <v/>
      </c>
      <c r="L41" s="111" t="str">
        <f>IF(A41=1,K41,"")</f>
        <v/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>
        <v>2</v>
      </c>
      <c r="B42" s="104"/>
      <c r="C42" s="105" t="s">
        <v>941</v>
      </c>
      <c r="D42" s="105"/>
      <c r="E42" s="105"/>
      <c r="F42" s="106"/>
      <c r="G42" s="107"/>
      <c r="H42" s="108" t="s">
        <v>947</v>
      </c>
      <c r="I42" s="109">
        <v>0.08</v>
      </c>
      <c r="J42" s="110">
        <v>16246</v>
      </c>
      <c r="K42" s="110">
        <f>IF(I42="","",J42*I42)</f>
        <v>1299.68</v>
      </c>
      <c r="L42" s="111" t="str">
        <f>IF(A42=1,K42,"")</f>
        <v/>
      </c>
      <c r="M42" s="111">
        <f>IF(A42=2,K42,"")</f>
        <v>1299.68</v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28838.179999999997</v>
      </c>
      <c r="L52" s="119">
        <f>SUM(L32:L51)</f>
        <v>15472.999999999998</v>
      </c>
      <c r="M52" s="119">
        <f>SUM(M32:M51)</f>
        <v>13365.18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6007.9541666666664</v>
      </c>
      <c r="L53" s="126">
        <f>IF($I$4="","",L52/$I$4)</f>
        <v>1886.9512195121952</v>
      </c>
      <c r="M53" s="126">
        <f>IF($I$4="","",M52/$I$4)</f>
        <v>1629.9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24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1853</v>
      </c>
      <c r="C56" s="84"/>
      <c r="D56" s="84"/>
      <c r="E56" s="84"/>
      <c r="F56" s="84"/>
      <c r="G56" s="84"/>
      <c r="H56" s="85"/>
      <c r="I56" s="86"/>
      <c r="J56" s="87"/>
      <c r="K56" s="87" t="s">
        <v>1855</v>
      </c>
      <c r="L56" s="88"/>
      <c r="M56" s="88"/>
      <c r="N56" s="88"/>
      <c r="O56" s="88"/>
      <c r="P56" s="89">
        <v>183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1854</v>
      </c>
      <c r="C58" s="232"/>
      <c r="D58" s="232"/>
      <c r="E58" s="232"/>
      <c r="F58" s="232"/>
      <c r="G58" s="232"/>
      <c r="H58" s="97" t="s">
        <v>110</v>
      </c>
      <c r="I58" s="98">
        <v>70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/>
      <c r="B59" s="104"/>
      <c r="C59" s="105"/>
      <c r="D59" s="105"/>
      <c r="E59" s="105"/>
      <c r="F59" s="106"/>
      <c r="G59" s="107"/>
      <c r="H59" s="108"/>
      <c r="I59" s="109"/>
      <c r="J59" s="110"/>
      <c r="K59" s="110" t="str">
        <f>IF(I59="","",J59*I59)</f>
        <v/>
      </c>
      <c r="L59" s="111" t="str">
        <f>IF(A59=1,K59,"")</f>
        <v/>
      </c>
      <c r="M59" s="111" t="str">
        <f>IF(A59=2,K59,"")</f>
        <v/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/>
      <c r="R59" s="102"/>
    </row>
    <row r="60" spans="1:18" ht="27" customHeight="1">
      <c r="A60" s="103">
        <v>2</v>
      </c>
      <c r="B60" s="104"/>
      <c r="C60" s="105" t="s">
        <v>798</v>
      </c>
      <c r="D60" s="105"/>
      <c r="E60" s="105"/>
      <c r="F60" s="106"/>
      <c r="G60" s="107">
        <v>18</v>
      </c>
      <c r="H60" s="108" t="s">
        <v>791</v>
      </c>
      <c r="I60" s="109">
        <v>1</v>
      </c>
      <c r="J60" s="110">
        <v>20000</v>
      </c>
      <c r="K60" s="110">
        <f>IF(I60="","",J60*I60)</f>
        <v>20000</v>
      </c>
      <c r="L60" s="111" t="str">
        <f>IF(A60=1,K60,"")</f>
        <v/>
      </c>
      <c r="M60" s="111">
        <f>IF(A60=2,K60,"")</f>
        <v>20000</v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/>
      <c r="R60" s="102"/>
    </row>
    <row r="61" spans="1:18" ht="27" customHeight="1">
      <c r="A61" s="103">
        <v>2</v>
      </c>
      <c r="B61" s="104"/>
      <c r="C61" s="105" t="s">
        <v>789</v>
      </c>
      <c r="D61" s="105"/>
      <c r="E61" s="105"/>
      <c r="F61" s="106">
        <v>-2</v>
      </c>
      <c r="G61" s="107">
        <v>5.8</v>
      </c>
      <c r="H61" s="108" t="s">
        <v>791</v>
      </c>
      <c r="I61" s="109">
        <v>1</v>
      </c>
      <c r="J61" s="110">
        <v>10000</v>
      </c>
      <c r="K61" s="110">
        <f>IF(I61="","",J61*I61)</f>
        <v>10000</v>
      </c>
      <c r="L61" s="111" t="str">
        <f>IF(A61=1,K61,"")</f>
        <v/>
      </c>
      <c r="M61" s="111">
        <f>IF(A61=2,K61,"")</f>
        <v>10000</v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/>
      <c r="R61" s="102"/>
    </row>
    <row r="62" spans="1:18" ht="27" customHeight="1">
      <c r="A62" s="103">
        <v>2</v>
      </c>
      <c r="B62" s="104"/>
      <c r="C62" s="105" t="s">
        <v>784</v>
      </c>
      <c r="D62" s="105"/>
      <c r="E62" s="105"/>
      <c r="F62" s="113"/>
      <c r="G62" s="107"/>
      <c r="H62" s="108" t="s">
        <v>750</v>
      </c>
      <c r="I62" s="109">
        <v>1</v>
      </c>
      <c r="J62" s="110">
        <v>29640</v>
      </c>
      <c r="K62" s="110">
        <f>IF(I62="","",J62*I62)</f>
        <v>29640</v>
      </c>
      <c r="L62" s="111" t="str">
        <f>IF(A62=1,K62,"")</f>
        <v/>
      </c>
      <c r="M62" s="111">
        <f>IF(A62=2,K62,"")</f>
        <v>29640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2</v>
      </c>
      <c r="B63" s="104"/>
      <c r="C63" s="105" t="s">
        <v>785</v>
      </c>
      <c r="D63" s="105"/>
      <c r="E63" s="105"/>
      <c r="F63" s="106"/>
      <c r="G63" s="107"/>
      <c r="H63" s="108" t="s">
        <v>750</v>
      </c>
      <c r="I63" s="109">
        <v>2</v>
      </c>
      <c r="J63" s="110">
        <v>26150</v>
      </c>
      <c r="K63" s="110">
        <f>IF(I63="","",J63*I63)</f>
        <v>52300</v>
      </c>
      <c r="L63" s="111" t="str">
        <f>IF(A63=1,K63,"")</f>
        <v/>
      </c>
      <c r="M63" s="111">
        <f>IF(A63=2,K63,"")</f>
        <v>52300</v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>
        <v>2</v>
      </c>
      <c r="B64" s="104"/>
      <c r="C64" s="105" t="s">
        <v>786</v>
      </c>
      <c r="D64" s="105"/>
      <c r="E64" s="105"/>
      <c r="F64" s="113"/>
      <c r="G64" s="107"/>
      <c r="H64" s="108" t="s">
        <v>793</v>
      </c>
      <c r="I64" s="109">
        <v>95.2</v>
      </c>
      <c r="J64" s="110">
        <v>155</v>
      </c>
      <c r="K64" s="110">
        <f>IF(I64="","",J64*I64)</f>
        <v>14756</v>
      </c>
      <c r="L64" s="111" t="str">
        <f>IF(A64=1,K64,"")</f>
        <v/>
      </c>
      <c r="M64" s="111">
        <f>IF(A64=2,K64,"")</f>
        <v>14756</v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/>
      <c r="B65" s="104"/>
      <c r="C65" s="105"/>
      <c r="D65" s="105"/>
      <c r="E65" s="105"/>
      <c r="F65" s="114"/>
      <c r="G65" s="107"/>
      <c r="H65" s="108"/>
      <c r="I65" s="109"/>
      <c r="J65" s="110"/>
      <c r="K65" s="110" t="str">
        <f>IF(I65="","",J65*I65)</f>
        <v/>
      </c>
      <c r="L65" s="111" t="str">
        <f>IF(A65=1,K65,"")</f>
        <v/>
      </c>
      <c r="M65" s="111" t="str">
        <f>IF(A65=2,K65,"")</f>
        <v/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/>
      <c r="B66" s="104"/>
      <c r="C66" s="105"/>
      <c r="D66" s="105"/>
      <c r="E66" s="105"/>
      <c r="F66" s="113"/>
      <c r="G66" s="107"/>
      <c r="H66" s="108"/>
      <c r="I66" s="109"/>
      <c r="J66" s="110"/>
      <c r="K66" s="110" t="str">
        <f>IF(I66="","",J66*I66)</f>
        <v/>
      </c>
      <c r="L66" s="111" t="str">
        <f>IF(A66=1,K66,"")</f>
        <v/>
      </c>
      <c r="M66" s="111" t="str">
        <f>IF(A66=2,K66,"")</f>
        <v/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/>
      <c r="B67" s="104"/>
      <c r="C67" s="105"/>
      <c r="D67" s="105"/>
      <c r="E67" s="105"/>
      <c r="F67" s="113"/>
      <c r="G67" s="107"/>
      <c r="H67" s="108"/>
      <c r="I67" s="109"/>
      <c r="J67" s="110"/>
      <c r="K67" s="110" t="str">
        <f>IF(I67="","",J67*I67)</f>
        <v/>
      </c>
      <c r="L67" s="111" t="str">
        <f>IF(A67=1,K67,"")</f>
        <v/>
      </c>
      <c r="M67" s="111" t="str">
        <f>IF(A67=2,K67,"")</f>
        <v/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/>
      <c r="B68" s="104"/>
      <c r="C68" s="105" t="s">
        <v>1677</v>
      </c>
      <c r="D68" s="105"/>
      <c r="E68" s="105"/>
      <c r="F68" s="113"/>
      <c r="G68" s="107">
        <v>9.8000000000000007</v>
      </c>
      <c r="H68" s="108" t="s">
        <v>791</v>
      </c>
      <c r="I68" s="109"/>
      <c r="J68" s="110">
        <v>28900</v>
      </c>
      <c r="K68" s="110" t="str">
        <f>IF(I68="","",J68*I68)</f>
        <v/>
      </c>
      <c r="L68" s="111" t="str">
        <f>IF(A68=1,K68,"")</f>
        <v/>
      </c>
      <c r="M68" s="111" t="str">
        <f>IF(A68=2,K68,"")</f>
        <v/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/>
      <c r="B69" s="104"/>
      <c r="C69" s="105" t="s">
        <v>781</v>
      </c>
      <c r="D69" s="105"/>
      <c r="E69" s="105"/>
      <c r="F69" s="106"/>
      <c r="G69" s="107">
        <v>9.8000000000000007</v>
      </c>
      <c r="H69" s="108" t="s">
        <v>791</v>
      </c>
      <c r="I69" s="109"/>
      <c r="J69" s="110">
        <v>10000</v>
      </c>
      <c r="K69" s="110" t="str">
        <f>IF(I69="","",J69*I69)</f>
        <v/>
      </c>
      <c r="L69" s="111" t="str">
        <f>IF(A69=1,K69,"")</f>
        <v/>
      </c>
      <c r="M69" s="111" t="str">
        <f>IF(A69=2,K69,"")</f>
        <v/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/>
      <c r="B70" s="104"/>
      <c r="C70" s="105" t="s">
        <v>784</v>
      </c>
      <c r="D70" s="105"/>
      <c r="E70" s="105"/>
      <c r="F70" s="106"/>
      <c r="G70" s="107"/>
      <c r="H70" s="108" t="s">
        <v>750</v>
      </c>
      <c r="I70" s="109"/>
      <c r="J70" s="110">
        <v>29640</v>
      </c>
      <c r="K70" s="110" t="str">
        <f>IF(I70="","",J70*I70)</f>
        <v/>
      </c>
      <c r="L70" s="111" t="str">
        <f>IF(A70=1,K70,"")</f>
        <v/>
      </c>
      <c r="M70" s="111" t="str">
        <f>IF(A70=2,K70,"")</f>
        <v/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/>
      <c r="B71" s="104"/>
      <c r="C71" s="105" t="s">
        <v>1678</v>
      </c>
      <c r="D71" s="105"/>
      <c r="E71" s="105"/>
      <c r="F71" s="106"/>
      <c r="G71" s="107"/>
      <c r="H71" s="108" t="s">
        <v>793</v>
      </c>
      <c r="I71" s="109"/>
      <c r="J71" s="110">
        <v>155</v>
      </c>
      <c r="K71" s="110" t="str">
        <f>IF(I71="","",J71*I71)</f>
        <v/>
      </c>
      <c r="L71" s="111" t="str">
        <f>IF(A71=1,K71,"")</f>
        <v/>
      </c>
      <c r="M71" s="111" t="str">
        <f>IF(A71=2,K71,"")</f>
        <v/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/>
      <c r="B72" s="104"/>
      <c r="C72" s="105" t="s">
        <v>799</v>
      </c>
      <c r="D72" s="105"/>
      <c r="E72" s="105"/>
      <c r="F72" s="106"/>
      <c r="G72" s="107"/>
      <c r="H72" s="108" t="s">
        <v>791</v>
      </c>
      <c r="I72" s="109"/>
      <c r="J72" s="110">
        <v>45000</v>
      </c>
      <c r="K72" s="110" t="str">
        <f>IF(I72="","",J72*I72)</f>
        <v/>
      </c>
      <c r="L72" s="111" t="str">
        <f>IF(A72=1,K72,"")</f>
        <v/>
      </c>
      <c r="M72" s="111" t="str">
        <f>IF(A72=2,K72,"")</f>
        <v/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>
        <v>1</v>
      </c>
      <c r="B73" s="104"/>
      <c r="C73" s="105" t="s">
        <v>1679</v>
      </c>
      <c r="D73" s="105"/>
      <c r="E73" s="105"/>
      <c r="F73" s="114"/>
      <c r="G73" s="107"/>
      <c r="H73" s="108" t="s">
        <v>68</v>
      </c>
      <c r="I73" s="109">
        <v>3</v>
      </c>
      <c r="J73" s="110">
        <v>3000</v>
      </c>
      <c r="K73" s="110">
        <f>IF(I73="","",J73*I73)</f>
        <v>9000</v>
      </c>
      <c r="L73" s="111">
        <f>IF(A73=1,K73,"")</f>
        <v>9000</v>
      </c>
      <c r="M73" s="111" t="str">
        <f>IF(A73=2,K73,"")</f>
        <v/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/>
      <c r="B74" s="104"/>
      <c r="C74" s="105"/>
      <c r="D74" s="105"/>
      <c r="E74" s="105"/>
      <c r="F74" s="114"/>
      <c r="G74" s="107"/>
      <c r="H74" s="108"/>
      <c r="I74" s="109"/>
      <c r="J74" s="110"/>
      <c r="K74" s="110" t="str">
        <f>IF(I74="","",J74*I74)</f>
        <v/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>
        <v>2</v>
      </c>
      <c r="B75" s="104"/>
      <c r="C75" s="105" t="s">
        <v>941</v>
      </c>
      <c r="D75" s="105"/>
      <c r="E75" s="105"/>
      <c r="F75" s="113"/>
      <c r="G75" s="107"/>
      <c r="H75" s="108" t="s">
        <v>947</v>
      </c>
      <c r="I75" s="109">
        <v>0.08</v>
      </c>
      <c r="J75" s="110">
        <v>126636</v>
      </c>
      <c r="K75" s="110">
        <f>IF(I75="","",J75*I75)</f>
        <v>10130.880000000001</v>
      </c>
      <c r="L75" s="111" t="str">
        <f>IF(A75=1,K75,"")</f>
        <v/>
      </c>
      <c r="M75" s="111">
        <f>IF(A75=2,K75,"")</f>
        <v>10130.880000000001</v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145826.88</v>
      </c>
      <c r="L79" s="119">
        <f>SUM(L59:L78)</f>
        <v>9000</v>
      </c>
      <c r="M79" s="119">
        <f>SUM(M59:M78)</f>
        <v>136826.88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2083.2411428571431</v>
      </c>
      <c r="L80" s="126">
        <f>IF($I$4="","",L79/$I$4)</f>
        <v>1097.5609756097563</v>
      </c>
      <c r="M80" s="126">
        <f>IF($I$4="","",M79/$I$4)</f>
        <v>16686.204878048782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24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1853</v>
      </c>
      <c r="C83" s="84"/>
      <c r="D83" s="84"/>
      <c r="E83" s="84"/>
      <c r="F83" s="84"/>
      <c r="G83" s="84"/>
      <c r="H83" s="85"/>
      <c r="I83" s="86"/>
      <c r="J83" s="87"/>
      <c r="K83" s="87" t="s">
        <v>1857</v>
      </c>
      <c r="L83" s="88"/>
      <c r="M83" s="88"/>
      <c r="N83" s="88"/>
      <c r="O83" s="88"/>
      <c r="P83" s="89">
        <v>184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1856</v>
      </c>
      <c r="C85" s="232"/>
      <c r="D85" s="232"/>
      <c r="E85" s="232"/>
      <c r="F85" s="232"/>
      <c r="G85" s="232"/>
      <c r="H85" s="97" t="s">
        <v>110</v>
      </c>
      <c r="I85" s="98">
        <v>144.69999999999999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/>
      <c r="B86" s="104"/>
      <c r="C86" s="105"/>
      <c r="D86" s="105"/>
      <c r="E86" s="105"/>
      <c r="F86" s="106"/>
      <c r="G86" s="107"/>
      <c r="H86" s="108"/>
      <c r="I86" s="109"/>
      <c r="J86" s="110"/>
      <c r="K86" s="110" t="str">
        <f>IF(I86="","",J86*I86)</f>
        <v/>
      </c>
      <c r="L86" s="111" t="str">
        <f>IF(A86=1,K86,"")</f>
        <v/>
      </c>
      <c r="M86" s="111" t="str">
        <f>IF(A86=2,K86,"")</f>
        <v/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/>
      <c r="R86" s="102"/>
    </row>
    <row r="87" spans="1:18" ht="27" customHeight="1">
      <c r="A87" s="103">
        <v>2</v>
      </c>
      <c r="B87" s="104"/>
      <c r="C87" s="105" t="s">
        <v>798</v>
      </c>
      <c r="D87" s="105"/>
      <c r="E87" s="105"/>
      <c r="F87" s="106" t="s">
        <v>956</v>
      </c>
      <c r="G87" s="107">
        <v>18</v>
      </c>
      <c r="H87" s="108" t="s">
        <v>791</v>
      </c>
      <c r="I87" s="109">
        <v>2.5</v>
      </c>
      <c r="J87" s="110">
        <v>20000</v>
      </c>
      <c r="K87" s="110">
        <f>IF(I87="","",J87*I87)</f>
        <v>50000</v>
      </c>
      <c r="L87" s="111" t="str">
        <f>IF(A87=1,K87,"")</f>
        <v/>
      </c>
      <c r="M87" s="111">
        <f>IF(A87=2,K87,"")</f>
        <v>50000</v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/>
      <c r="R87" s="102"/>
    </row>
    <row r="88" spans="1:18" ht="27" customHeight="1">
      <c r="A88" s="103">
        <v>2</v>
      </c>
      <c r="B88" s="104"/>
      <c r="C88" s="105" t="s">
        <v>789</v>
      </c>
      <c r="D88" s="105"/>
      <c r="E88" s="105"/>
      <c r="F88" s="106" t="s">
        <v>833</v>
      </c>
      <c r="G88" s="107">
        <v>5.8</v>
      </c>
      <c r="H88" s="108" t="s">
        <v>791</v>
      </c>
      <c r="I88" s="109">
        <v>2.5</v>
      </c>
      <c r="J88" s="110">
        <v>10000</v>
      </c>
      <c r="K88" s="110">
        <f>IF(I88="","",J88*I88)</f>
        <v>25000</v>
      </c>
      <c r="L88" s="111" t="str">
        <f>IF(A88=1,K88,"")</f>
        <v/>
      </c>
      <c r="M88" s="111">
        <f>IF(A88=2,K88,"")</f>
        <v>25000</v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/>
      <c r="R88" s="102"/>
    </row>
    <row r="89" spans="1:18" ht="27" customHeight="1">
      <c r="A89" s="103">
        <v>2</v>
      </c>
      <c r="B89" s="104"/>
      <c r="C89" s="105" t="s">
        <v>784</v>
      </c>
      <c r="D89" s="105"/>
      <c r="E89" s="105"/>
      <c r="F89" s="113"/>
      <c r="G89" s="107"/>
      <c r="H89" s="108" t="s">
        <v>750</v>
      </c>
      <c r="I89" s="109">
        <v>2.5</v>
      </c>
      <c r="J89" s="110">
        <v>29640</v>
      </c>
      <c r="K89" s="110">
        <f>IF(I89="","",J89*I89)</f>
        <v>74100</v>
      </c>
      <c r="L89" s="111" t="str">
        <f>IF(A89=1,K89,"")</f>
        <v/>
      </c>
      <c r="M89" s="111">
        <f>IF(A89=2,K89,"")</f>
        <v>74100</v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2</v>
      </c>
      <c r="B90" s="104"/>
      <c r="C90" s="105" t="s">
        <v>785</v>
      </c>
      <c r="D90" s="105"/>
      <c r="E90" s="105"/>
      <c r="F90" s="106"/>
      <c r="G90" s="107"/>
      <c r="H90" s="108" t="s">
        <v>750</v>
      </c>
      <c r="I90" s="109">
        <v>5</v>
      </c>
      <c r="J90" s="110">
        <v>26150</v>
      </c>
      <c r="K90" s="110">
        <f>IF(I90="","",J90*I90)</f>
        <v>130750</v>
      </c>
      <c r="L90" s="111" t="str">
        <f>IF(A90=1,K90,"")</f>
        <v/>
      </c>
      <c r="M90" s="111">
        <f>IF(A90=2,K90,"")</f>
        <v>130750</v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>
        <v>2</v>
      </c>
      <c r="B91" s="104"/>
      <c r="C91" s="105" t="s">
        <v>786</v>
      </c>
      <c r="D91" s="105"/>
      <c r="E91" s="105"/>
      <c r="F91" s="113"/>
      <c r="G91" s="107"/>
      <c r="H91" s="108" t="s">
        <v>793</v>
      </c>
      <c r="I91" s="109">
        <v>238</v>
      </c>
      <c r="J91" s="110">
        <v>155</v>
      </c>
      <c r="K91" s="110">
        <f>IF(I91="","",J91*I91)</f>
        <v>36890</v>
      </c>
      <c r="L91" s="111" t="str">
        <f>IF(A91=1,K91,"")</f>
        <v/>
      </c>
      <c r="M91" s="111">
        <f>IF(A91=2,K91,"")</f>
        <v>36890</v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/>
      <c r="B92" s="104"/>
      <c r="C92" s="105"/>
      <c r="D92" s="105"/>
      <c r="E92" s="105"/>
      <c r="F92" s="114"/>
      <c r="G92" s="107"/>
      <c r="H92" s="108"/>
      <c r="I92" s="109"/>
      <c r="J92" s="110"/>
      <c r="K92" s="110" t="str">
        <f>IF(I92="","",J92*I92)</f>
        <v/>
      </c>
      <c r="L92" s="111" t="str">
        <f>IF(A92=1,K92,"")</f>
        <v/>
      </c>
      <c r="M92" s="111" t="str">
        <f>IF(A92=2,K92,"")</f>
        <v/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/>
      <c r="R92" s="82"/>
    </row>
    <row r="93" spans="1:18" ht="27" customHeight="1">
      <c r="A93" s="103"/>
      <c r="B93" s="104"/>
      <c r="C93" s="105"/>
      <c r="D93" s="105"/>
      <c r="E93" s="105"/>
      <c r="F93" s="113"/>
      <c r="G93" s="107"/>
      <c r="H93" s="108"/>
      <c r="I93" s="109"/>
      <c r="J93" s="110"/>
      <c r="K93" s="110" t="str">
        <f>IF(I93="","",J93*I93)</f>
        <v/>
      </c>
      <c r="L93" s="111" t="str">
        <f>IF(A93=1,K93,"")</f>
        <v/>
      </c>
      <c r="M93" s="111" t="str">
        <f>IF(A93=2,K93,"")</f>
        <v/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/>
      <c r="B94" s="104"/>
      <c r="C94" s="105"/>
      <c r="D94" s="105"/>
      <c r="E94" s="105"/>
      <c r="F94" s="113"/>
      <c r="G94" s="107"/>
      <c r="H94" s="108"/>
      <c r="I94" s="109"/>
      <c r="J94" s="110"/>
      <c r="K94" s="110" t="str">
        <f>IF(I94="","",J94*I94)</f>
        <v/>
      </c>
      <c r="L94" s="111" t="str">
        <f>IF(A94=1,K94,"")</f>
        <v/>
      </c>
      <c r="M94" s="111" t="str">
        <f>IF(A94=2,K94,"")</f>
        <v/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/>
      <c r="B95" s="104"/>
      <c r="C95" s="105" t="s">
        <v>1677</v>
      </c>
      <c r="D95" s="105"/>
      <c r="E95" s="105"/>
      <c r="F95" s="113" t="s">
        <v>1690</v>
      </c>
      <c r="G95" s="107">
        <v>9.8000000000000007</v>
      </c>
      <c r="H95" s="108" t="s">
        <v>791</v>
      </c>
      <c r="I95" s="109"/>
      <c r="J95" s="110">
        <v>28900</v>
      </c>
      <c r="K95" s="110" t="str">
        <f>IF(I95="","",J95*I95)</f>
        <v/>
      </c>
      <c r="L95" s="111" t="str">
        <f>IF(A95=1,K95,"")</f>
        <v/>
      </c>
      <c r="M95" s="111" t="str">
        <f>IF(A95=2,K95,"")</f>
        <v/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/>
      <c r="B96" s="104"/>
      <c r="C96" s="105" t="s">
        <v>781</v>
      </c>
      <c r="D96" s="105"/>
      <c r="E96" s="105"/>
      <c r="F96" s="106" t="s">
        <v>1691</v>
      </c>
      <c r="G96" s="107">
        <v>9.8000000000000007</v>
      </c>
      <c r="H96" s="108" t="s">
        <v>791</v>
      </c>
      <c r="I96" s="109"/>
      <c r="J96" s="110">
        <v>10000</v>
      </c>
      <c r="K96" s="110" t="str">
        <f>IF(I96="","",J96*I96)</f>
        <v/>
      </c>
      <c r="L96" s="111" t="str">
        <f>IF(A96=1,K96,"")</f>
        <v/>
      </c>
      <c r="M96" s="111" t="str">
        <f>IF(A96=2,K96,"")</f>
        <v/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/>
      <c r="B97" s="104"/>
      <c r="C97" s="105" t="s">
        <v>784</v>
      </c>
      <c r="D97" s="105"/>
      <c r="E97" s="105"/>
      <c r="F97" s="106"/>
      <c r="G97" s="107"/>
      <c r="H97" s="108" t="s">
        <v>750</v>
      </c>
      <c r="I97" s="109"/>
      <c r="J97" s="110">
        <v>29640</v>
      </c>
      <c r="K97" s="110" t="str">
        <f>IF(I97="","",J97*I97)</f>
        <v/>
      </c>
      <c r="L97" s="111" t="str">
        <f>IF(A97=1,K97,"")</f>
        <v/>
      </c>
      <c r="M97" s="111" t="str">
        <f>IF(A97=2,K97,"")</f>
        <v/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/>
      <c r="B98" s="104"/>
      <c r="C98" s="105" t="s">
        <v>1678</v>
      </c>
      <c r="D98" s="105"/>
      <c r="E98" s="105"/>
      <c r="F98" s="106"/>
      <c r="G98" s="107"/>
      <c r="H98" s="108" t="s">
        <v>793</v>
      </c>
      <c r="I98" s="109"/>
      <c r="J98" s="110">
        <v>155</v>
      </c>
      <c r="K98" s="110" t="str">
        <f>IF(I98="","",J98*I98)</f>
        <v/>
      </c>
      <c r="L98" s="111" t="str">
        <f>IF(A98=1,K98,"")</f>
        <v/>
      </c>
      <c r="M98" s="111" t="str">
        <f>IF(A98=2,K98,"")</f>
        <v/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/>
      <c r="B99" s="104"/>
      <c r="C99" s="105" t="s">
        <v>799</v>
      </c>
      <c r="D99" s="105"/>
      <c r="E99" s="105"/>
      <c r="F99" s="106"/>
      <c r="G99" s="107"/>
      <c r="H99" s="108" t="s">
        <v>791</v>
      </c>
      <c r="I99" s="109"/>
      <c r="J99" s="110">
        <v>45000</v>
      </c>
      <c r="K99" s="110" t="str">
        <f>IF(I99="","",J99*I99)</f>
        <v/>
      </c>
      <c r="L99" s="111" t="str">
        <f>IF(A99=1,K99,"")</f>
        <v/>
      </c>
      <c r="M99" s="111" t="str">
        <f>IF(A99=2,K99,"")</f>
        <v/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>
        <v>1</v>
      </c>
      <c r="B100" s="104"/>
      <c r="C100" s="105" t="s">
        <v>1679</v>
      </c>
      <c r="D100" s="105"/>
      <c r="E100" s="105"/>
      <c r="F100" s="114"/>
      <c r="G100" s="107"/>
      <c r="H100" s="108" t="s">
        <v>68</v>
      </c>
      <c r="I100" s="109">
        <v>8.6</v>
      </c>
      <c r="J100" s="110">
        <v>3000</v>
      </c>
      <c r="K100" s="110">
        <f>IF(I100="","",J100*I100)</f>
        <v>25800</v>
      </c>
      <c r="L100" s="111">
        <f>IF(A100=1,K100,"")</f>
        <v>25800</v>
      </c>
      <c r="M100" s="111" t="str">
        <f>IF(A100=2,K100,"")</f>
        <v/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/>
      <c r="B101" s="104"/>
      <c r="C101" s="105"/>
      <c r="D101" s="105"/>
      <c r="E101" s="105"/>
      <c r="F101" s="114"/>
      <c r="G101" s="107"/>
      <c r="H101" s="108"/>
      <c r="I101" s="109"/>
      <c r="J101" s="110"/>
      <c r="K101" s="110" t="str">
        <f>IF(I101="","",J101*I101)</f>
        <v/>
      </c>
      <c r="L101" s="111" t="str">
        <f>IF(A101=1,K101,"")</f>
        <v/>
      </c>
      <c r="M101" s="111" t="str">
        <f>IF(A101=2,K101,"")</f>
        <v/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>
        <v>2</v>
      </c>
      <c r="B102" s="104"/>
      <c r="C102" s="105" t="s">
        <v>941</v>
      </c>
      <c r="D102" s="105"/>
      <c r="E102" s="105"/>
      <c r="F102" s="113"/>
      <c r="G102" s="107"/>
      <c r="H102" s="108" t="s">
        <v>947</v>
      </c>
      <c r="I102" s="109">
        <v>0.08</v>
      </c>
      <c r="J102" s="110">
        <v>316740</v>
      </c>
      <c r="K102" s="110">
        <f>IF(I102="","",J102*I102)</f>
        <v>25339.200000000001</v>
      </c>
      <c r="L102" s="111" t="str">
        <f>IF(A102=1,K102,"")</f>
        <v/>
      </c>
      <c r="M102" s="111">
        <f>IF(A102=2,K102,"")</f>
        <v>25339.200000000001</v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/>
      <c r="B103" s="104"/>
      <c r="C103" s="105"/>
      <c r="D103" s="105"/>
      <c r="E103" s="105"/>
      <c r="F103" s="114"/>
      <c r="G103" s="107"/>
      <c r="H103" s="108"/>
      <c r="I103" s="109"/>
      <c r="J103" s="110"/>
      <c r="K103" s="110" t="str">
        <f>IF(I103="","",J103*I103)</f>
        <v/>
      </c>
      <c r="L103" s="111" t="str">
        <f>IF(A103=1,K103,"")</f>
        <v/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/>
      <c r="B104" s="104"/>
      <c r="C104" s="105"/>
      <c r="D104" s="105"/>
      <c r="E104" s="105"/>
      <c r="F104" s="114"/>
      <c r="G104" s="107"/>
      <c r="H104" s="108"/>
      <c r="I104" s="109"/>
      <c r="J104" s="110"/>
      <c r="K104" s="110" t="str">
        <f>IF(I104="","",J104*I104)</f>
        <v/>
      </c>
      <c r="L104" s="111" t="str">
        <f>IF(A104=1,K104,"")</f>
        <v/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/>
      <c r="B105" s="104"/>
      <c r="C105" s="105"/>
      <c r="D105" s="105"/>
      <c r="E105" s="105"/>
      <c r="F105" s="114"/>
      <c r="G105" s="107"/>
      <c r="H105" s="108"/>
      <c r="I105" s="109"/>
      <c r="J105" s="110"/>
      <c r="K105" s="110" t="str">
        <f>IF(I105="","",J105*I105)</f>
        <v/>
      </c>
      <c r="L105" s="111" t="str">
        <f>IF(A105=1,K105,"")</f>
        <v/>
      </c>
      <c r="M105" s="111" t="str">
        <f>IF(A105=2,K105,"")</f>
        <v/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367879.2</v>
      </c>
      <c r="L106" s="119">
        <f>SUM(L86:L105)</f>
        <v>25800</v>
      </c>
      <c r="M106" s="119">
        <f>SUM(M86:M105)</f>
        <v>342079.2</v>
      </c>
      <c r="N106" s="119">
        <f>SUM(N86:N105)</f>
        <v>0</v>
      </c>
      <c r="O106" s="119">
        <f>SUM(O86:O105)</f>
        <v>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7"/>
      <c r="E107" s="237"/>
      <c r="F107" s="237"/>
      <c r="G107" s="237"/>
      <c r="H107" s="123"/>
      <c r="I107" s="124"/>
      <c r="J107" s="125"/>
      <c r="K107" s="126">
        <f>IF(I85="","",K106/I85)</f>
        <v>2542.35798203179</v>
      </c>
      <c r="L107" s="126">
        <f>IF($I$4="","",L106/$I$4)</f>
        <v>3146.3414634146343</v>
      </c>
      <c r="M107" s="126">
        <f>IF($I$4="","",M106/$I$4)</f>
        <v>41716.975609756104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24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1853</v>
      </c>
      <c r="C110" s="84"/>
      <c r="D110" s="84"/>
      <c r="E110" s="84"/>
      <c r="F110" s="84"/>
      <c r="G110" s="84"/>
      <c r="H110" s="85"/>
      <c r="I110" s="86"/>
      <c r="J110" s="87"/>
      <c r="K110" s="87" t="s">
        <v>1859</v>
      </c>
      <c r="L110" s="88"/>
      <c r="M110" s="88"/>
      <c r="N110" s="88"/>
      <c r="O110" s="88"/>
      <c r="P110" s="89">
        <v>185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1858</v>
      </c>
      <c r="C112" s="232"/>
      <c r="D112" s="232"/>
      <c r="E112" s="232"/>
      <c r="F112" s="232"/>
      <c r="G112" s="232"/>
      <c r="H112" s="97" t="s">
        <v>1184</v>
      </c>
      <c r="I112" s="98">
        <v>6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/>
      <c r="B113" s="104"/>
      <c r="C113" s="105"/>
      <c r="D113" s="105"/>
      <c r="E113" s="105"/>
      <c r="F113" s="106"/>
      <c r="G113" s="107"/>
      <c r="H113" s="108"/>
      <c r="I113" s="109"/>
      <c r="J113" s="110"/>
      <c r="K113" s="110" t="str">
        <f>IF(I113="","",J113*I113)</f>
        <v/>
      </c>
      <c r="L113" s="111" t="str">
        <f>IF(A113=1,K113,"")</f>
        <v/>
      </c>
      <c r="M113" s="111" t="str">
        <f>IF(A113=2,K113,"")</f>
        <v/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/>
      <c r="R113" s="102"/>
    </row>
    <row r="114" spans="1:18" ht="27" customHeight="1">
      <c r="A114" s="103">
        <v>2</v>
      </c>
      <c r="B114" s="104"/>
      <c r="C114" s="105" t="s">
        <v>798</v>
      </c>
      <c r="D114" s="105"/>
      <c r="E114" s="105"/>
      <c r="F114" s="106" t="s">
        <v>956</v>
      </c>
      <c r="G114" s="107">
        <v>18</v>
      </c>
      <c r="H114" s="108" t="s">
        <v>791</v>
      </c>
      <c r="I114" s="109">
        <v>0.2</v>
      </c>
      <c r="J114" s="110">
        <v>20000</v>
      </c>
      <c r="K114" s="110">
        <f>IF(I114="","",J114*I114)</f>
        <v>4000</v>
      </c>
      <c r="L114" s="111" t="str">
        <f>IF(A114=1,K114,"")</f>
        <v/>
      </c>
      <c r="M114" s="111">
        <f>IF(A114=2,K114,"")</f>
        <v>4000</v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/>
      <c r="R114" s="102"/>
    </row>
    <row r="115" spans="1:18" ht="27" customHeight="1">
      <c r="A115" s="103"/>
      <c r="B115" s="104"/>
      <c r="C115" s="105" t="s">
        <v>789</v>
      </c>
      <c r="D115" s="105"/>
      <c r="E115" s="105"/>
      <c r="F115" s="106" t="s">
        <v>833</v>
      </c>
      <c r="G115" s="107">
        <v>5.8</v>
      </c>
      <c r="H115" s="108" t="s">
        <v>791</v>
      </c>
      <c r="I115" s="109"/>
      <c r="J115" s="110">
        <v>10000</v>
      </c>
      <c r="K115" s="110" t="str">
        <f>IF(I115="","",J115*I115)</f>
        <v/>
      </c>
      <c r="L115" s="111" t="str">
        <f>IF(A115=1,K115,"")</f>
        <v/>
      </c>
      <c r="M115" s="111" t="str">
        <f>IF(A115=2,K115,"")</f>
        <v/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/>
      <c r="R115" s="102"/>
    </row>
    <row r="116" spans="1:18" ht="27" customHeight="1">
      <c r="A116" s="103">
        <v>2</v>
      </c>
      <c r="B116" s="104"/>
      <c r="C116" s="105" t="s">
        <v>784</v>
      </c>
      <c r="D116" s="105"/>
      <c r="E116" s="105"/>
      <c r="F116" s="113"/>
      <c r="G116" s="107"/>
      <c r="H116" s="108" t="s">
        <v>750</v>
      </c>
      <c r="I116" s="109">
        <v>0.2</v>
      </c>
      <c r="J116" s="110">
        <v>29640</v>
      </c>
      <c r="K116" s="110">
        <f>IF(I116="","",J116*I116)</f>
        <v>5928</v>
      </c>
      <c r="L116" s="111" t="str">
        <f>IF(A116=1,K116,"")</f>
        <v/>
      </c>
      <c r="M116" s="111">
        <f>IF(A116=2,K116,"")</f>
        <v>5928</v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>
        <v>2</v>
      </c>
      <c r="B117" s="104"/>
      <c r="C117" s="105" t="s">
        <v>785</v>
      </c>
      <c r="D117" s="105"/>
      <c r="E117" s="105"/>
      <c r="F117" s="106"/>
      <c r="G117" s="107"/>
      <c r="H117" s="108" t="s">
        <v>750</v>
      </c>
      <c r="I117" s="109">
        <v>0.2</v>
      </c>
      <c r="J117" s="110">
        <v>26150</v>
      </c>
      <c r="K117" s="110">
        <f>IF(I117="","",J117*I117)</f>
        <v>5230</v>
      </c>
      <c r="L117" s="111" t="str">
        <f>IF(A117=1,K117,"")</f>
        <v/>
      </c>
      <c r="M117" s="111">
        <f>IF(A117=2,K117,"")</f>
        <v>5230</v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>
        <v>2</v>
      </c>
      <c r="B118" s="104"/>
      <c r="C118" s="105" t="s">
        <v>786</v>
      </c>
      <c r="D118" s="105"/>
      <c r="E118" s="105"/>
      <c r="F118" s="113"/>
      <c r="G118" s="107"/>
      <c r="H118" s="108" t="s">
        <v>793</v>
      </c>
      <c r="I118" s="109">
        <v>19.040000000000003</v>
      </c>
      <c r="J118" s="110">
        <v>155</v>
      </c>
      <c r="K118" s="110">
        <f>IF(I118="","",J118*I118)</f>
        <v>2951.2000000000003</v>
      </c>
      <c r="L118" s="111" t="str">
        <f>IF(A118=1,K118,"")</f>
        <v/>
      </c>
      <c r="M118" s="111">
        <f>IF(A118=2,K118,"")</f>
        <v>2951.2000000000003</v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/>
      <c r="B119" s="104"/>
      <c r="C119" s="105"/>
      <c r="D119" s="105"/>
      <c r="E119" s="105"/>
      <c r="F119" s="114"/>
      <c r="G119" s="107"/>
      <c r="H119" s="108"/>
      <c r="I119" s="109"/>
      <c r="J119" s="110"/>
      <c r="K119" s="110" t="str">
        <f>IF(I119="","",J119*I119)</f>
        <v/>
      </c>
      <c r="L119" s="111" t="str">
        <f>IF(A119=1,K119,"")</f>
        <v/>
      </c>
      <c r="M119" s="111" t="str">
        <f>IF(A119=2,K119,"")</f>
        <v/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/>
      <c r="R119" s="82"/>
    </row>
    <row r="120" spans="1:18" ht="27" customHeight="1">
      <c r="A120" s="103"/>
      <c r="B120" s="104"/>
      <c r="C120" s="105"/>
      <c r="D120" s="105"/>
      <c r="E120" s="105"/>
      <c r="F120" s="113"/>
      <c r="G120" s="107"/>
      <c r="H120" s="108"/>
      <c r="I120" s="109"/>
      <c r="J120" s="110"/>
      <c r="K120" s="110" t="str">
        <f>IF(I120="","",J120*I120)</f>
        <v/>
      </c>
      <c r="L120" s="111" t="str">
        <f>IF(A120=1,K120,"")</f>
        <v/>
      </c>
      <c r="M120" s="111" t="str">
        <f>IF(A120=2,K120,"")</f>
        <v/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/>
      <c r="R120" s="82"/>
    </row>
    <row r="121" spans="1:18" ht="27" customHeight="1">
      <c r="A121" s="103"/>
      <c r="B121" s="104"/>
      <c r="C121" s="105"/>
      <c r="D121" s="105"/>
      <c r="E121" s="105"/>
      <c r="F121" s="113"/>
      <c r="G121" s="107"/>
      <c r="H121" s="108"/>
      <c r="I121" s="109"/>
      <c r="J121" s="110"/>
      <c r="K121" s="110" t="str">
        <f>IF(I121="","",J121*I121)</f>
        <v/>
      </c>
      <c r="L121" s="111" t="str">
        <f>IF(A121=1,K121,"")</f>
        <v/>
      </c>
      <c r="M121" s="111" t="str">
        <f>IF(A121=2,K121,"")</f>
        <v/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/>
      <c r="R121" s="82"/>
    </row>
    <row r="122" spans="1:18" ht="27" customHeight="1">
      <c r="A122" s="103">
        <v>2</v>
      </c>
      <c r="B122" s="104"/>
      <c r="C122" s="105" t="s">
        <v>1677</v>
      </c>
      <c r="D122" s="105"/>
      <c r="E122" s="105"/>
      <c r="F122" s="113" t="s">
        <v>1690</v>
      </c>
      <c r="G122" s="107">
        <v>9.8000000000000007</v>
      </c>
      <c r="H122" s="108" t="s">
        <v>791</v>
      </c>
      <c r="I122" s="109">
        <v>0.25</v>
      </c>
      <c r="J122" s="110">
        <v>28900</v>
      </c>
      <c r="K122" s="110">
        <f>IF(I122="","",J122*I122)</f>
        <v>7225</v>
      </c>
      <c r="L122" s="111" t="str">
        <f>IF(A122=1,K122,"")</f>
        <v/>
      </c>
      <c r="M122" s="111">
        <f>IF(A122=2,K122,"")</f>
        <v>7225</v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>
        <v>2</v>
      </c>
      <c r="B123" s="104"/>
      <c r="C123" s="105" t="s">
        <v>781</v>
      </c>
      <c r="D123" s="105"/>
      <c r="E123" s="105"/>
      <c r="F123" s="106" t="s">
        <v>1691</v>
      </c>
      <c r="G123" s="107">
        <v>9.8000000000000007</v>
      </c>
      <c r="H123" s="108" t="s">
        <v>791</v>
      </c>
      <c r="I123" s="109">
        <v>0.25</v>
      </c>
      <c r="J123" s="110">
        <v>10000</v>
      </c>
      <c r="K123" s="110">
        <f>IF(I123="","",J123*I123)</f>
        <v>2500</v>
      </c>
      <c r="L123" s="111" t="str">
        <f>IF(A123=1,K123,"")</f>
        <v/>
      </c>
      <c r="M123" s="111">
        <f>IF(A123=2,K123,"")</f>
        <v>2500</v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>
        <v>2</v>
      </c>
      <c r="B124" s="104"/>
      <c r="C124" s="105" t="s">
        <v>784</v>
      </c>
      <c r="D124" s="105"/>
      <c r="E124" s="105"/>
      <c r="F124" s="106"/>
      <c r="G124" s="107"/>
      <c r="H124" s="108" t="s">
        <v>750</v>
      </c>
      <c r="I124" s="109">
        <v>0.25</v>
      </c>
      <c r="J124" s="110">
        <v>29640</v>
      </c>
      <c r="K124" s="110">
        <f>IF(I124="","",J124*I124)</f>
        <v>7410</v>
      </c>
      <c r="L124" s="111" t="str">
        <f>IF(A124=1,K124,"")</f>
        <v/>
      </c>
      <c r="M124" s="111">
        <f>IF(A124=2,K124,"")</f>
        <v>7410</v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>
        <v>2</v>
      </c>
      <c r="B125" s="104"/>
      <c r="C125" s="105" t="s">
        <v>786</v>
      </c>
      <c r="D125" s="105"/>
      <c r="E125" s="105"/>
      <c r="F125" s="106"/>
      <c r="G125" s="107"/>
      <c r="H125" s="108" t="s">
        <v>793</v>
      </c>
      <c r="I125" s="109">
        <v>9.8000000000000007</v>
      </c>
      <c r="J125" s="110">
        <v>155</v>
      </c>
      <c r="K125" s="110">
        <f>IF(I125="","",J125*I125)</f>
        <v>1519</v>
      </c>
      <c r="L125" s="111" t="str">
        <f>IF(A125=1,K125,"")</f>
        <v/>
      </c>
      <c r="M125" s="111">
        <f>IF(A125=2,K125,"")</f>
        <v>1519</v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>
        <v>2</v>
      </c>
      <c r="B126" s="104"/>
      <c r="C126" s="105" t="s">
        <v>799</v>
      </c>
      <c r="D126" s="105"/>
      <c r="E126" s="105"/>
      <c r="F126" s="106"/>
      <c r="G126" s="107"/>
      <c r="H126" s="108" t="s">
        <v>791</v>
      </c>
      <c r="I126" s="109">
        <v>0.25</v>
      </c>
      <c r="J126" s="110">
        <v>45000</v>
      </c>
      <c r="K126" s="110">
        <f>IF(I126="","",J126*I126)</f>
        <v>11250</v>
      </c>
      <c r="L126" s="111" t="str">
        <f>IF(A126=1,K126,"")</f>
        <v/>
      </c>
      <c r="M126" s="111">
        <f>IF(A126=2,K126,"")</f>
        <v>11250</v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>
        <v>2</v>
      </c>
      <c r="B127" s="104"/>
      <c r="C127" s="105" t="s">
        <v>1692</v>
      </c>
      <c r="D127" s="105"/>
      <c r="E127" s="105"/>
      <c r="F127" s="114"/>
      <c r="G127" s="107"/>
      <c r="H127" s="108" t="s">
        <v>68</v>
      </c>
      <c r="I127" s="109">
        <v>5</v>
      </c>
      <c r="J127" s="110">
        <v>3000</v>
      </c>
      <c r="K127" s="110">
        <f>IF(I127="","",J127*I127)</f>
        <v>15000</v>
      </c>
      <c r="L127" s="111" t="str">
        <f>IF(A127=1,K127,"")</f>
        <v/>
      </c>
      <c r="M127" s="111">
        <f>IF(A127=2,K127,"")</f>
        <v>15000</v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/>
      <c r="B128" s="104"/>
      <c r="C128" s="105"/>
      <c r="D128" s="105"/>
      <c r="E128" s="105"/>
      <c r="F128" s="114"/>
      <c r="G128" s="107"/>
      <c r="H128" s="108"/>
      <c r="I128" s="109"/>
      <c r="J128" s="110"/>
      <c r="K128" s="110" t="str">
        <f>IF(I128="","",J128*I128)</f>
        <v/>
      </c>
      <c r="L128" s="111" t="str">
        <f>IF(A128=1,K128,"")</f>
        <v/>
      </c>
      <c r="M128" s="111" t="str">
        <f>IF(A128=2,K128,"")</f>
        <v/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>
        <v>2</v>
      </c>
      <c r="B129" s="104"/>
      <c r="C129" s="105" t="s">
        <v>941</v>
      </c>
      <c r="D129" s="105"/>
      <c r="E129" s="105"/>
      <c r="F129" s="113"/>
      <c r="G129" s="107"/>
      <c r="H129" s="108" t="s">
        <v>947</v>
      </c>
      <c r="I129" s="109">
        <v>0.08</v>
      </c>
      <c r="J129" s="110">
        <v>63013</v>
      </c>
      <c r="K129" s="110">
        <f>IF(I129="","",J129*I129)</f>
        <v>5041.04</v>
      </c>
      <c r="L129" s="111" t="str">
        <f>IF(A129=1,K129,"")</f>
        <v/>
      </c>
      <c r="M129" s="111">
        <f>IF(A129=2,K129,"")</f>
        <v>5041.04</v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/>
      <c r="B131" s="104"/>
      <c r="C131" s="105"/>
      <c r="D131" s="105"/>
      <c r="E131" s="105"/>
      <c r="F131" s="114"/>
      <c r="G131" s="107"/>
      <c r="H131" s="108"/>
      <c r="I131" s="109"/>
      <c r="J131" s="110"/>
      <c r="K131" s="110" t="str">
        <f>IF(I131="","",J131*I131)</f>
        <v/>
      </c>
      <c r="L131" s="111" t="str">
        <f>IF(A131=1,K131,"")</f>
        <v/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/>
      <c r="B132" s="104"/>
      <c r="C132" s="105"/>
      <c r="D132" s="105"/>
      <c r="E132" s="105"/>
      <c r="F132" s="114"/>
      <c r="G132" s="107"/>
      <c r="H132" s="108"/>
      <c r="I132" s="109"/>
      <c r="J132" s="110"/>
      <c r="K132" s="110" t="str">
        <f>IF(I132="","",J132*I132)</f>
        <v/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68054.239999999991</v>
      </c>
      <c r="L133" s="119">
        <f>SUM(L113:L132)</f>
        <v>0</v>
      </c>
      <c r="M133" s="119">
        <f>SUM(M113:M132)</f>
        <v>68054.239999999991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11342.373333333331</v>
      </c>
      <c r="L134" s="126">
        <f>IF($I$4="","",L133/$I$4)</f>
        <v>0</v>
      </c>
      <c r="M134" s="126">
        <f>IF($I$4="","",M133/$I$4)</f>
        <v>8299.2975609756086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24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1853</v>
      </c>
      <c r="C137" s="84"/>
      <c r="D137" s="84"/>
      <c r="E137" s="84"/>
      <c r="F137" s="84"/>
      <c r="G137" s="84"/>
      <c r="H137" s="85"/>
      <c r="I137" s="86"/>
      <c r="J137" s="87"/>
      <c r="K137" s="87" t="s">
        <v>1861</v>
      </c>
      <c r="L137" s="88"/>
      <c r="M137" s="88"/>
      <c r="N137" s="88"/>
      <c r="O137" s="88"/>
      <c r="P137" s="89">
        <v>186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1860</v>
      </c>
      <c r="C139" s="232"/>
      <c r="D139" s="232"/>
      <c r="E139" s="232"/>
      <c r="F139" s="232"/>
      <c r="G139" s="232"/>
      <c r="H139" s="97" t="s">
        <v>110</v>
      </c>
      <c r="I139" s="98">
        <v>100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/>
      <c r="B140" s="104"/>
      <c r="C140" s="105"/>
      <c r="D140" s="105"/>
      <c r="E140" s="105"/>
      <c r="F140" s="106"/>
      <c r="G140" s="107"/>
      <c r="H140" s="108"/>
      <c r="I140" s="109"/>
      <c r="J140" s="110"/>
      <c r="K140" s="110" t="str">
        <f>IF(I140="","",J140*I140)</f>
        <v/>
      </c>
      <c r="L140" s="111" t="str">
        <f>IF(A140=1,K140,"")</f>
        <v/>
      </c>
      <c r="M140" s="111" t="str">
        <f>IF(A140=2,K140,"")</f>
        <v/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/>
      <c r="R140" s="102"/>
    </row>
    <row r="141" spans="1:18" ht="27" customHeight="1">
      <c r="A141" s="103">
        <v>2</v>
      </c>
      <c r="B141" s="104"/>
      <c r="C141" s="105" t="s">
        <v>798</v>
      </c>
      <c r="D141" s="105"/>
      <c r="E141" s="105"/>
      <c r="F141" s="106" t="s">
        <v>956</v>
      </c>
      <c r="G141" s="107">
        <v>18</v>
      </c>
      <c r="H141" s="108" t="s">
        <v>791</v>
      </c>
      <c r="I141" s="109">
        <v>1</v>
      </c>
      <c r="J141" s="110">
        <v>20000</v>
      </c>
      <c r="K141" s="110">
        <f>IF(I141="","",J141*I141)</f>
        <v>20000</v>
      </c>
      <c r="L141" s="111" t="str">
        <f>IF(A141=1,K141,"")</f>
        <v/>
      </c>
      <c r="M141" s="111">
        <f>IF(A141=2,K141,"")</f>
        <v>20000</v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/>
      <c r="R141" s="102"/>
    </row>
    <row r="142" spans="1:18" ht="27" customHeight="1">
      <c r="A142" s="103">
        <v>2</v>
      </c>
      <c r="B142" s="104"/>
      <c r="C142" s="105" t="s">
        <v>789</v>
      </c>
      <c r="D142" s="105"/>
      <c r="E142" s="105"/>
      <c r="F142" s="106" t="s">
        <v>833</v>
      </c>
      <c r="G142" s="107">
        <v>5.8</v>
      </c>
      <c r="H142" s="108" t="s">
        <v>791</v>
      </c>
      <c r="I142" s="109">
        <v>1</v>
      </c>
      <c r="J142" s="110">
        <v>10000</v>
      </c>
      <c r="K142" s="110">
        <f>IF(I142="","",J142*I142)</f>
        <v>10000</v>
      </c>
      <c r="L142" s="111" t="str">
        <f>IF(A142=1,K142,"")</f>
        <v/>
      </c>
      <c r="M142" s="111">
        <f>IF(A142=2,K142,"")</f>
        <v>10000</v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/>
      <c r="R142" s="102"/>
    </row>
    <row r="143" spans="1:18" ht="27" customHeight="1">
      <c r="A143" s="103">
        <v>2</v>
      </c>
      <c r="B143" s="104"/>
      <c r="C143" s="105" t="s">
        <v>784</v>
      </c>
      <c r="D143" s="105"/>
      <c r="E143" s="105"/>
      <c r="F143" s="113"/>
      <c r="G143" s="107"/>
      <c r="H143" s="108" t="s">
        <v>750</v>
      </c>
      <c r="I143" s="109">
        <v>1</v>
      </c>
      <c r="J143" s="110">
        <v>29640</v>
      </c>
      <c r="K143" s="110">
        <f>IF(I143="","",J143*I143)</f>
        <v>29640</v>
      </c>
      <c r="L143" s="111" t="str">
        <f>IF(A143=1,K143,"")</f>
        <v/>
      </c>
      <c r="M143" s="111">
        <f>IF(A143=2,K143,"")</f>
        <v>29640</v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>
        <v>2</v>
      </c>
      <c r="B144" s="104"/>
      <c r="C144" s="105" t="s">
        <v>785</v>
      </c>
      <c r="D144" s="105"/>
      <c r="E144" s="105"/>
      <c r="F144" s="106"/>
      <c r="G144" s="107"/>
      <c r="H144" s="108" t="s">
        <v>750</v>
      </c>
      <c r="I144" s="109">
        <v>2</v>
      </c>
      <c r="J144" s="110">
        <v>26150</v>
      </c>
      <c r="K144" s="110">
        <f>IF(I144="","",J144*I144)</f>
        <v>52300</v>
      </c>
      <c r="L144" s="111" t="str">
        <f>IF(A144=1,K144,"")</f>
        <v/>
      </c>
      <c r="M144" s="111">
        <f>IF(A144=2,K144,"")</f>
        <v>52300</v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>
        <v>2</v>
      </c>
      <c r="B145" s="104"/>
      <c r="C145" s="105" t="s">
        <v>786</v>
      </c>
      <c r="D145" s="105"/>
      <c r="E145" s="105"/>
      <c r="F145" s="113"/>
      <c r="G145" s="107"/>
      <c r="H145" s="108" t="s">
        <v>793</v>
      </c>
      <c r="I145" s="109">
        <v>95.2</v>
      </c>
      <c r="J145" s="110">
        <v>155</v>
      </c>
      <c r="K145" s="110">
        <f>IF(I145="","",J145*I145)</f>
        <v>14756</v>
      </c>
      <c r="L145" s="111" t="str">
        <f>IF(A145=1,K145,"")</f>
        <v/>
      </c>
      <c r="M145" s="111">
        <f>IF(A145=2,K145,"")</f>
        <v>14756</v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/>
      <c r="B146" s="104"/>
      <c r="C146" s="105"/>
      <c r="D146" s="105"/>
      <c r="E146" s="105"/>
      <c r="F146" s="114"/>
      <c r="G146" s="107"/>
      <c r="H146" s="108"/>
      <c r="I146" s="109"/>
      <c r="J146" s="110"/>
      <c r="K146" s="110" t="str">
        <f>IF(I146="","",J146*I146)</f>
        <v/>
      </c>
      <c r="L146" s="111" t="str">
        <f>IF(A146=1,K146,"")</f>
        <v/>
      </c>
      <c r="M146" s="111" t="str">
        <f>IF(A146=2,K146,"")</f>
        <v/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/>
      <c r="R146" s="82"/>
    </row>
    <row r="147" spans="1:18" ht="27" customHeight="1">
      <c r="A147" s="103"/>
      <c r="B147" s="104"/>
      <c r="C147" s="105"/>
      <c r="D147" s="105"/>
      <c r="E147" s="105"/>
      <c r="F147" s="113"/>
      <c r="G147" s="107"/>
      <c r="H147" s="108"/>
      <c r="I147" s="109"/>
      <c r="J147" s="110"/>
      <c r="K147" s="110" t="str">
        <f>IF(I147="","",J147*I147)</f>
        <v/>
      </c>
      <c r="L147" s="111" t="str">
        <f>IF(A147=1,K147,"")</f>
        <v/>
      </c>
      <c r="M147" s="111" t="str">
        <f>IF(A147=2,K147,"")</f>
        <v/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/>
      <c r="R147" s="82"/>
    </row>
    <row r="148" spans="1:18" ht="27" customHeight="1">
      <c r="A148" s="103"/>
      <c r="B148" s="104"/>
      <c r="C148" s="105"/>
      <c r="D148" s="105"/>
      <c r="E148" s="105"/>
      <c r="F148" s="113"/>
      <c r="G148" s="107"/>
      <c r="H148" s="108"/>
      <c r="I148" s="109"/>
      <c r="J148" s="110"/>
      <c r="K148" s="110" t="str">
        <f>IF(I148="","",J148*I148)</f>
        <v/>
      </c>
      <c r="L148" s="111" t="str">
        <f>IF(A148=1,K148,"")</f>
        <v/>
      </c>
      <c r="M148" s="111" t="str">
        <f>IF(A148=2,K148,"")</f>
        <v/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>
        <v>2</v>
      </c>
      <c r="B149" s="104"/>
      <c r="C149" s="105" t="s">
        <v>1677</v>
      </c>
      <c r="D149" s="105"/>
      <c r="E149" s="105"/>
      <c r="F149" s="113" t="s">
        <v>1690</v>
      </c>
      <c r="G149" s="107">
        <v>9.8000000000000007</v>
      </c>
      <c r="H149" s="108" t="s">
        <v>791</v>
      </c>
      <c r="I149" s="109">
        <v>1</v>
      </c>
      <c r="J149" s="110">
        <v>28900</v>
      </c>
      <c r="K149" s="110">
        <f>IF(I149="","",J149*I149)</f>
        <v>28900</v>
      </c>
      <c r="L149" s="111" t="str">
        <f>IF(A149=1,K149,"")</f>
        <v/>
      </c>
      <c r="M149" s="111">
        <f>IF(A149=2,K149,"")</f>
        <v>28900</v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>
        <v>2</v>
      </c>
      <c r="B150" s="104"/>
      <c r="C150" s="105" t="s">
        <v>781</v>
      </c>
      <c r="D150" s="105"/>
      <c r="E150" s="105"/>
      <c r="F150" s="106" t="s">
        <v>1691</v>
      </c>
      <c r="G150" s="107">
        <v>9.8000000000000007</v>
      </c>
      <c r="H150" s="108" t="s">
        <v>791</v>
      </c>
      <c r="I150" s="109">
        <v>0.5</v>
      </c>
      <c r="J150" s="110">
        <v>10000</v>
      </c>
      <c r="K150" s="110">
        <f>IF(I150="","",J150*I150)</f>
        <v>5000</v>
      </c>
      <c r="L150" s="111" t="str">
        <f>IF(A150=1,K150,"")</f>
        <v/>
      </c>
      <c r="M150" s="111">
        <f>IF(A150=2,K150,"")</f>
        <v>5000</v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>
        <v>2</v>
      </c>
      <c r="B151" s="104"/>
      <c r="C151" s="105" t="s">
        <v>784</v>
      </c>
      <c r="D151" s="105"/>
      <c r="E151" s="105"/>
      <c r="F151" s="106"/>
      <c r="G151" s="107"/>
      <c r="H151" s="108" t="s">
        <v>750</v>
      </c>
      <c r="I151" s="109">
        <v>1</v>
      </c>
      <c r="J151" s="110">
        <v>29640</v>
      </c>
      <c r="K151" s="110">
        <f>IF(I151="","",J151*I151)</f>
        <v>29640</v>
      </c>
      <c r="L151" s="111" t="str">
        <f>IF(A151=1,K151,"")</f>
        <v/>
      </c>
      <c r="M151" s="111">
        <f>IF(A151=2,K151,"")</f>
        <v>29640</v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>
        <v>2</v>
      </c>
      <c r="B152" s="104"/>
      <c r="C152" s="105" t="s">
        <v>786</v>
      </c>
      <c r="D152" s="105"/>
      <c r="E152" s="105"/>
      <c r="F152" s="106"/>
      <c r="G152" s="107"/>
      <c r="H152" s="108" t="s">
        <v>793</v>
      </c>
      <c r="I152" s="109">
        <v>39.200000000000003</v>
      </c>
      <c r="J152" s="110">
        <v>155</v>
      </c>
      <c r="K152" s="110">
        <f>IF(I152="","",J152*I152)</f>
        <v>6076</v>
      </c>
      <c r="L152" s="111" t="str">
        <f>IF(A152=1,K152,"")</f>
        <v/>
      </c>
      <c r="M152" s="111">
        <f>IF(A152=2,K152,"")</f>
        <v>6076</v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>
        <v>2</v>
      </c>
      <c r="B153" s="104"/>
      <c r="C153" s="105" t="s">
        <v>799</v>
      </c>
      <c r="D153" s="105"/>
      <c r="E153" s="105"/>
      <c r="F153" s="106"/>
      <c r="G153" s="107"/>
      <c r="H153" s="108" t="s">
        <v>791</v>
      </c>
      <c r="I153" s="109">
        <v>1</v>
      </c>
      <c r="J153" s="110">
        <v>45000</v>
      </c>
      <c r="K153" s="110">
        <f>IF(I153="","",J153*I153)</f>
        <v>45000</v>
      </c>
      <c r="L153" s="111" t="str">
        <f>IF(A153=1,K153,"")</f>
        <v/>
      </c>
      <c r="M153" s="111">
        <f>IF(A153=2,K153,"")</f>
        <v>45000</v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>
        <v>1</v>
      </c>
      <c r="B154" s="104"/>
      <c r="C154" s="105" t="s">
        <v>1679</v>
      </c>
      <c r="D154" s="105"/>
      <c r="E154" s="105"/>
      <c r="F154" s="114"/>
      <c r="G154" s="107"/>
      <c r="H154" s="108" t="s">
        <v>68</v>
      </c>
      <c r="I154" s="109">
        <v>11</v>
      </c>
      <c r="J154" s="110">
        <v>3000</v>
      </c>
      <c r="K154" s="110">
        <f>IF(I154="","",J154*I154)</f>
        <v>33000</v>
      </c>
      <c r="L154" s="111">
        <f>IF(A154=1,K154,"")</f>
        <v>33000</v>
      </c>
      <c r="M154" s="111" t="str">
        <f>IF(A154=2,K154,"")</f>
        <v/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/>
      <c r="B155" s="104"/>
      <c r="C155" s="105"/>
      <c r="D155" s="105"/>
      <c r="E155" s="105"/>
      <c r="F155" s="114"/>
      <c r="G155" s="107"/>
      <c r="H155" s="108"/>
      <c r="I155" s="109"/>
      <c r="J155" s="110"/>
      <c r="K155" s="110" t="str">
        <f>IF(I155="","",J155*I155)</f>
        <v/>
      </c>
      <c r="L155" s="111" t="str">
        <f>IF(A155=1,K155,"")</f>
        <v/>
      </c>
      <c r="M155" s="111" t="str">
        <f>IF(A155=2,K155,"")</f>
        <v/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>
        <v>2</v>
      </c>
      <c r="B156" s="104"/>
      <c r="C156" s="105" t="s">
        <v>941</v>
      </c>
      <c r="D156" s="105"/>
      <c r="E156" s="105"/>
      <c r="F156" s="113"/>
      <c r="G156" s="107"/>
      <c r="H156" s="108" t="s">
        <v>947</v>
      </c>
      <c r="I156" s="109">
        <v>0.08</v>
      </c>
      <c r="J156" s="110">
        <v>241312</v>
      </c>
      <c r="K156" s="110">
        <f>IF(I156="","",J156*I156)</f>
        <v>19304.96</v>
      </c>
      <c r="L156" s="111" t="str">
        <f>IF(A156=1,K156,"")</f>
        <v/>
      </c>
      <c r="M156" s="111">
        <f>IF(A156=2,K156,"")</f>
        <v>19304.96</v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/>
      <c r="B157" s="104"/>
      <c r="C157" s="105"/>
      <c r="D157" s="105"/>
      <c r="E157" s="105"/>
      <c r="F157" s="114"/>
      <c r="G157" s="107"/>
      <c r="H157" s="108"/>
      <c r="I157" s="109"/>
      <c r="J157" s="110"/>
      <c r="K157" s="110" t="str">
        <f>IF(I157="","",J157*I157)</f>
        <v/>
      </c>
      <c r="L157" s="111" t="str">
        <f>IF(A157=1,K157,"")</f>
        <v/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293616.96000000002</v>
      </c>
      <c r="L160" s="119">
        <f>SUM(L140:L159)</f>
        <v>33000</v>
      </c>
      <c r="M160" s="119">
        <f>SUM(M140:M159)</f>
        <v>260616.95999999999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2936.1696000000002</v>
      </c>
      <c r="L161" s="126">
        <f>IF($I$4="","",L160/$I$4)</f>
        <v>4024.3902439024396</v>
      </c>
      <c r="M161" s="126">
        <f>IF($I$4="","",M160/$I$4)</f>
        <v>31782.556097560977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24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1853</v>
      </c>
      <c r="C164" s="84"/>
      <c r="D164" s="84"/>
      <c r="E164" s="84"/>
      <c r="F164" s="84"/>
      <c r="G164" s="84"/>
      <c r="H164" s="85"/>
      <c r="I164" s="86"/>
      <c r="J164" s="87"/>
      <c r="K164" s="87" t="s">
        <v>1863</v>
      </c>
      <c r="L164" s="88"/>
      <c r="M164" s="88"/>
      <c r="N164" s="88"/>
      <c r="O164" s="88"/>
      <c r="P164" s="89">
        <v>187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1862</v>
      </c>
      <c r="C166" s="232"/>
      <c r="D166" s="232"/>
      <c r="E166" s="232"/>
      <c r="F166" s="232"/>
      <c r="G166" s="232"/>
      <c r="H166" s="97" t="s">
        <v>110</v>
      </c>
      <c r="I166" s="98">
        <v>249.3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/>
      <c r="B167" s="104"/>
      <c r="C167" s="105" t="s">
        <v>1675</v>
      </c>
      <c r="D167" s="105"/>
      <c r="E167" s="105"/>
      <c r="F167" s="106"/>
      <c r="G167" s="107"/>
      <c r="H167" s="108"/>
      <c r="I167" s="109"/>
      <c r="J167" s="110"/>
      <c r="K167" s="110" t="str">
        <f>IF(I167="","",J167*I167)</f>
        <v/>
      </c>
      <c r="L167" s="111" t="str">
        <f>IF(A167=1,K167,"")</f>
        <v/>
      </c>
      <c r="M167" s="111" t="str">
        <f>IF(A167=2,K167,"")</f>
        <v/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/>
      <c r="R167" s="102"/>
    </row>
    <row r="168" spans="1:18" ht="27" customHeight="1">
      <c r="A168" s="103">
        <v>2</v>
      </c>
      <c r="B168" s="104"/>
      <c r="C168" s="105" t="s">
        <v>798</v>
      </c>
      <c r="D168" s="105"/>
      <c r="E168" s="105"/>
      <c r="F168" s="106" t="s">
        <v>956</v>
      </c>
      <c r="G168" s="107">
        <v>18</v>
      </c>
      <c r="H168" s="108" t="s">
        <v>791</v>
      </c>
      <c r="I168" s="109">
        <v>2.42</v>
      </c>
      <c r="J168" s="110">
        <v>20000</v>
      </c>
      <c r="K168" s="110">
        <f>IF(I168="","",J168*I168)</f>
        <v>48400</v>
      </c>
      <c r="L168" s="111" t="str">
        <f>IF(A168=1,K168,"")</f>
        <v/>
      </c>
      <c r="M168" s="111">
        <f>IF(A168=2,K168,"")</f>
        <v>48400</v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/>
      <c r="R168" s="102"/>
    </row>
    <row r="169" spans="1:18" ht="27" customHeight="1">
      <c r="A169" s="103">
        <v>2</v>
      </c>
      <c r="B169" s="104"/>
      <c r="C169" s="105" t="s">
        <v>789</v>
      </c>
      <c r="D169" s="105"/>
      <c r="E169" s="105"/>
      <c r="F169" s="106" t="s">
        <v>833</v>
      </c>
      <c r="G169" s="107">
        <v>5.8</v>
      </c>
      <c r="H169" s="108" t="s">
        <v>791</v>
      </c>
      <c r="I169" s="109">
        <v>2.42</v>
      </c>
      <c r="J169" s="110">
        <v>10000</v>
      </c>
      <c r="K169" s="110">
        <f>IF(I169="","",J169*I169)</f>
        <v>24200</v>
      </c>
      <c r="L169" s="111" t="str">
        <f>IF(A169=1,K169,"")</f>
        <v/>
      </c>
      <c r="M169" s="111">
        <f>IF(A169=2,K169,"")</f>
        <v>24200</v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/>
      <c r="R169" s="102"/>
    </row>
    <row r="170" spans="1:18" ht="27" customHeight="1">
      <c r="A170" s="103">
        <v>2</v>
      </c>
      <c r="B170" s="104"/>
      <c r="C170" s="105" t="s">
        <v>784</v>
      </c>
      <c r="D170" s="105"/>
      <c r="E170" s="105"/>
      <c r="F170" s="113"/>
      <c r="G170" s="107"/>
      <c r="H170" s="108" t="s">
        <v>750</v>
      </c>
      <c r="I170" s="109">
        <v>2.42</v>
      </c>
      <c r="J170" s="110">
        <v>29640</v>
      </c>
      <c r="K170" s="110">
        <f>IF(I170="","",J170*I170)</f>
        <v>71728.800000000003</v>
      </c>
      <c r="L170" s="111" t="str">
        <f>IF(A170=1,K170,"")</f>
        <v/>
      </c>
      <c r="M170" s="111">
        <f>IF(A170=2,K170,"")</f>
        <v>71728.800000000003</v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>
        <v>2</v>
      </c>
      <c r="B171" s="104"/>
      <c r="C171" s="105" t="s">
        <v>785</v>
      </c>
      <c r="D171" s="105"/>
      <c r="E171" s="105"/>
      <c r="F171" s="106"/>
      <c r="G171" s="107"/>
      <c r="H171" s="108" t="s">
        <v>750</v>
      </c>
      <c r="I171" s="109">
        <v>4.99</v>
      </c>
      <c r="J171" s="110">
        <v>26150</v>
      </c>
      <c r="K171" s="110">
        <f>IF(I171="","",J171*I171)</f>
        <v>130488.5</v>
      </c>
      <c r="L171" s="111" t="str">
        <f>IF(A171=1,K171,"")</f>
        <v/>
      </c>
      <c r="M171" s="111">
        <f>IF(A171=2,K171,"")</f>
        <v>130488.5</v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>
        <v>2</v>
      </c>
      <c r="B172" s="104"/>
      <c r="C172" s="105" t="s">
        <v>786</v>
      </c>
      <c r="D172" s="105"/>
      <c r="E172" s="105"/>
      <c r="F172" s="113"/>
      <c r="G172" s="107"/>
      <c r="H172" s="108" t="s">
        <v>793</v>
      </c>
      <c r="I172" s="109">
        <v>237.26</v>
      </c>
      <c r="J172" s="110">
        <v>155</v>
      </c>
      <c r="K172" s="110">
        <f>IF(I172="","",J172*I172)</f>
        <v>36775.299999999996</v>
      </c>
      <c r="L172" s="111" t="str">
        <f>IF(A172=1,K172,"")</f>
        <v/>
      </c>
      <c r="M172" s="111">
        <f>IF(A172=2,K172,"")</f>
        <v>36775.299999999996</v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/>
      <c r="B173" s="104"/>
      <c r="C173" s="105"/>
      <c r="D173" s="105"/>
      <c r="E173" s="105"/>
      <c r="F173" s="114"/>
      <c r="G173" s="107"/>
      <c r="H173" s="108"/>
      <c r="I173" s="109"/>
      <c r="J173" s="110"/>
      <c r="K173" s="110" t="str">
        <f>IF(I173="","",J173*I173)</f>
        <v/>
      </c>
      <c r="L173" s="111" t="str">
        <f>IF(A173=1,K173,"")</f>
        <v/>
      </c>
      <c r="M173" s="111" t="str">
        <f>IF(A173=2,K173,"")</f>
        <v/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/>
      <c r="B174" s="104"/>
      <c r="C174" s="105"/>
      <c r="D174" s="105"/>
      <c r="E174" s="105"/>
      <c r="F174" s="113"/>
      <c r="G174" s="107"/>
      <c r="H174" s="108"/>
      <c r="I174" s="109"/>
      <c r="J174" s="110"/>
      <c r="K174" s="110" t="str">
        <f>IF(I174="","",J174*I174)</f>
        <v/>
      </c>
      <c r="L174" s="111" t="str">
        <f>IF(A174=1,K174,"")</f>
        <v/>
      </c>
      <c r="M174" s="111" t="str">
        <f>IF(A174=2,K174,"")</f>
        <v/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/>
      <c r="B175" s="104"/>
      <c r="C175" s="105"/>
      <c r="D175" s="105"/>
      <c r="E175" s="105"/>
      <c r="F175" s="113"/>
      <c r="G175" s="107"/>
      <c r="H175" s="108"/>
      <c r="I175" s="109"/>
      <c r="J175" s="110"/>
      <c r="K175" s="110" t="str">
        <f>IF(I175="","",J175*I175)</f>
        <v/>
      </c>
      <c r="L175" s="111" t="str">
        <f>IF(A175=1,K175,"")</f>
        <v/>
      </c>
      <c r="M175" s="111" t="str">
        <f>IF(A175=2,K175,"")</f>
        <v/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>
        <v>2</v>
      </c>
      <c r="B176" s="104"/>
      <c r="C176" s="105" t="s">
        <v>1677</v>
      </c>
      <c r="D176" s="105"/>
      <c r="E176" s="105"/>
      <c r="F176" s="113" t="s">
        <v>1690</v>
      </c>
      <c r="G176" s="107">
        <v>9.8000000000000007</v>
      </c>
      <c r="H176" s="108" t="s">
        <v>791</v>
      </c>
      <c r="I176" s="109">
        <v>1.2</v>
      </c>
      <c r="J176" s="110">
        <v>28900</v>
      </c>
      <c r="K176" s="110">
        <f>IF(I176="","",J176*I176)</f>
        <v>34680</v>
      </c>
      <c r="L176" s="111" t="str">
        <f>IF(A176=1,K176,"")</f>
        <v/>
      </c>
      <c r="M176" s="111">
        <f>IF(A176=2,K176,"")</f>
        <v>34680</v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>
        <v>2</v>
      </c>
      <c r="B177" s="104"/>
      <c r="C177" s="105" t="s">
        <v>781</v>
      </c>
      <c r="D177" s="105"/>
      <c r="E177" s="105"/>
      <c r="F177" s="106" t="s">
        <v>1691</v>
      </c>
      <c r="G177" s="107">
        <v>9.8000000000000007</v>
      </c>
      <c r="H177" s="108" t="s">
        <v>791</v>
      </c>
      <c r="I177" s="109">
        <v>0.3</v>
      </c>
      <c r="J177" s="110">
        <v>10000</v>
      </c>
      <c r="K177" s="110">
        <f>IF(I177="","",J177*I177)</f>
        <v>3000</v>
      </c>
      <c r="L177" s="111" t="str">
        <f>IF(A177=1,K177,"")</f>
        <v/>
      </c>
      <c r="M177" s="111">
        <f>IF(A177=2,K177,"")</f>
        <v>3000</v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>
        <v>2</v>
      </c>
      <c r="B178" s="104"/>
      <c r="C178" s="105" t="s">
        <v>784</v>
      </c>
      <c r="D178" s="105"/>
      <c r="E178" s="105"/>
      <c r="F178" s="106"/>
      <c r="G178" s="107"/>
      <c r="H178" s="108" t="s">
        <v>750</v>
      </c>
      <c r="I178" s="109">
        <v>1.5</v>
      </c>
      <c r="J178" s="110">
        <v>29640</v>
      </c>
      <c r="K178" s="110">
        <f>IF(I178="","",J178*I178)</f>
        <v>44460</v>
      </c>
      <c r="L178" s="111" t="str">
        <f>IF(A178=1,K178,"")</f>
        <v/>
      </c>
      <c r="M178" s="111">
        <f>IF(A178=2,K178,"")</f>
        <v>44460</v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>
        <v>2</v>
      </c>
      <c r="B179" s="104"/>
      <c r="C179" s="105" t="s">
        <v>786</v>
      </c>
      <c r="D179" s="105"/>
      <c r="E179" s="105"/>
      <c r="F179" s="106"/>
      <c r="G179" s="107"/>
      <c r="H179" s="108" t="s">
        <v>793</v>
      </c>
      <c r="I179" s="109">
        <v>23.52</v>
      </c>
      <c r="J179" s="110">
        <v>155</v>
      </c>
      <c r="K179" s="110">
        <f>IF(I179="","",J179*I179)</f>
        <v>3645.6</v>
      </c>
      <c r="L179" s="111" t="str">
        <f>IF(A179=1,K179,"")</f>
        <v/>
      </c>
      <c r="M179" s="111">
        <f>IF(A179=2,K179,"")</f>
        <v>3645.6</v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>
        <v>2</v>
      </c>
      <c r="B180" s="104"/>
      <c r="C180" s="105" t="s">
        <v>799</v>
      </c>
      <c r="D180" s="105"/>
      <c r="E180" s="105"/>
      <c r="F180" s="106"/>
      <c r="G180" s="107"/>
      <c r="H180" s="108" t="s">
        <v>791</v>
      </c>
      <c r="I180" s="109">
        <v>2.5</v>
      </c>
      <c r="J180" s="110">
        <v>45000</v>
      </c>
      <c r="K180" s="110">
        <f>IF(I180="","",J180*I180)</f>
        <v>112500</v>
      </c>
      <c r="L180" s="111" t="str">
        <f>IF(A180=1,K180,"")</f>
        <v/>
      </c>
      <c r="M180" s="111">
        <f>IF(A180=2,K180,"")</f>
        <v>112500</v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>
        <v>1</v>
      </c>
      <c r="B181" s="104"/>
      <c r="C181" s="105" t="s">
        <v>1679</v>
      </c>
      <c r="D181" s="105"/>
      <c r="E181" s="105"/>
      <c r="F181" s="114"/>
      <c r="G181" s="107"/>
      <c r="H181" s="108" t="s">
        <v>68</v>
      </c>
      <c r="I181" s="109">
        <v>24</v>
      </c>
      <c r="J181" s="110">
        <v>3500</v>
      </c>
      <c r="K181" s="110">
        <f>IF(I181="","",J181*I181)</f>
        <v>84000</v>
      </c>
      <c r="L181" s="111">
        <f>IF(A181=1,K181,"")</f>
        <v>84000</v>
      </c>
      <c r="M181" s="111" t="str">
        <f>IF(A181=2,K181,"")</f>
        <v/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/>
      <c r="B182" s="104"/>
      <c r="C182" s="105"/>
      <c r="D182" s="105"/>
      <c r="E182" s="105"/>
      <c r="F182" s="114"/>
      <c r="G182" s="107"/>
      <c r="H182" s="108"/>
      <c r="I182" s="109"/>
      <c r="J182" s="110"/>
      <c r="K182" s="110" t="str">
        <f>IF(I182="","",J182*I182)</f>
        <v/>
      </c>
      <c r="L182" s="111" t="str">
        <f>IF(A182=1,K182,"")</f>
        <v/>
      </c>
      <c r="M182" s="111" t="str">
        <f>IF(A182=2,K182,"")</f>
        <v/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>
        <v>2</v>
      </c>
      <c r="B183" s="104"/>
      <c r="C183" s="105" t="s">
        <v>941</v>
      </c>
      <c r="D183" s="105"/>
      <c r="E183" s="105"/>
      <c r="F183" s="113"/>
      <c r="G183" s="107"/>
      <c r="H183" s="108" t="s">
        <v>947</v>
      </c>
      <c r="I183" s="109">
        <v>0.08</v>
      </c>
      <c r="J183" s="110">
        <v>483778</v>
      </c>
      <c r="K183" s="110">
        <f>IF(I183="","",J183*I183)</f>
        <v>38702.239999999998</v>
      </c>
      <c r="L183" s="111" t="str">
        <f>IF(A183=1,K183,"")</f>
        <v/>
      </c>
      <c r="M183" s="111">
        <f>IF(A183=2,K183,"")</f>
        <v>38702.239999999998</v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/>
      <c r="B184" s="104"/>
      <c r="C184" s="105"/>
      <c r="D184" s="105"/>
      <c r="E184" s="105"/>
      <c r="F184" s="114"/>
      <c r="G184" s="107"/>
      <c r="H184" s="108"/>
      <c r="I184" s="109"/>
      <c r="J184" s="110"/>
      <c r="K184" s="110" t="str">
        <f>IF(I184="","",J184*I184)</f>
        <v/>
      </c>
      <c r="L184" s="111" t="str">
        <f>IF(A184=1,K184,"")</f>
        <v/>
      </c>
      <c r="M184" s="111" t="str">
        <f>IF(A184=2,K184,"")</f>
        <v/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/>
      <c r="B185" s="104"/>
      <c r="C185" s="105"/>
      <c r="D185" s="105"/>
      <c r="E185" s="105"/>
      <c r="F185" s="114"/>
      <c r="G185" s="107"/>
      <c r="H185" s="108"/>
      <c r="I185" s="109"/>
      <c r="J185" s="110"/>
      <c r="K185" s="110" t="str">
        <f>IF(I185="","",J185*I185)</f>
        <v/>
      </c>
      <c r="L185" s="111" t="str">
        <f>IF(A185=1,K185,"")</f>
        <v/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/>
      <c r="B186" s="104"/>
      <c r="C186" s="105"/>
      <c r="D186" s="105"/>
      <c r="E186" s="105"/>
      <c r="F186" s="114"/>
      <c r="G186" s="107"/>
      <c r="H186" s="108"/>
      <c r="I186" s="109"/>
      <c r="J186" s="110"/>
      <c r="K186" s="110" t="str">
        <f>IF(I186="","",J186*I186)</f>
        <v/>
      </c>
      <c r="L186" s="111" t="str">
        <f>IF(A186=1,K186,"")</f>
        <v/>
      </c>
      <c r="M186" s="111" t="str">
        <f>IF(A186=2,K186,"")</f>
        <v/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632580.43999999994</v>
      </c>
      <c r="L187" s="119">
        <f>SUM(L167:L186)</f>
        <v>84000</v>
      </c>
      <c r="M187" s="119">
        <f>SUM(M167:M186)</f>
        <v>548580.43999999994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2537.4265543521856</v>
      </c>
      <c r="L188" s="126">
        <f>IF($I$4="","",L187/$I$4)</f>
        <v>10243.90243902439</v>
      </c>
      <c r="M188" s="126">
        <f>IF($I$4="","",M187/$I$4)</f>
        <v>66900.053658536577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24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1864</v>
      </c>
      <c r="C191" s="84"/>
      <c r="D191" s="84"/>
      <c r="E191" s="84"/>
      <c r="F191" s="84"/>
      <c r="G191" s="84"/>
      <c r="H191" s="85"/>
      <c r="I191" s="86"/>
      <c r="J191" s="87"/>
      <c r="K191" s="87" t="s">
        <v>1866</v>
      </c>
      <c r="L191" s="88"/>
      <c r="M191" s="88"/>
      <c r="N191" s="88"/>
      <c r="O191" s="88"/>
      <c r="P191" s="89">
        <v>188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1865</v>
      </c>
      <c r="C193" s="232"/>
      <c r="D193" s="232"/>
      <c r="E193" s="232"/>
      <c r="F193" s="232"/>
      <c r="G193" s="232"/>
      <c r="H193" s="97" t="s">
        <v>76</v>
      </c>
      <c r="I193" s="98">
        <v>827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>
        <v>2</v>
      </c>
      <c r="B194" s="104"/>
      <c r="C194" s="105" t="s">
        <v>1771</v>
      </c>
      <c r="D194" s="105"/>
      <c r="E194" s="105"/>
      <c r="F194" s="106"/>
      <c r="G194" s="107"/>
      <c r="H194" s="108" t="s">
        <v>110</v>
      </c>
      <c r="I194" s="109">
        <v>20</v>
      </c>
      <c r="J194" s="110">
        <v>150</v>
      </c>
      <c r="K194" s="110">
        <f>IF(I194="","",J194*I194)</f>
        <v>3000</v>
      </c>
      <c r="L194" s="111" t="str">
        <f>IF(A194=1,K194,"")</f>
        <v/>
      </c>
      <c r="M194" s="111">
        <f>IF(A194=2,K194,"")</f>
        <v>3000</v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/>
      <c r="R194" s="102"/>
    </row>
    <row r="195" spans="1:18" ht="27" customHeight="1">
      <c r="A195" s="103"/>
      <c r="B195" s="104"/>
      <c r="C195" s="105"/>
      <c r="D195" s="105"/>
      <c r="E195" s="105"/>
      <c r="F195" s="106"/>
      <c r="G195" s="107"/>
      <c r="H195" s="108"/>
      <c r="I195" s="109"/>
      <c r="J195" s="110"/>
      <c r="K195" s="110" t="str">
        <f>IF(I195="","",J195*I195)</f>
        <v/>
      </c>
      <c r="L195" s="111" t="str">
        <f>IF(A195=1,K195,"")</f>
        <v/>
      </c>
      <c r="M195" s="111" t="str">
        <f>IF(A195=2,K195,"")</f>
        <v/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/>
      <c r="R195" s="102"/>
    </row>
    <row r="196" spans="1:18" ht="27" customHeight="1">
      <c r="A196" s="103"/>
      <c r="B196" s="104"/>
      <c r="C196" s="105" t="s">
        <v>1772</v>
      </c>
      <c r="D196" s="105"/>
      <c r="E196" s="105"/>
      <c r="F196" s="106"/>
      <c r="G196" s="107"/>
      <c r="H196" s="108"/>
      <c r="I196" s="109"/>
      <c r="J196" s="110"/>
      <c r="K196" s="110" t="str">
        <f>IF(I196="","",J196*I196)</f>
        <v/>
      </c>
      <c r="L196" s="111" t="str">
        <f>IF(A196=1,K196,"")</f>
        <v/>
      </c>
      <c r="M196" s="111" t="str">
        <f>IF(A196=2,K196,"")</f>
        <v/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/>
      <c r="R196" s="102"/>
    </row>
    <row r="197" spans="1:18" ht="27" customHeight="1">
      <c r="A197" s="103">
        <v>2</v>
      </c>
      <c r="B197" s="104"/>
      <c r="C197" s="105" t="s">
        <v>1773</v>
      </c>
      <c r="D197" s="105"/>
      <c r="E197" s="105"/>
      <c r="F197" s="113"/>
      <c r="G197" s="107"/>
      <c r="H197" s="108" t="s">
        <v>648</v>
      </c>
      <c r="I197" s="109">
        <v>2</v>
      </c>
      <c r="J197" s="110">
        <v>12000</v>
      </c>
      <c r="K197" s="110">
        <f>IF(I197="","",J197*I197)</f>
        <v>24000</v>
      </c>
      <c r="L197" s="111" t="str">
        <f>IF(A197=1,K197,"")</f>
        <v/>
      </c>
      <c r="M197" s="111">
        <f>IF(A197=2,K197,"")</f>
        <v>24000</v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>
        <v>2</v>
      </c>
      <c r="B198" s="104"/>
      <c r="C198" s="105" t="s">
        <v>785</v>
      </c>
      <c r="D198" s="105"/>
      <c r="E198" s="105"/>
      <c r="F198" s="106"/>
      <c r="G198" s="107"/>
      <c r="H198" s="108" t="s">
        <v>750</v>
      </c>
      <c r="I198" s="109">
        <v>3</v>
      </c>
      <c r="J198" s="110">
        <v>28200</v>
      </c>
      <c r="K198" s="110">
        <f>IF(I198="","",J198*I198)</f>
        <v>84600</v>
      </c>
      <c r="L198" s="111" t="str">
        <f>IF(A198=1,K198,"")</f>
        <v/>
      </c>
      <c r="M198" s="111">
        <f>IF(A198=2,K198,"")</f>
        <v>84600</v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>
        <v>2</v>
      </c>
      <c r="B199" s="104"/>
      <c r="C199" s="105" t="s">
        <v>1867</v>
      </c>
      <c r="D199" s="105"/>
      <c r="E199" s="105"/>
      <c r="F199" s="113"/>
      <c r="G199" s="107"/>
      <c r="H199" s="108" t="s">
        <v>648</v>
      </c>
      <c r="I199" s="109">
        <v>1.5</v>
      </c>
      <c r="J199" s="110">
        <v>6000</v>
      </c>
      <c r="K199" s="110">
        <f>IF(I199="","",J199*I199)</f>
        <v>9000</v>
      </c>
      <c r="L199" s="111" t="str">
        <f>IF(A199=1,K199,"")</f>
        <v/>
      </c>
      <c r="M199" s="111">
        <f>IF(A199=2,K199,"")</f>
        <v>9000</v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>
        <v>2</v>
      </c>
      <c r="B200" s="104"/>
      <c r="C200" s="105" t="s">
        <v>784</v>
      </c>
      <c r="D200" s="105"/>
      <c r="E200" s="105"/>
      <c r="F200" s="114"/>
      <c r="G200" s="107"/>
      <c r="H200" s="108" t="s">
        <v>750</v>
      </c>
      <c r="I200" s="109">
        <v>1.5</v>
      </c>
      <c r="J200" s="110">
        <v>32000</v>
      </c>
      <c r="K200" s="110">
        <f>IF(I200="","",J200*I200)</f>
        <v>48000</v>
      </c>
      <c r="L200" s="111" t="str">
        <f>IF(A200=1,K200,"")</f>
        <v/>
      </c>
      <c r="M200" s="111">
        <f>IF(A200=2,K200,"")</f>
        <v>48000</v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>
        <v>2</v>
      </c>
      <c r="B201" s="104"/>
      <c r="C201" s="105" t="s">
        <v>790</v>
      </c>
      <c r="D201" s="105"/>
      <c r="E201" s="105"/>
      <c r="F201" s="113"/>
      <c r="G201" s="107"/>
      <c r="H201" s="108" t="s">
        <v>750</v>
      </c>
      <c r="I201" s="109">
        <v>1.5</v>
      </c>
      <c r="J201" s="110">
        <v>30600</v>
      </c>
      <c r="K201" s="110">
        <f>IF(I201="","",J201*I201)</f>
        <v>45900</v>
      </c>
      <c r="L201" s="111" t="str">
        <f>IF(A201=1,K201,"")</f>
        <v/>
      </c>
      <c r="M201" s="111">
        <f>IF(A201=2,K201,"")</f>
        <v>45900</v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>
        <v>2</v>
      </c>
      <c r="B202" s="104"/>
      <c r="C202" s="105" t="s">
        <v>786</v>
      </c>
      <c r="D202" s="105"/>
      <c r="E202" s="105"/>
      <c r="F202" s="113"/>
      <c r="G202" s="107"/>
      <c r="H202" s="108" t="s">
        <v>793</v>
      </c>
      <c r="I202" s="109">
        <v>212.95</v>
      </c>
      <c r="J202" s="110">
        <v>155</v>
      </c>
      <c r="K202" s="110">
        <f>IF(I202="","",J202*I202)</f>
        <v>33007.25</v>
      </c>
      <c r="L202" s="111" t="str">
        <f>IF(A202=1,K202,"")</f>
        <v/>
      </c>
      <c r="M202" s="111">
        <f>IF(A202=2,K202,"")</f>
        <v>33007.25</v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>
        <v>1</v>
      </c>
      <c r="B203" s="104"/>
      <c r="C203" s="105" t="s">
        <v>1775</v>
      </c>
      <c r="D203" s="105"/>
      <c r="E203" s="105"/>
      <c r="F203" s="113"/>
      <c r="G203" s="107"/>
      <c r="H203" s="108" t="s">
        <v>363</v>
      </c>
      <c r="I203" s="109">
        <v>99.32</v>
      </c>
      <c r="J203" s="110">
        <v>1000</v>
      </c>
      <c r="K203" s="110">
        <f>IF(I203="","",J203*I203)</f>
        <v>99320</v>
      </c>
      <c r="L203" s="111">
        <f>IF(A203=1,K203,"")</f>
        <v>99320</v>
      </c>
      <c r="M203" s="111" t="str">
        <f>IF(A203=2,K203,"")</f>
        <v/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>
        <v>2</v>
      </c>
      <c r="B204" s="104"/>
      <c r="C204" s="105" t="s">
        <v>799</v>
      </c>
      <c r="D204" s="105"/>
      <c r="E204" s="105"/>
      <c r="F204" s="106"/>
      <c r="G204" s="107"/>
      <c r="H204" s="108" t="s">
        <v>648</v>
      </c>
      <c r="I204" s="109">
        <v>2</v>
      </c>
      <c r="J204" s="110">
        <v>45000</v>
      </c>
      <c r="K204" s="110">
        <f>IF(I204="","",J204*I204)</f>
        <v>90000</v>
      </c>
      <c r="L204" s="111" t="str">
        <f>IF(A204=1,K204,"")</f>
        <v/>
      </c>
      <c r="M204" s="111">
        <f>IF(A204=2,K204,"")</f>
        <v>90000</v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/>
      <c r="B205" s="104"/>
      <c r="C205" s="105"/>
      <c r="D205" s="105"/>
      <c r="E205" s="105"/>
      <c r="F205" s="106"/>
      <c r="G205" s="107"/>
      <c r="H205" s="108"/>
      <c r="I205" s="109"/>
      <c r="J205" s="110"/>
      <c r="K205" s="110" t="str">
        <f>IF(I205="","",J205*I205)</f>
        <v/>
      </c>
      <c r="L205" s="111" t="str">
        <f>IF(A205=1,K205,"")</f>
        <v/>
      </c>
      <c r="M205" s="111" t="str">
        <f>IF(A205=2,K205,"")</f>
        <v/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>
        <v>2</v>
      </c>
      <c r="B206" s="104"/>
      <c r="C206" s="105" t="s">
        <v>941</v>
      </c>
      <c r="D206" s="105"/>
      <c r="E206" s="105"/>
      <c r="F206" s="106"/>
      <c r="G206" s="107"/>
      <c r="H206" s="108" t="s">
        <v>947</v>
      </c>
      <c r="I206" s="109">
        <v>0.08</v>
      </c>
      <c r="J206" s="110">
        <v>199207</v>
      </c>
      <c r="K206" s="110">
        <f>IF(I206="","",J206*I206)</f>
        <v>15936.56</v>
      </c>
      <c r="L206" s="111" t="str">
        <f>IF(A206=1,K206,"")</f>
        <v/>
      </c>
      <c r="M206" s="111">
        <f>IF(A206=2,K206,"")</f>
        <v>15936.56</v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/>
      <c r="B207" s="104"/>
      <c r="C207" s="105"/>
      <c r="D207" s="105"/>
      <c r="E207" s="105"/>
      <c r="F207" s="106"/>
      <c r="G207" s="107"/>
      <c r="H207" s="108"/>
      <c r="I207" s="109"/>
      <c r="J207" s="110"/>
      <c r="K207" s="110" t="str">
        <f>IF(I207="","",J207*I207)</f>
        <v/>
      </c>
      <c r="L207" s="111" t="str">
        <f>IF(A207=1,K207,"")</f>
        <v/>
      </c>
      <c r="M207" s="111" t="str">
        <f>IF(A207=2,K207,"")</f>
        <v/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/>
      <c r="B208" s="104"/>
      <c r="C208" s="105"/>
      <c r="D208" s="105"/>
      <c r="E208" s="105"/>
      <c r="F208" s="114"/>
      <c r="G208" s="107"/>
      <c r="H208" s="108"/>
      <c r="I208" s="109"/>
      <c r="J208" s="110"/>
      <c r="K208" s="110" t="str">
        <f>IF(I208="","",J208*I208)</f>
        <v/>
      </c>
      <c r="L208" s="111" t="str">
        <f>IF(A208=1,K208,"")</f>
        <v/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/>
      <c r="B209" s="104"/>
      <c r="C209" s="105"/>
      <c r="D209" s="105"/>
      <c r="E209" s="105"/>
      <c r="F209" s="114"/>
      <c r="G209" s="107"/>
      <c r="H209" s="108"/>
      <c r="I209" s="109"/>
      <c r="J209" s="110"/>
      <c r="K209" s="110" t="str">
        <f>IF(I209="","",J209*I209)</f>
        <v/>
      </c>
      <c r="L209" s="111" t="str">
        <f>IF(A209=1,K209,"")</f>
        <v/>
      </c>
      <c r="M209" s="111" t="str">
        <f>IF(A209=2,K209,"")</f>
        <v/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/>
      <c r="B210" s="104"/>
      <c r="C210" s="105"/>
      <c r="D210" s="105"/>
      <c r="E210" s="105"/>
      <c r="F210" s="113"/>
      <c r="G210" s="107"/>
      <c r="H210" s="108"/>
      <c r="I210" s="109"/>
      <c r="J210" s="110"/>
      <c r="K210" s="110" t="str">
        <f>IF(I210="","",J210*I210)</f>
        <v/>
      </c>
      <c r="L210" s="111" t="str">
        <f>IF(A210=1,K210,"")</f>
        <v/>
      </c>
      <c r="M210" s="111" t="str">
        <f>IF(A210=2,K210,"")</f>
        <v/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/>
      <c r="B211" s="104"/>
      <c r="C211" s="105"/>
      <c r="D211" s="105"/>
      <c r="E211" s="105"/>
      <c r="F211" s="114"/>
      <c r="G211" s="107"/>
      <c r="H211" s="108"/>
      <c r="I211" s="109"/>
      <c r="J211" s="110"/>
      <c r="K211" s="110" t="str">
        <f>IF(I211="","",J211*I211)</f>
        <v/>
      </c>
      <c r="L211" s="111" t="str">
        <f>IF(A211=1,K211,"")</f>
        <v/>
      </c>
      <c r="M211" s="111" t="str">
        <f>IF(A211=2,K211,"")</f>
        <v/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/>
      <c r="B213" s="104"/>
      <c r="C213" s="105"/>
      <c r="D213" s="105"/>
      <c r="E213" s="105"/>
      <c r="F213" s="114"/>
      <c r="G213" s="107"/>
      <c r="H213" s="108"/>
      <c r="I213" s="109"/>
      <c r="J213" s="110"/>
      <c r="K213" s="110" t="str">
        <f>IF(I213="","",J213*I213)</f>
        <v/>
      </c>
      <c r="L213" s="111" t="str">
        <f>IF(A213=1,K213,"")</f>
        <v/>
      </c>
      <c r="M213" s="111" t="str">
        <f>IF(A213=2,K213,"")</f>
        <v/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452763.81</v>
      </c>
      <c r="L214" s="119">
        <f>SUM(L194:L213)</f>
        <v>99320</v>
      </c>
      <c r="M214" s="119">
        <f>SUM(M194:M213)</f>
        <v>353443.81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547.47740024183793</v>
      </c>
      <c r="L215" s="126">
        <f>IF($I$4="","",L214/$I$4)</f>
        <v>12112.195121951221</v>
      </c>
      <c r="M215" s="126">
        <f>IF($I$4="","",M214/$I$4)</f>
        <v>43102.90365853659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24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1868</v>
      </c>
      <c r="C218" s="84"/>
      <c r="D218" s="84"/>
      <c r="E218" s="84"/>
      <c r="F218" s="84"/>
      <c r="G218" s="84"/>
      <c r="H218" s="85"/>
      <c r="I218" s="86"/>
      <c r="J218" s="87"/>
      <c r="K218" s="87" t="s">
        <v>1870</v>
      </c>
      <c r="L218" s="88"/>
      <c r="M218" s="88"/>
      <c r="N218" s="88"/>
      <c r="O218" s="88"/>
      <c r="P218" s="89">
        <v>189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1869</v>
      </c>
      <c r="C220" s="232"/>
      <c r="D220" s="232"/>
      <c r="E220" s="232"/>
      <c r="F220" s="232"/>
      <c r="G220" s="232"/>
      <c r="H220" s="97" t="s">
        <v>331</v>
      </c>
      <c r="I220" s="98">
        <v>1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>
        <v>4</v>
      </c>
      <c r="B221" s="104"/>
      <c r="C221" s="105" t="s">
        <v>1871</v>
      </c>
      <c r="D221" s="105"/>
      <c r="E221" s="105"/>
      <c r="F221" s="106"/>
      <c r="G221" s="107"/>
      <c r="H221" s="108" t="s">
        <v>76</v>
      </c>
      <c r="I221" s="109">
        <v>40000</v>
      </c>
      <c r="J221" s="110">
        <v>25</v>
      </c>
      <c r="K221" s="110">
        <f>IF(I221="","",J221*I221)</f>
        <v>1000000</v>
      </c>
      <c r="L221" s="111" t="str">
        <f>IF(A221=1,K221,"")</f>
        <v/>
      </c>
      <c r="M221" s="111" t="str">
        <f>IF(A221=2,K221,"")</f>
        <v/>
      </c>
      <c r="N221" s="111" t="str">
        <f>IF(A221=3,K221,"")</f>
        <v/>
      </c>
      <c r="O221" s="111">
        <f>IF(A221=4,K221,"")</f>
        <v>1000000</v>
      </c>
      <c r="P221" s="111" t="str">
        <f>IF(A221=5,K221,"")</f>
        <v/>
      </c>
      <c r="Q221" s="112"/>
      <c r="R221" s="102"/>
    </row>
    <row r="222" spans="1:18" ht="27" customHeight="1">
      <c r="A222" s="103">
        <v>4</v>
      </c>
      <c r="B222" s="104"/>
      <c r="C222" s="105" t="s">
        <v>1872</v>
      </c>
      <c r="D222" s="105"/>
      <c r="E222" s="105"/>
      <c r="F222" s="106"/>
      <c r="G222" s="107"/>
      <c r="H222" s="108" t="s">
        <v>110</v>
      </c>
      <c r="I222" s="109">
        <v>1100</v>
      </c>
      <c r="J222" s="110">
        <v>150</v>
      </c>
      <c r="K222" s="110">
        <f>IF(I222="","",J222*I222)</f>
        <v>165000</v>
      </c>
      <c r="L222" s="111" t="str">
        <f>IF(A222=1,K222,"")</f>
        <v/>
      </c>
      <c r="M222" s="111" t="str">
        <f>IF(A222=2,K222,"")</f>
        <v/>
      </c>
      <c r="N222" s="111" t="str">
        <f>IF(A222=3,K222,"")</f>
        <v/>
      </c>
      <c r="O222" s="111">
        <f>IF(A222=4,K222,"")</f>
        <v>165000</v>
      </c>
      <c r="P222" s="111" t="str">
        <f>IF(A222=5,K222,"")</f>
        <v/>
      </c>
      <c r="Q222" s="112"/>
      <c r="R222" s="102"/>
    </row>
    <row r="223" spans="1:18" ht="27" customHeight="1">
      <c r="A223" s="103">
        <v>4</v>
      </c>
      <c r="B223" s="104"/>
      <c r="C223" s="105" t="s">
        <v>1873</v>
      </c>
      <c r="D223" s="105"/>
      <c r="E223" s="105"/>
      <c r="F223" s="106" t="s">
        <v>1130</v>
      </c>
      <c r="G223" s="107"/>
      <c r="H223" s="108" t="s">
        <v>331</v>
      </c>
      <c r="I223" s="109">
        <v>1</v>
      </c>
      <c r="J223" s="110"/>
      <c r="K223" s="110">
        <v>150000</v>
      </c>
      <c r="L223" s="111" t="str">
        <f>IF(A223=1,K223,"")</f>
        <v/>
      </c>
      <c r="M223" s="111" t="str">
        <f>IF(A223=2,K223,"")</f>
        <v/>
      </c>
      <c r="N223" s="111" t="str">
        <f>IF(A223=3,K223,"")</f>
        <v/>
      </c>
      <c r="O223" s="111">
        <f>IF(A223=4,K223,"")</f>
        <v>150000</v>
      </c>
      <c r="P223" s="111" t="str">
        <f>IF(A223=5,K223,"")</f>
        <v/>
      </c>
      <c r="Q223" s="112"/>
      <c r="R223" s="102"/>
    </row>
    <row r="224" spans="1:18" ht="27" customHeight="1">
      <c r="A224" s="103">
        <v>4</v>
      </c>
      <c r="B224" s="104"/>
      <c r="C224" s="105" t="s">
        <v>1874</v>
      </c>
      <c r="D224" s="105"/>
      <c r="E224" s="105"/>
      <c r="F224" s="113"/>
      <c r="G224" s="107"/>
      <c r="H224" s="108" t="s">
        <v>76</v>
      </c>
      <c r="I224" s="109">
        <v>40000</v>
      </c>
      <c r="J224" s="110">
        <v>25</v>
      </c>
      <c r="K224" s="110">
        <f>IF(I224="","",J224*I224)</f>
        <v>1000000</v>
      </c>
      <c r="L224" s="111" t="str">
        <f>IF(A224=1,K224,"")</f>
        <v/>
      </c>
      <c r="M224" s="111" t="str">
        <f>IF(A224=2,K224,"")</f>
        <v/>
      </c>
      <c r="N224" s="111" t="str">
        <f>IF(A224=3,K224,"")</f>
        <v/>
      </c>
      <c r="O224" s="111">
        <f>IF(A224=4,K224,"")</f>
        <v>1000000</v>
      </c>
      <c r="P224" s="111" t="str">
        <f>IF(A224=5,K224,"")</f>
        <v/>
      </c>
      <c r="Q224" s="112"/>
      <c r="R224" s="102"/>
    </row>
    <row r="225" spans="1:18" ht="27" customHeight="1">
      <c r="A225" s="103">
        <v>4</v>
      </c>
      <c r="B225" s="104"/>
      <c r="C225" s="105" t="s">
        <v>1875</v>
      </c>
      <c r="D225" s="105"/>
      <c r="E225" s="105"/>
      <c r="F225" s="106"/>
      <c r="G225" s="107"/>
      <c r="H225" s="108" t="s">
        <v>110</v>
      </c>
      <c r="I225" s="109">
        <v>160</v>
      </c>
      <c r="J225" s="110">
        <v>1000</v>
      </c>
      <c r="K225" s="110">
        <f>IF(I225="","",J225*I225)</f>
        <v>160000</v>
      </c>
      <c r="L225" s="111" t="str">
        <f>IF(A225=1,K225,"")</f>
        <v/>
      </c>
      <c r="M225" s="111" t="str">
        <f>IF(A225=2,K225,"")</f>
        <v/>
      </c>
      <c r="N225" s="111" t="str">
        <f>IF(A225=3,K225,"")</f>
        <v/>
      </c>
      <c r="O225" s="111">
        <f>IF(A225=4,K225,"")</f>
        <v>160000</v>
      </c>
      <c r="P225" s="111" t="str">
        <f>IF(A225=5,K225,"")</f>
        <v/>
      </c>
      <c r="Q225" s="112"/>
      <c r="R225" s="102"/>
    </row>
    <row r="226" spans="1:18" ht="27" customHeight="1">
      <c r="A226" s="103">
        <v>4</v>
      </c>
      <c r="B226" s="104"/>
      <c r="C226" s="105" t="s">
        <v>1876</v>
      </c>
      <c r="D226" s="105"/>
      <c r="E226" s="105"/>
      <c r="F226" s="113"/>
      <c r="G226" s="107"/>
      <c r="H226" s="108" t="s">
        <v>110</v>
      </c>
      <c r="I226" s="109">
        <v>200</v>
      </c>
      <c r="J226" s="110">
        <v>1200</v>
      </c>
      <c r="K226" s="110">
        <f>IF(I226="","",J226*I226)</f>
        <v>240000</v>
      </c>
      <c r="L226" s="111" t="str">
        <f>IF(A226=1,K226,"")</f>
        <v/>
      </c>
      <c r="M226" s="111" t="str">
        <f>IF(A226=2,K226,"")</f>
        <v/>
      </c>
      <c r="N226" s="111" t="str">
        <f>IF(A226=3,K226,"")</f>
        <v/>
      </c>
      <c r="O226" s="111">
        <f>IF(A226=4,K226,"")</f>
        <v>240000</v>
      </c>
      <c r="P226" s="111" t="str">
        <f>IF(A226=5,K226,"")</f>
        <v/>
      </c>
      <c r="Q226" s="112"/>
      <c r="R226" s="82"/>
    </row>
    <row r="227" spans="1:18" ht="27" customHeight="1">
      <c r="A227" s="103"/>
      <c r="B227" s="104"/>
      <c r="C227" s="105"/>
      <c r="D227" s="105"/>
      <c r="E227" s="105"/>
      <c r="F227" s="114"/>
      <c r="G227" s="107"/>
      <c r="H227" s="108"/>
      <c r="I227" s="109"/>
      <c r="J227" s="110"/>
      <c r="K227" s="110" t="str">
        <f>IF(I227="","",J227*I227)</f>
        <v/>
      </c>
      <c r="L227" s="111" t="str">
        <f>IF(A227=1,K227,"")</f>
        <v/>
      </c>
      <c r="M227" s="111" t="str">
        <f>IF(A227=2,K227,"")</f>
        <v/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/>
      <c r="B228" s="104"/>
      <c r="C228" s="105"/>
      <c r="D228" s="105"/>
      <c r="E228" s="105"/>
      <c r="F228" s="113"/>
      <c r="G228" s="107"/>
      <c r="H228" s="108"/>
      <c r="I228" s="109"/>
      <c r="J228" s="110"/>
      <c r="K228" s="110" t="str">
        <f>IF(I228="","",J228*I228)</f>
        <v/>
      </c>
      <c r="L228" s="111" t="str">
        <f>IF(A228=1,K228,"")</f>
        <v/>
      </c>
      <c r="M228" s="111" t="str">
        <f>IF(A228=2,K228,"")</f>
        <v/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/>
      <c r="B229" s="104"/>
      <c r="C229" s="105"/>
      <c r="D229" s="105"/>
      <c r="E229" s="105"/>
      <c r="F229" s="113"/>
      <c r="G229" s="107"/>
      <c r="H229" s="108"/>
      <c r="I229" s="109"/>
      <c r="J229" s="110"/>
      <c r="K229" s="110" t="str">
        <f>IF(I229="","",J229*I229)</f>
        <v/>
      </c>
      <c r="L229" s="111" t="str">
        <f>IF(A229=1,K229,"")</f>
        <v/>
      </c>
      <c r="M229" s="111" t="str">
        <f>IF(A229=2,K229,"")</f>
        <v/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/>
      <c r="B230" s="104"/>
      <c r="C230" s="105"/>
      <c r="D230" s="105"/>
      <c r="E230" s="105"/>
      <c r="F230" s="113"/>
      <c r="G230" s="107"/>
      <c r="H230" s="108"/>
      <c r="I230" s="109"/>
      <c r="J230" s="110"/>
      <c r="K230" s="110" t="str">
        <f>IF(I230="","",J230*I230)</f>
        <v/>
      </c>
      <c r="L230" s="111" t="str">
        <f>IF(A230=1,K230,"")</f>
        <v/>
      </c>
      <c r="M230" s="111" t="str">
        <f>IF(A230=2,K230,"")</f>
        <v/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/>
      <c r="B231" s="104"/>
      <c r="C231" s="105"/>
      <c r="D231" s="105"/>
      <c r="E231" s="105"/>
      <c r="F231" s="106"/>
      <c r="G231" s="107"/>
      <c r="H231" s="108"/>
      <c r="I231" s="109"/>
      <c r="J231" s="110"/>
      <c r="K231" s="110" t="str">
        <f>IF(I231="","",J231*I231)</f>
        <v/>
      </c>
      <c r="L231" s="111" t="str">
        <f>IF(A231=1,K231,"")</f>
        <v/>
      </c>
      <c r="M231" s="111" t="str">
        <f>IF(A231=2,K231,"")</f>
        <v/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/>
      <c r="B232" s="104"/>
      <c r="C232" s="105"/>
      <c r="D232" s="105"/>
      <c r="E232" s="105"/>
      <c r="F232" s="106"/>
      <c r="G232" s="107"/>
      <c r="H232" s="108"/>
      <c r="I232" s="109"/>
      <c r="J232" s="110"/>
      <c r="K232" s="110" t="str">
        <f>IF(I232="","",J232*I232)</f>
        <v/>
      </c>
      <c r="L232" s="111" t="str">
        <f>IF(A232=1,K232,"")</f>
        <v/>
      </c>
      <c r="M232" s="111" t="str">
        <f>IF(A232=2,K232,"")</f>
        <v/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/>
      <c r="B233" s="104"/>
      <c r="C233" s="105"/>
      <c r="D233" s="105"/>
      <c r="E233" s="105"/>
      <c r="F233" s="106"/>
      <c r="G233" s="107"/>
      <c r="H233" s="108"/>
      <c r="I233" s="109"/>
      <c r="J233" s="110"/>
      <c r="K233" s="110" t="str">
        <f>IF(I233="","",J233*I233)</f>
        <v/>
      </c>
      <c r="L233" s="111" t="str">
        <f>IF(A233=1,K233,"")</f>
        <v/>
      </c>
      <c r="M233" s="111" t="str">
        <f>IF(A233=2,K233,"")</f>
        <v/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/>
      <c r="B234" s="104"/>
      <c r="C234" s="105"/>
      <c r="D234" s="105"/>
      <c r="E234" s="105"/>
      <c r="F234" s="106"/>
      <c r="G234" s="107"/>
      <c r="H234" s="108"/>
      <c r="I234" s="109"/>
      <c r="J234" s="110"/>
      <c r="K234" s="110" t="str">
        <f>IF(I234="","",J234*I234)</f>
        <v/>
      </c>
      <c r="L234" s="111" t="str">
        <f>IF(A234=1,K234,"")</f>
        <v/>
      </c>
      <c r="M234" s="111" t="str">
        <f>IF(A234=2,K234,"")</f>
        <v/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/>
      <c r="B235" s="104"/>
      <c r="C235" s="105"/>
      <c r="D235" s="105"/>
      <c r="E235" s="105"/>
      <c r="F235" s="114"/>
      <c r="G235" s="107"/>
      <c r="H235" s="108"/>
      <c r="I235" s="109"/>
      <c r="J235" s="110"/>
      <c r="K235" s="110" t="str">
        <f>IF(I235="","",J235*I235)</f>
        <v/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/>
      <c r="B236" s="104"/>
      <c r="C236" s="105"/>
      <c r="D236" s="105"/>
      <c r="E236" s="105"/>
      <c r="F236" s="114"/>
      <c r="G236" s="107"/>
      <c r="H236" s="108"/>
      <c r="I236" s="109"/>
      <c r="J236" s="110"/>
      <c r="K236" s="110" t="str">
        <f>IF(I236="","",J236*I236)</f>
        <v/>
      </c>
      <c r="L236" s="111" t="str">
        <f>IF(A236=1,K236,"")</f>
        <v/>
      </c>
      <c r="M236" s="111" t="str">
        <f>IF(A236=2,K236,"")</f>
        <v/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/>
      <c r="B237" s="104"/>
      <c r="C237" s="105"/>
      <c r="D237" s="105"/>
      <c r="E237" s="105"/>
      <c r="F237" s="113"/>
      <c r="G237" s="107"/>
      <c r="H237" s="108"/>
      <c r="I237" s="109"/>
      <c r="J237" s="110"/>
      <c r="K237" s="110" t="str">
        <f>IF(I237="","",J237*I237)</f>
        <v/>
      </c>
      <c r="L237" s="111" t="str">
        <f>IF(A237=1,K237,"")</f>
        <v/>
      </c>
      <c r="M237" s="111" t="str">
        <f>IF(A237=2,K237,"")</f>
        <v/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/>
      <c r="B238" s="104"/>
      <c r="C238" s="105"/>
      <c r="D238" s="105"/>
      <c r="E238" s="105"/>
      <c r="F238" s="114"/>
      <c r="G238" s="107"/>
      <c r="H238" s="108"/>
      <c r="I238" s="109"/>
      <c r="J238" s="110"/>
      <c r="K238" s="110" t="str">
        <f>IF(I238="","",J238*I238)</f>
        <v/>
      </c>
      <c r="L238" s="111" t="str">
        <f>IF(A238=1,K238,"")</f>
        <v/>
      </c>
      <c r="M238" s="111" t="str">
        <f>IF(A238=2,K238,"")</f>
        <v/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/>
      <c r="B240" s="104"/>
      <c r="C240" s="105"/>
      <c r="D240" s="105"/>
      <c r="E240" s="105"/>
      <c r="F240" s="114"/>
      <c r="G240" s="107"/>
      <c r="H240" s="108"/>
      <c r="I240" s="109"/>
      <c r="J240" s="110"/>
      <c r="K240" s="110" t="str">
        <f>IF(I240="","",J240*I240)</f>
        <v/>
      </c>
      <c r="L240" s="111" t="str">
        <f>IF(A240=1,K240,"")</f>
        <v/>
      </c>
      <c r="M240" s="111" t="str">
        <f>IF(A240=2,K240,"")</f>
        <v/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2715000</v>
      </c>
      <c r="L241" s="119">
        <f>SUM(L221:L240)</f>
        <v>0</v>
      </c>
      <c r="M241" s="119">
        <f>SUM(M221:M240)</f>
        <v>0</v>
      </c>
      <c r="N241" s="119">
        <f>SUM(N221:N240)</f>
        <v>0</v>
      </c>
      <c r="O241" s="119">
        <f>SUM(O221:O240)</f>
        <v>2715000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2715000</v>
      </c>
      <c r="L242" s="126">
        <f>IF($I$4="","",L241/$I$4)</f>
        <v>0</v>
      </c>
      <c r="M242" s="126">
        <f>IF($I$4="","",M241/$I$4)</f>
        <v>0</v>
      </c>
      <c r="N242" s="126">
        <f>IF($I$4="","",N241/$I$4)</f>
        <v>0</v>
      </c>
      <c r="O242" s="126">
        <f>IF($I$4="","",O241/$I$4)</f>
        <v>331097.56097560981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24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1868</v>
      </c>
      <c r="C245" s="84"/>
      <c r="D245" s="84"/>
      <c r="E245" s="84"/>
      <c r="F245" s="84"/>
      <c r="G245" s="84"/>
      <c r="H245" s="85"/>
      <c r="I245" s="86"/>
      <c r="J245" s="87"/>
      <c r="K245" s="87" t="s">
        <v>1878</v>
      </c>
      <c r="L245" s="88"/>
      <c r="M245" s="88"/>
      <c r="N245" s="88"/>
      <c r="O245" s="88"/>
      <c r="P245" s="89">
        <v>190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1877</v>
      </c>
      <c r="C247" s="232"/>
      <c r="D247" s="232"/>
      <c r="E247" s="232"/>
      <c r="F247" s="232"/>
      <c r="G247" s="232"/>
      <c r="H247" s="97" t="s">
        <v>331</v>
      </c>
      <c r="I247" s="98">
        <v>1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/>
      <c r="B248" s="104"/>
      <c r="C248" s="105" t="s">
        <v>1456</v>
      </c>
      <c r="D248" s="105"/>
      <c r="E248" s="105"/>
      <c r="F248" s="106"/>
      <c r="G248" s="107"/>
      <c r="H248" s="108" t="s">
        <v>331</v>
      </c>
      <c r="I248" s="109">
        <v>1</v>
      </c>
      <c r="J248" s="110">
        <v>450000</v>
      </c>
      <c r="K248" s="110">
        <f>IF(I248="","",J248*I248)</f>
        <v>450000</v>
      </c>
      <c r="L248" s="111">
        <v>0</v>
      </c>
      <c r="M248" s="111">
        <v>0</v>
      </c>
      <c r="N248" s="111">
        <v>0</v>
      </c>
      <c r="O248" s="111" t="str">
        <f>IF(A248=4,K248,"")</f>
        <v/>
      </c>
      <c r="P248" s="111">
        <v>640000</v>
      </c>
      <c r="Q248" s="112" t="s">
        <v>1886</v>
      </c>
      <c r="R248" s="102"/>
    </row>
    <row r="249" spans="1:18" ht="27" customHeight="1">
      <c r="A249" s="103"/>
      <c r="B249" s="104"/>
      <c r="C249" s="105" t="s">
        <v>1879</v>
      </c>
      <c r="D249" s="105"/>
      <c r="E249" s="105"/>
      <c r="F249" s="106"/>
      <c r="G249" s="107"/>
      <c r="H249" s="108" t="s">
        <v>331</v>
      </c>
      <c r="I249" s="109">
        <v>1</v>
      </c>
      <c r="J249" s="110">
        <v>250000</v>
      </c>
      <c r="K249" s="110">
        <f>IF(I249="","",J249*I249)</f>
        <v>250000</v>
      </c>
      <c r="L249" s="111">
        <v>0</v>
      </c>
      <c r="M249" s="111">
        <v>0</v>
      </c>
      <c r="N249" s="111">
        <v>0</v>
      </c>
      <c r="O249" s="111" t="str">
        <f>IF(A249=4,K249,"")</f>
        <v/>
      </c>
      <c r="P249" s="111">
        <v>173000</v>
      </c>
      <c r="Q249" s="112" t="s">
        <v>1887</v>
      </c>
      <c r="R249" s="102"/>
    </row>
    <row r="250" spans="1:18" ht="27" customHeight="1">
      <c r="A250" s="103"/>
      <c r="B250" s="104"/>
      <c r="C250" s="105" t="s">
        <v>1880</v>
      </c>
      <c r="D250" s="105"/>
      <c r="E250" s="105"/>
      <c r="F250" s="106"/>
      <c r="G250" s="107"/>
      <c r="H250" s="108" t="s">
        <v>331</v>
      </c>
      <c r="I250" s="109">
        <v>1</v>
      </c>
      <c r="J250" s="110">
        <v>300000</v>
      </c>
      <c r="K250" s="110">
        <f>IF(I250="","",J250*I250)</f>
        <v>300000</v>
      </c>
      <c r="L250" s="111">
        <v>0</v>
      </c>
      <c r="M250" s="111">
        <v>0</v>
      </c>
      <c r="N250" s="111">
        <v>0</v>
      </c>
      <c r="O250" s="111" t="str">
        <f>IF(A250=4,K250,"")</f>
        <v/>
      </c>
      <c r="P250" s="111">
        <v>235000</v>
      </c>
      <c r="Q250" s="112" t="s">
        <v>1888</v>
      </c>
      <c r="R250" s="102"/>
    </row>
    <row r="251" spans="1:18" ht="27" customHeight="1">
      <c r="A251" s="103"/>
      <c r="B251" s="104"/>
      <c r="C251" s="105" t="s">
        <v>1881</v>
      </c>
      <c r="D251" s="105"/>
      <c r="E251" s="105"/>
      <c r="F251" s="113"/>
      <c r="G251" s="107"/>
      <c r="H251" s="108" t="s">
        <v>331</v>
      </c>
      <c r="I251" s="109">
        <v>1</v>
      </c>
      <c r="J251" s="110">
        <v>250000</v>
      </c>
      <c r="K251" s="110">
        <f>IF(I251="","",J251*I251)</f>
        <v>250000</v>
      </c>
      <c r="L251" s="111">
        <v>0</v>
      </c>
      <c r="M251" s="111">
        <v>0</v>
      </c>
      <c r="N251" s="111">
        <v>0</v>
      </c>
      <c r="O251" s="111" t="str">
        <f>IF(A251=4,K251,"")</f>
        <v/>
      </c>
      <c r="P251" s="111">
        <v>220000</v>
      </c>
      <c r="Q251" s="112" t="s">
        <v>1889</v>
      </c>
      <c r="R251" s="102"/>
    </row>
    <row r="252" spans="1:18" ht="27" customHeight="1">
      <c r="A252" s="103"/>
      <c r="B252" s="104"/>
      <c r="C252" s="105" t="s">
        <v>1882</v>
      </c>
      <c r="D252" s="105"/>
      <c r="E252" s="105"/>
      <c r="F252" s="106"/>
      <c r="G252" s="107"/>
      <c r="H252" s="108" t="s">
        <v>331</v>
      </c>
      <c r="I252" s="109">
        <v>1</v>
      </c>
      <c r="J252" s="110">
        <v>200000</v>
      </c>
      <c r="K252" s="110">
        <f>IF(I252="","",J252*I252)</f>
        <v>200000</v>
      </c>
      <c r="L252" s="111">
        <v>0</v>
      </c>
      <c r="M252" s="111">
        <v>0</v>
      </c>
      <c r="N252" s="111">
        <v>0</v>
      </c>
      <c r="O252" s="111" t="str">
        <f>IF(A252=4,K252,"")</f>
        <v/>
      </c>
      <c r="P252" s="111">
        <v>290000</v>
      </c>
      <c r="Q252" s="112" t="s">
        <v>1890</v>
      </c>
      <c r="R252" s="102"/>
    </row>
    <row r="253" spans="1:18" ht="27" customHeight="1">
      <c r="A253" s="103"/>
      <c r="B253" s="104"/>
      <c r="C253" s="105" t="s">
        <v>1883</v>
      </c>
      <c r="D253" s="105"/>
      <c r="E253" s="105"/>
      <c r="F253" s="113" t="s">
        <v>1884</v>
      </c>
      <c r="G253" s="107"/>
      <c r="H253" s="108" t="s">
        <v>1885</v>
      </c>
      <c r="I253" s="109">
        <v>2</v>
      </c>
      <c r="J253" s="110">
        <v>407500</v>
      </c>
      <c r="K253" s="110">
        <f>IF(I253="","",J253*I253)</f>
        <v>815000</v>
      </c>
      <c r="L253" s="111">
        <v>0</v>
      </c>
      <c r="M253" s="111">
        <v>0</v>
      </c>
      <c r="N253" s="111">
        <v>0</v>
      </c>
      <c r="O253" s="111" t="str">
        <f>IF(A253=4,K253,"")</f>
        <v/>
      </c>
      <c r="P253" s="111">
        <v>815000</v>
      </c>
      <c r="Q253" s="112" t="s">
        <v>1891</v>
      </c>
      <c r="R253" s="82"/>
    </row>
    <row r="254" spans="1:18" ht="27" customHeight="1">
      <c r="A254" s="103"/>
      <c r="B254" s="104"/>
      <c r="C254" s="105"/>
      <c r="D254" s="105"/>
      <c r="E254" s="105"/>
      <c r="F254" s="114"/>
      <c r="G254" s="107"/>
      <c r="H254" s="108"/>
      <c r="I254" s="109"/>
      <c r="J254" s="110"/>
      <c r="K254" s="110" t="str">
        <f>IF(I254="","",J254*I254)</f>
        <v/>
      </c>
      <c r="L254" s="111" t="str">
        <f>IF(A254=1,K254,"")</f>
        <v/>
      </c>
      <c r="M254" s="111" t="str">
        <f>IF(A254=2,K254,"")</f>
        <v/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/>
      <c r="B255" s="104"/>
      <c r="C255" s="105"/>
      <c r="D255" s="105"/>
      <c r="E255" s="105"/>
      <c r="F255" s="113"/>
      <c r="G255" s="107"/>
      <c r="H255" s="108"/>
      <c r="I255" s="109"/>
      <c r="J255" s="110"/>
      <c r="K255" s="110" t="str">
        <f>IF(I255="","",J255*I255)</f>
        <v/>
      </c>
      <c r="L255" s="111" t="str">
        <f>IF(A255=1,K255,"")</f>
        <v/>
      </c>
      <c r="M255" s="111" t="str">
        <f>IF(A255=2,K255,"")</f>
        <v/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/>
      <c r="B256" s="104"/>
      <c r="C256" s="105"/>
      <c r="D256" s="105"/>
      <c r="E256" s="105"/>
      <c r="F256" s="113"/>
      <c r="G256" s="107"/>
      <c r="H256" s="108"/>
      <c r="I256" s="109"/>
      <c r="J256" s="110"/>
      <c r="K256" s="110" t="str">
        <f>IF(I256="","",J256*I256)</f>
        <v/>
      </c>
      <c r="L256" s="111" t="str">
        <f>IF(A256=1,K256,"")</f>
        <v/>
      </c>
      <c r="M256" s="111" t="str">
        <f>IF(A256=2,K256,"")</f>
        <v/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/>
      <c r="B257" s="104"/>
      <c r="C257" s="105"/>
      <c r="D257" s="105"/>
      <c r="E257" s="105"/>
      <c r="F257" s="113"/>
      <c r="G257" s="107"/>
      <c r="H257" s="108"/>
      <c r="I257" s="109"/>
      <c r="J257" s="110"/>
      <c r="K257" s="110" t="str">
        <f>IF(I257="","",J257*I257)</f>
        <v/>
      </c>
      <c r="L257" s="111" t="str">
        <f>IF(A257=1,K257,"")</f>
        <v/>
      </c>
      <c r="M257" s="111" t="str">
        <f>IF(A257=2,K257,"")</f>
        <v/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/>
      <c r="B258" s="104"/>
      <c r="C258" s="105"/>
      <c r="D258" s="105"/>
      <c r="E258" s="105"/>
      <c r="F258" s="106"/>
      <c r="G258" s="107"/>
      <c r="H258" s="108"/>
      <c r="I258" s="109"/>
      <c r="J258" s="110"/>
      <c r="K258" s="110" t="str">
        <f>IF(I258="","",J258*I258)</f>
        <v/>
      </c>
      <c r="L258" s="111" t="str">
        <f>IF(A258=1,K258,"")</f>
        <v/>
      </c>
      <c r="M258" s="111" t="str">
        <f>IF(A258=2,K258,"")</f>
        <v/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/>
      <c r="B259" s="104"/>
      <c r="C259" s="105"/>
      <c r="D259" s="105"/>
      <c r="E259" s="105"/>
      <c r="F259" s="106"/>
      <c r="G259" s="107"/>
      <c r="H259" s="108"/>
      <c r="I259" s="109"/>
      <c r="J259" s="110"/>
      <c r="K259" s="110" t="str">
        <f>IF(I259="","",J259*I259)</f>
        <v/>
      </c>
      <c r="L259" s="111" t="str">
        <f>IF(A259=1,K259,"")</f>
        <v/>
      </c>
      <c r="M259" s="111" t="str">
        <f>IF(A259=2,K259,"")</f>
        <v/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/>
      <c r="B260" s="104"/>
      <c r="C260" s="105"/>
      <c r="D260" s="105"/>
      <c r="E260" s="105"/>
      <c r="F260" s="106"/>
      <c r="G260" s="107"/>
      <c r="H260" s="108"/>
      <c r="I260" s="109"/>
      <c r="J260" s="110"/>
      <c r="K260" s="110" t="str">
        <f>IF(I260="","",J260*I260)</f>
        <v/>
      </c>
      <c r="L260" s="111" t="str">
        <f>IF(A260=1,K260,"")</f>
        <v/>
      </c>
      <c r="M260" s="111" t="str">
        <f>IF(A260=2,K260,"")</f>
        <v/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/>
      <c r="B261" s="104"/>
      <c r="C261" s="105"/>
      <c r="D261" s="105"/>
      <c r="E261" s="105"/>
      <c r="F261" s="106"/>
      <c r="G261" s="107"/>
      <c r="H261" s="108"/>
      <c r="I261" s="109"/>
      <c r="J261" s="110"/>
      <c r="K261" s="110" t="str">
        <f>IF(I261="","",J261*I261)</f>
        <v/>
      </c>
      <c r="L261" s="111" t="str">
        <f>IF(A261=1,K261,"")</f>
        <v/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/>
      <c r="B262" s="104"/>
      <c r="C262" s="105"/>
      <c r="D262" s="105"/>
      <c r="E262" s="105"/>
      <c r="F262" s="114"/>
      <c r="G262" s="107"/>
      <c r="H262" s="108"/>
      <c r="I262" s="109"/>
      <c r="J262" s="110"/>
      <c r="K262" s="110" t="str">
        <f>IF(I262="","",J262*I262)</f>
        <v/>
      </c>
      <c r="L262" s="111" t="str">
        <f>IF(A262=1,K262,"")</f>
        <v/>
      </c>
      <c r="M262" s="111" t="str">
        <f>IF(A262=2,K262,"")</f>
        <v/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/>
      <c r="B263" s="104"/>
      <c r="C263" s="105"/>
      <c r="D263" s="105"/>
      <c r="E263" s="105"/>
      <c r="F263" s="114"/>
      <c r="G263" s="107"/>
      <c r="H263" s="108"/>
      <c r="I263" s="109"/>
      <c r="J263" s="110"/>
      <c r="K263" s="110" t="str">
        <f>IF(I263="","",J263*I263)</f>
        <v/>
      </c>
      <c r="L263" s="111" t="str">
        <f>IF(A263=1,K263,"")</f>
        <v/>
      </c>
      <c r="M263" s="111" t="str">
        <f>IF(A263=2,K263,"")</f>
        <v/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/>
      <c r="B264" s="104"/>
      <c r="C264" s="105"/>
      <c r="D264" s="105"/>
      <c r="E264" s="105"/>
      <c r="F264" s="113"/>
      <c r="G264" s="107"/>
      <c r="H264" s="108"/>
      <c r="I264" s="109"/>
      <c r="J264" s="110"/>
      <c r="K264" s="110" t="str">
        <f>IF(I264="","",J264*I264)</f>
        <v/>
      </c>
      <c r="L264" s="111" t="str">
        <f>IF(A264=1,K264,"")</f>
        <v/>
      </c>
      <c r="M264" s="111" t="str">
        <f>IF(A264=2,K264,"")</f>
        <v/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/>
      <c r="B265" s="104"/>
      <c r="C265" s="105"/>
      <c r="D265" s="105"/>
      <c r="E265" s="105"/>
      <c r="F265" s="114"/>
      <c r="G265" s="107"/>
      <c r="H265" s="108"/>
      <c r="I265" s="109"/>
      <c r="J265" s="110"/>
      <c r="K265" s="110" t="str">
        <f>IF(I265="","",J265*I265)</f>
        <v/>
      </c>
      <c r="L265" s="111" t="str">
        <f>IF(A265=1,K265,"")</f>
        <v/>
      </c>
      <c r="M265" s="111" t="str">
        <f>IF(A265=2,K265,"")</f>
        <v/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/>
      <c r="B267" s="104"/>
      <c r="C267" s="105"/>
      <c r="D267" s="105"/>
      <c r="E267" s="105"/>
      <c r="F267" s="114"/>
      <c r="G267" s="107"/>
      <c r="H267" s="108"/>
      <c r="I267" s="109"/>
      <c r="J267" s="110"/>
      <c r="K267" s="110" t="str">
        <f>IF(I267="","",J267*I267)</f>
        <v/>
      </c>
      <c r="L267" s="111" t="str">
        <f>IF(A267=1,K267,"")</f>
        <v/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2265000</v>
      </c>
      <c r="L268" s="119">
        <f>SUM(L248:L267)</f>
        <v>0</v>
      </c>
      <c r="M268" s="119">
        <f>SUM(M248:M267)</f>
        <v>0</v>
      </c>
      <c r="N268" s="119">
        <f>SUM(N248:N267)</f>
        <v>0</v>
      </c>
      <c r="O268" s="119">
        <f>SUM(O248:O267)</f>
        <v>0</v>
      </c>
      <c r="P268" s="119">
        <f>SUM(P248:P267)</f>
        <v>2373000</v>
      </c>
      <c r="Q268" s="120">
        <f>K268-SUM(L268:P268)</f>
        <v>-108000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2265000</v>
      </c>
      <c r="L269" s="126">
        <f>IF($I$4="","",L268/$I$4)</f>
        <v>0</v>
      </c>
      <c r="M269" s="126">
        <f>IF($I$4="","",M268/$I$4)</f>
        <v>0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289390.24390243908</v>
      </c>
      <c r="Q269" s="127">
        <f>IF(I247="","",Q268/I247)</f>
        <v>-108000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24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1868</v>
      </c>
      <c r="C272" s="84"/>
      <c r="D272" s="84"/>
      <c r="E272" s="84"/>
      <c r="F272" s="84"/>
      <c r="G272" s="84"/>
      <c r="H272" s="85"/>
      <c r="I272" s="86"/>
      <c r="J272" s="87"/>
      <c r="K272" s="87" t="s">
        <v>1893</v>
      </c>
      <c r="L272" s="88"/>
      <c r="M272" s="88"/>
      <c r="N272" s="88"/>
      <c r="O272" s="88"/>
      <c r="P272" s="89">
        <v>191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1892</v>
      </c>
      <c r="C274" s="232"/>
      <c r="D274" s="232"/>
      <c r="E274" s="232"/>
      <c r="F274" s="232"/>
      <c r="G274" s="232"/>
      <c r="H274" s="97" t="s">
        <v>331</v>
      </c>
      <c r="I274" s="98">
        <v>1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2</v>
      </c>
      <c r="B275" s="104"/>
      <c r="C275" s="105" t="s">
        <v>1894</v>
      </c>
      <c r="D275" s="105"/>
      <c r="E275" s="105"/>
      <c r="F275" s="106" t="s">
        <v>942</v>
      </c>
      <c r="G275" s="107"/>
      <c r="H275" s="108" t="s">
        <v>110</v>
      </c>
      <c r="I275" s="109">
        <v>160</v>
      </c>
      <c r="J275" s="110">
        <v>1200</v>
      </c>
      <c r="K275" s="110">
        <f>IF(I275="","",J275*I275)</f>
        <v>192000</v>
      </c>
      <c r="L275" s="111" t="str">
        <f>IF(A275=1,K275,"")</f>
        <v/>
      </c>
      <c r="M275" s="111">
        <f>IF(A275=2,K275,"")</f>
        <v>192000</v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>
        <v>2</v>
      </c>
      <c r="B276" s="104"/>
      <c r="C276" s="105" t="s">
        <v>1895</v>
      </c>
      <c r="D276" s="105"/>
      <c r="E276" s="105"/>
      <c r="F276" s="106" t="s">
        <v>1896</v>
      </c>
      <c r="G276" s="107"/>
      <c r="H276" s="108" t="s">
        <v>110</v>
      </c>
      <c r="I276" s="109">
        <v>100</v>
      </c>
      <c r="J276" s="110">
        <v>7000</v>
      </c>
      <c r="K276" s="110">
        <f>IF(I276="","",J276*I276)</f>
        <v>700000</v>
      </c>
      <c r="L276" s="111" t="str">
        <f>IF(A276=1,K276,"")</f>
        <v/>
      </c>
      <c r="M276" s="111">
        <f>IF(A276=2,K276,"")</f>
        <v>700000</v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/>
      <c r="R276" s="102"/>
    </row>
    <row r="277" spans="1:18" ht="27" customHeight="1">
      <c r="A277" s="103">
        <v>2</v>
      </c>
      <c r="B277" s="104"/>
      <c r="C277" s="105" t="s">
        <v>1897</v>
      </c>
      <c r="D277" s="105"/>
      <c r="E277" s="105"/>
      <c r="F277" s="106" t="s">
        <v>1639</v>
      </c>
      <c r="G277" s="107"/>
      <c r="H277" s="108" t="s">
        <v>110</v>
      </c>
      <c r="I277" s="109">
        <v>100</v>
      </c>
      <c r="J277" s="110">
        <v>1200</v>
      </c>
      <c r="K277" s="110">
        <f>IF(I277="","",J277*I277)</f>
        <v>120000</v>
      </c>
      <c r="L277" s="111" t="str">
        <f>IF(A277=1,K277,"")</f>
        <v/>
      </c>
      <c r="M277" s="111">
        <f>IF(A277=2,K277,"")</f>
        <v>120000</v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/>
      <c r="R277" s="102"/>
    </row>
    <row r="278" spans="1:18" ht="27" customHeight="1">
      <c r="A278" s="103">
        <v>2</v>
      </c>
      <c r="B278" s="104"/>
      <c r="C278" s="105" t="s">
        <v>1898</v>
      </c>
      <c r="D278" s="105"/>
      <c r="E278" s="105"/>
      <c r="F278" s="113" t="s">
        <v>1899</v>
      </c>
      <c r="G278" s="107"/>
      <c r="H278" s="108" t="s">
        <v>1141</v>
      </c>
      <c r="I278" s="109">
        <v>2</v>
      </c>
      <c r="J278" s="110">
        <v>100000</v>
      </c>
      <c r="K278" s="110">
        <f>IF(I278="","",J278*I278)</f>
        <v>200000</v>
      </c>
      <c r="L278" s="111" t="str">
        <f>IF(A278=1,K278,"")</f>
        <v/>
      </c>
      <c r="M278" s="111">
        <f>IF(A278=2,K278,"")</f>
        <v>200000</v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>
        <v>2</v>
      </c>
      <c r="B279" s="104"/>
      <c r="C279" s="105" t="s">
        <v>1900</v>
      </c>
      <c r="D279" s="105"/>
      <c r="E279" s="105"/>
      <c r="F279" s="106"/>
      <c r="G279" s="107"/>
      <c r="H279" s="108" t="s">
        <v>1141</v>
      </c>
      <c r="I279" s="109">
        <v>1</v>
      </c>
      <c r="J279" s="110">
        <v>10000</v>
      </c>
      <c r="K279" s="110">
        <f>IF(I279="","",J279*I279)</f>
        <v>10000</v>
      </c>
      <c r="L279" s="111" t="str">
        <f>IF(A279=1,K279,"")</f>
        <v/>
      </c>
      <c r="M279" s="111">
        <f>IF(A279=2,K279,"")</f>
        <v>10000</v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>
        <v>2</v>
      </c>
      <c r="B280" s="104"/>
      <c r="C280" s="105" t="s">
        <v>1901</v>
      </c>
      <c r="D280" s="105"/>
      <c r="E280" s="105"/>
      <c r="F280" s="113"/>
      <c r="G280" s="107"/>
      <c r="H280" s="108" t="s">
        <v>110</v>
      </c>
      <c r="I280" s="109">
        <v>160</v>
      </c>
      <c r="J280" s="110">
        <v>800</v>
      </c>
      <c r="K280" s="110">
        <f>IF(I280="","",J280*I280)</f>
        <v>128000</v>
      </c>
      <c r="L280" s="111" t="str">
        <f>IF(A280=1,K280,"")</f>
        <v/>
      </c>
      <c r="M280" s="111">
        <f>IF(A280=2,K280,"")</f>
        <v>128000</v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>
        <v>3</v>
      </c>
      <c r="B281" s="104"/>
      <c r="C281" s="105" t="s">
        <v>1902</v>
      </c>
      <c r="D281" s="105"/>
      <c r="E281" s="105"/>
      <c r="F281" s="114" t="s">
        <v>942</v>
      </c>
      <c r="G281" s="107"/>
      <c r="H281" s="108" t="s">
        <v>750</v>
      </c>
      <c r="I281" s="109">
        <v>20</v>
      </c>
      <c r="J281" s="110">
        <v>18000</v>
      </c>
      <c r="K281" s="110">
        <f>IF(I281="","",J281*I281)</f>
        <v>360000</v>
      </c>
      <c r="L281" s="111" t="str">
        <f>IF(A281=1,K281,"")</f>
        <v/>
      </c>
      <c r="M281" s="111" t="str">
        <f>IF(A281=2,K281,"")</f>
        <v/>
      </c>
      <c r="N281" s="111">
        <f>IF(A281=3,K281,"")</f>
        <v>360000</v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>
        <v>1</v>
      </c>
      <c r="B282" s="104"/>
      <c r="C282" s="105" t="s">
        <v>1903</v>
      </c>
      <c r="D282" s="105"/>
      <c r="E282" s="105"/>
      <c r="F282" s="113"/>
      <c r="G282" s="107"/>
      <c r="H282" s="108" t="s">
        <v>1537</v>
      </c>
      <c r="I282" s="109">
        <v>30</v>
      </c>
      <c r="J282" s="110">
        <v>7000</v>
      </c>
      <c r="K282" s="110">
        <f>IF(I282="","",J282*I282)</f>
        <v>210000</v>
      </c>
      <c r="L282" s="111">
        <f>IF(A282=1,K282,"")</f>
        <v>210000</v>
      </c>
      <c r="M282" s="111" t="str">
        <f>IF(A282=2,K282,"")</f>
        <v/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>
        <v>1</v>
      </c>
      <c r="B283" s="104"/>
      <c r="C283" s="105" t="s">
        <v>1904</v>
      </c>
      <c r="D283" s="105"/>
      <c r="E283" s="105"/>
      <c r="F283" s="113"/>
      <c r="G283" s="107"/>
      <c r="H283" s="108" t="s">
        <v>331</v>
      </c>
      <c r="I283" s="109">
        <v>1</v>
      </c>
      <c r="J283" s="110">
        <v>100000</v>
      </c>
      <c r="K283" s="110">
        <f>IF(I283="","",J283*I283)</f>
        <v>100000</v>
      </c>
      <c r="L283" s="111">
        <f>IF(A283=1,K283,"")</f>
        <v>100000</v>
      </c>
      <c r="M283" s="111" t="str">
        <f>IF(A283=2,K283,"")</f>
        <v/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/>
      <c r="B285" s="104"/>
      <c r="C285" s="105"/>
      <c r="D285" s="105"/>
      <c r="E285" s="105"/>
      <c r="F285" s="106"/>
      <c r="G285" s="107"/>
      <c r="H285" s="108"/>
      <c r="I285" s="109"/>
      <c r="J285" s="110"/>
      <c r="K285" s="110" t="str">
        <f>IF(I285="","",J285*I285)</f>
        <v/>
      </c>
      <c r="L285" s="111" t="str">
        <f>IF(A285=1,K285,"")</f>
        <v/>
      </c>
      <c r="M285" s="111" t="str">
        <f>IF(A285=2,K285,"")</f>
        <v/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/>
      <c r="B286" s="104"/>
      <c r="C286" s="105"/>
      <c r="D286" s="105"/>
      <c r="E286" s="105"/>
      <c r="F286" s="106"/>
      <c r="G286" s="107"/>
      <c r="H286" s="108"/>
      <c r="I286" s="109"/>
      <c r="J286" s="110"/>
      <c r="K286" s="110" t="str">
        <f>IF(I286="","",J286*I286)</f>
        <v/>
      </c>
      <c r="L286" s="111" t="str">
        <f>IF(A286=1,K286,"")</f>
        <v/>
      </c>
      <c r="M286" s="111" t="str">
        <f>IF(A286=2,K286,"")</f>
        <v/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/>
      <c r="B287" s="104"/>
      <c r="C287" s="105"/>
      <c r="D287" s="105"/>
      <c r="E287" s="105"/>
      <c r="F287" s="106"/>
      <c r="G287" s="107"/>
      <c r="H287" s="108"/>
      <c r="I287" s="109"/>
      <c r="J287" s="110"/>
      <c r="K287" s="110" t="str">
        <f>IF(I287="","",J287*I287)</f>
        <v/>
      </c>
      <c r="L287" s="111" t="str">
        <f>IF(A287=1,K287,"")</f>
        <v/>
      </c>
      <c r="M287" s="111" t="str">
        <f>IF(A287=2,K287,"")</f>
        <v/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/>
      <c r="D289" s="105"/>
      <c r="E289" s="105"/>
      <c r="F289" s="114"/>
      <c r="G289" s="107"/>
      <c r="H289" s="108"/>
      <c r="I289" s="109"/>
      <c r="J289" s="110"/>
      <c r="K289" s="110" t="str">
        <f>IF(I289="","",J289*I289)</f>
        <v/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/>
      <c r="B290" s="104"/>
      <c r="C290" s="105"/>
      <c r="D290" s="105"/>
      <c r="E290" s="105"/>
      <c r="F290" s="114"/>
      <c r="G290" s="107"/>
      <c r="H290" s="108"/>
      <c r="I290" s="109"/>
      <c r="J290" s="110"/>
      <c r="K290" s="110" t="str">
        <f>IF(I290="","",J290*I290)</f>
        <v/>
      </c>
      <c r="L290" s="111" t="str">
        <f>IF(A290=1,K290,"")</f>
        <v/>
      </c>
      <c r="M290" s="111" t="str">
        <f>IF(A290=2,K290,"")</f>
        <v/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/>
      <c r="B291" s="104"/>
      <c r="C291" s="105"/>
      <c r="D291" s="105"/>
      <c r="E291" s="105"/>
      <c r="F291" s="113"/>
      <c r="G291" s="107"/>
      <c r="H291" s="108"/>
      <c r="I291" s="109"/>
      <c r="J291" s="110"/>
      <c r="K291" s="110" t="str">
        <f>IF(I291="","",J291*I291)</f>
        <v/>
      </c>
      <c r="L291" s="111" t="str">
        <f>IF(A291=1,K291,"")</f>
        <v/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/>
      <c r="B292" s="104"/>
      <c r="C292" s="105"/>
      <c r="D292" s="105"/>
      <c r="E292" s="105"/>
      <c r="F292" s="114"/>
      <c r="G292" s="107"/>
      <c r="H292" s="108"/>
      <c r="I292" s="109"/>
      <c r="J292" s="110"/>
      <c r="K292" s="110" t="str">
        <f>IF(I292="","",J292*I292)</f>
        <v/>
      </c>
      <c r="L292" s="111" t="str">
        <f>IF(A292=1,K292,"")</f>
        <v/>
      </c>
      <c r="M292" s="111" t="str">
        <f>IF(A292=2,K292,"")</f>
        <v/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/>
      <c r="B294" s="104"/>
      <c r="C294" s="105"/>
      <c r="D294" s="105"/>
      <c r="E294" s="105"/>
      <c r="F294" s="114"/>
      <c r="G294" s="107"/>
      <c r="H294" s="108"/>
      <c r="I294" s="109"/>
      <c r="J294" s="110"/>
      <c r="K294" s="110" t="str">
        <f>IF(I294="","",J294*I294)</f>
        <v/>
      </c>
      <c r="L294" s="111" t="str">
        <f>IF(A294=1,K294,"")</f>
        <v/>
      </c>
      <c r="M294" s="111" t="str">
        <f>IF(A294=2,K294,"")</f>
        <v/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2020000</v>
      </c>
      <c r="L295" s="119">
        <f>SUM(L275:L294)</f>
        <v>310000</v>
      </c>
      <c r="M295" s="119">
        <f>SUM(M275:M294)</f>
        <v>1350000</v>
      </c>
      <c r="N295" s="119">
        <f>SUM(N275:N294)</f>
        <v>360000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2020000</v>
      </c>
      <c r="L296" s="126">
        <f>IF($I$4="","",L295/$I$4)</f>
        <v>37804.878048780491</v>
      </c>
      <c r="M296" s="126">
        <f>IF($I$4="","",M295/$I$4)</f>
        <v>164634.14634146343</v>
      </c>
      <c r="N296" s="126">
        <f>IF($I$4="","",N295/$I$4)</f>
        <v>43902.439024390245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24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1868</v>
      </c>
      <c r="C299" s="84"/>
      <c r="D299" s="84"/>
      <c r="E299" s="84"/>
      <c r="F299" s="84"/>
      <c r="G299" s="84"/>
      <c r="H299" s="85"/>
      <c r="I299" s="86"/>
      <c r="J299" s="87"/>
      <c r="K299" s="87" t="s">
        <v>1906</v>
      </c>
      <c r="L299" s="88"/>
      <c r="M299" s="88"/>
      <c r="N299" s="88"/>
      <c r="O299" s="88"/>
      <c r="P299" s="89">
        <v>192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1905</v>
      </c>
      <c r="C301" s="232"/>
      <c r="D301" s="232"/>
      <c r="E301" s="232"/>
      <c r="F301" s="232"/>
      <c r="G301" s="232"/>
      <c r="H301" s="97" t="s">
        <v>331</v>
      </c>
      <c r="I301" s="98">
        <v>1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4</v>
      </c>
      <c r="B302" s="104"/>
      <c r="C302" s="105" t="s">
        <v>1907</v>
      </c>
      <c r="D302" s="105"/>
      <c r="E302" s="105"/>
      <c r="F302" s="106" t="s">
        <v>1908</v>
      </c>
      <c r="G302" s="107"/>
      <c r="H302" s="108" t="s">
        <v>634</v>
      </c>
      <c r="I302" s="109">
        <v>50</v>
      </c>
      <c r="J302" s="110">
        <v>18000</v>
      </c>
      <c r="K302" s="110">
        <f>IF(I302="","",J302*I302)</f>
        <v>900000</v>
      </c>
      <c r="L302" s="111" t="str">
        <f>IF(A302=1,K302,"")</f>
        <v/>
      </c>
      <c r="M302" s="111" t="str">
        <f>IF(A302=2,K302,"")</f>
        <v/>
      </c>
      <c r="N302" s="111" t="str">
        <f>IF(A302=3,K302,"")</f>
        <v/>
      </c>
      <c r="O302" s="111">
        <f>IF(A302=4,K302,"")</f>
        <v>900000</v>
      </c>
      <c r="P302" s="111" t="str">
        <f>IF(A302=5,K302,"")</f>
        <v/>
      </c>
      <c r="Q302" s="112"/>
      <c r="R302" s="102"/>
    </row>
    <row r="303" spans="1:18" ht="27" customHeight="1">
      <c r="A303" s="103">
        <v>4</v>
      </c>
      <c r="B303" s="104"/>
      <c r="C303" s="105" t="s">
        <v>1909</v>
      </c>
      <c r="D303" s="105"/>
      <c r="E303" s="105"/>
      <c r="F303" s="106"/>
      <c r="G303" s="107"/>
      <c r="H303" s="108" t="s">
        <v>634</v>
      </c>
      <c r="I303" s="109">
        <v>50</v>
      </c>
      <c r="J303" s="110">
        <v>9000</v>
      </c>
      <c r="K303" s="110">
        <f>IF(I303="","",J303*I303)</f>
        <v>450000</v>
      </c>
      <c r="L303" s="111" t="str">
        <f>IF(A303=1,K303,"")</f>
        <v/>
      </c>
      <c r="M303" s="111" t="str">
        <f>IF(A303=2,K303,"")</f>
        <v/>
      </c>
      <c r="N303" s="111" t="str">
        <f>IF(A303=3,K303,"")</f>
        <v/>
      </c>
      <c r="O303" s="111">
        <f>IF(A303=4,K303,"")</f>
        <v>450000</v>
      </c>
      <c r="P303" s="111" t="str">
        <f>IF(A303=5,K303,"")</f>
        <v/>
      </c>
      <c r="Q303" s="112"/>
      <c r="R303" s="102"/>
    </row>
    <row r="304" spans="1:18" ht="27" customHeight="1">
      <c r="A304" s="103">
        <v>4</v>
      </c>
      <c r="B304" s="104"/>
      <c r="C304" s="105" t="s">
        <v>1910</v>
      </c>
      <c r="D304" s="105"/>
      <c r="E304" s="105"/>
      <c r="F304" s="106"/>
      <c r="G304" s="107"/>
      <c r="H304" s="108" t="s">
        <v>732</v>
      </c>
      <c r="I304" s="109">
        <v>5</v>
      </c>
      <c r="J304" s="110">
        <v>60000</v>
      </c>
      <c r="K304" s="110">
        <f>IF(I304="","",J304*I304)</f>
        <v>300000</v>
      </c>
      <c r="L304" s="111" t="str">
        <f>IF(A304=1,K304,"")</f>
        <v/>
      </c>
      <c r="M304" s="111" t="str">
        <f>IF(A304=2,K304,"")</f>
        <v/>
      </c>
      <c r="N304" s="111" t="str">
        <f>IF(A304=3,K304,"")</f>
        <v/>
      </c>
      <c r="O304" s="111">
        <f>IF(A304=4,K304,"")</f>
        <v>300000</v>
      </c>
      <c r="P304" s="111" t="str">
        <f>IF(A304=5,K304,"")</f>
        <v/>
      </c>
      <c r="Q304" s="112"/>
      <c r="R304" s="102"/>
    </row>
    <row r="305" spans="1:18" ht="27" customHeight="1">
      <c r="A305" s="103">
        <v>4</v>
      </c>
      <c r="B305" s="104"/>
      <c r="C305" s="105" t="s">
        <v>786</v>
      </c>
      <c r="D305" s="105"/>
      <c r="E305" s="105"/>
      <c r="F305" s="113"/>
      <c r="G305" s="107"/>
      <c r="H305" s="108" t="s">
        <v>732</v>
      </c>
      <c r="I305" s="109">
        <v>5</v>
      </c>
      <c r="J305" s="110">
        <v>69750</v>
      </c>
      <c r="K305" s="110">
        <f>IF(I305="","",J305*I305)</f>
        <v>348750</v>
      </c>
      <c r="L305" s="111" t="str">
        <f>IF(A305=1,K305,"")</f>
        <v/>
      </c>
      <c r="M305" s="111" t="str">
        <f>IF(A305=2,K305,"")</f>
        <v/>
      </c>
      <c r="N305" s="111" t="str">
        <f>IF(A305=3,K305,"")</f>
        <v/>
      </c>
      <c r="O305" s="111">
        <f>IF(A305=4,K305,"")</f>
        <v>348750</v>
      </c>
      <c r="P305" s="111" t="str">
        <f>IF(A305=5,K305,"")</f>
        <v/>
      </c>
      <c r="Q305" s="112"/>
      <c r="R305" s="102"/>
    </row>
    <row r="306" spans="1:18" ht="27" customHeight="1">
      <c r="A306" s="103">
        <v>4</v>
      </c>
      <c r="B306" s="104"/>
      <c r="C306" s="105" t="s">
        <v>1911</v>
      </c>
      <c r="D306" s="105"/>
      <c r="E306" s="105"/>
      <c r="F306" s="106" t="s">
        <v>1896</v>
      </c>
      <c r="G306" s="107"/>
      <c r="H306" s="108" t="s">
        <v>331</v>
      </c>
      <c r="I306" s="109">
        <v>1</v>
      </c>
      <c r="J306" s="110">
        <v>96000</v>
      </c>
      <c r="K306" s="110">
        <f>IF(I306="","",J306*I306)</f>
        <v>96000</v>
      </c>
      <c r="L306" s="111" t="str">
        <f>IF(A306=1,K306,"")</f>
        <v/>
      </c>
      <c r="M306" s="111" t="str">
        <f>IF(A306=2,K306,"")</f>
        <v/>
      </c>
      <c r="N306" s="111" t="str">
        <f>IF(A306=3,K306,"")</f>
        <v/>
      </c>
      <c r="O306" s="111">
        <f>IF(A306=4,K306,"")</f>
        <v>96000</v>
      </c>
      <c r="P306" s="111" t="str">
        <f>IF(A306=5,K306,"")</f>
        <v/>
      </c>
      <c r="Q306" s="112"/>
      <c r="R306" s="102"/>
    </row>
    <row r="307" spans="1:18" ht="27" customHeight="1">
      <c r="A307" s="103">
        <v>4</v>
      </c>
      <c r="B307" s="104"/>
      <c r="C307" s="105" t="s">
        <v>1912</v>
      </c>
      <c r="D307" s="105"/>
      <c r="E307" s="105"/>
      <c r="F307" s="113" t="s">
        <v>1248</v>
      </c>
      <c r="G307" s="107"/>
      <c r="H307" s="108" t="s">
        <v>1141</v>
      </c>
      <c r="I307" s="109">
        <v>2</v>
      </c>
      <c r="J307" s="110">
        <v>120000</v>
      </c>
      <c r="K307" s="110">
        <f>IF(I307="","",J307*I307)</f>
        <v>240000</v>
      </c>
      <c r="L307" s="111" t="str">
        <f>IF(A307=1,K307,"")</f>
        <v/>
      </c>
      <c r="M307" s="111" t="str">
        <f>IF(A307=2,K307,"")</f>
        <v/>
      </c>
      <c r="N307" s="111" t="str">
        <f>IF(A307=3,K307,"")</f>
        <v/>
      </c>
      <c r="O307" s="111">
        <f>IF(A307=4,K307,"")</f>
        <v>240000</v>
      </c>
      <c r="P307" s="111" t="str">
        <f>IF(A307=5,K307,"")</f>
        <v/>
      </c>
      <c r="Q307" s="112"/>
      <c r="R307" s="82"/>
    </row>
    <row r="308" spans="1:18" ht="27" customHeight="1">
      <c r="A308" s="103">
        <v>4</v>
      </c>
      <c r="B308" s="104"/>
      <c r="C308" s="105" t="s">
        <v>1913</v>
      </c>
      <c r="D308" s="105"/>
      <c r="E308" s="105"/>
      <c r="F308" s="114" t="s">
        <v>1898</v>
      </c>
      <c r="G308" s="107"/>
      <c r="H308" s="108" t="s">
        <v>331</v>
      </c>
      <c r="I308" s="109">
        <v>1</v>
      </c>
      <c r="J308" s="110"/>
      <c r="K308" s="110">
        <v>200000</v>
      </c>
      <c r="L308" s="111" t="str">
        <f>IF(A308=1,K308,"")</f>
        <v/>
      </c>
      <c r="M308" s="111" t="str">
        <f>IF(A308=2,K308,"")</f>
        <v/>
      </c>
      <c r="N308" s="111" t="str">
        <f>IF(A308=3,K308,"")</f>
        <v/>
      </c>
      <c r="O308" s="111">
        <f>IF(A308=4,K308,"")</f>
        <v>200000</v>
      </c>
      <c r="P308" s="111" t="str">
        <f>IF(A308=5,K308,"")</f>
        <v/>
      </c>
      <c r="Q308" s="112"/>
      <c r="R308" s="82"/>
    </row>
    <row r="309" spans="1:18" ht="27" customHeight="1">
      <c r="A309" s="103"/>
      <c r="B309" s="104"/>
      <c r="C309" s="105"/>
      <c r="D309" s="105"/>
      <c r="E309" s="105"/>
      <c r="F309" s="113"/>
      <c r="G309" s="107"/>
      <c r="H309" s="108"/>
      <c r="I309" s="109"/>
      <c r="J309" s="110"/>
      <c r="K309" s="110" t="str">
        <f>IF(I309="","",J309*I309)</f>
        <v/>
      </c>
      <c r="L309" s="111" t="str">
        <f>IF(A309=1,K309,"")</f>
        <v/>
      </c>
      <c r="M309" s="111" t="str">
        <f>IF(A309=2,K309,"")</f>
        <v/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/>
      <c r="B310" s="104"/>
      <c r="C310" s="105"/>
      <c r="D310" s="105"/>
      <c r="E310" s="105"/>
      <c r="F310" s="113"/>
      <c r="G310" s="107"/>
      <c r="H310" s="108"/>
      <c r="I310" s="109"/>
      <c r="J310" s="110"/>
      <c r="K310" s="110" t="str">
        <f>IF(I310="","",J310*I310)</f>
        <v/>
      </c>
      <c r="L310" s="111" t="str">
        <f>IF(A310=1,K310,"")</f>
        <v/>
      </c>
      <c r="M310" s="111" t="str">
        <f>IF(A310=2,K310,"")</f>
        <v/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/>
      <c r="B311" s="104"/>
      <c r="C311" s="105"/>
      <c r="D311" s="105"/>
      <c r="E311" s="105"/>
      <c r="F311" s="113"/>
      <c r="G311" s="107"/>
      <c r="H311" s="108"/>
      <c r="I311" s="109"/>
      <c r="J311" s="110"/>
      <c r="K311" s="110" t="str">
        <f>IF(I311="","",J311*I311)</f>
        <v/>
      </c>
      <c r="L311" s="111" t="str">
        <f>IF(A311=1,K311,"")</f>
        <v/>
      </c>
      <c r="M311" s="111" t="str">
        <f>IF(A311=2,K311,"")</f>
        <v/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/>
      <c r="B313" s="104"/>
      <c r="C313" s="105"/>
      <c r="D313" s="105"/>
      <c r="E313" s="105"/>
      <c r="F313" s="106"/>
      <c r="G313" s="107"/>
      <c r="H313" s="108"/>
      <c r="I313" s="109"/>
      <c r="J313" s="110"/>
      <c r="K313" s="110" t="str">
        <f>IF(I313="","",J313*I313)</f>
        <v/>
      </c>
      <c r="L313" s="111" t="str">
        <f>IF(A313=1,K313,"")</f>
        <v/>
      </c>
      <c r="M313" s="111" t="str">
        <f>IF(A313=2,K313,"")</f>
        <v/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/>
      <c r="B314" s="104"/>
      <c r="C314" s="105"/>
      <c r="D314" s="105"/>
      <c r="E314" s="105"/>
      <c r="F314" s="106"/>
      <c r="G314" s="107"/>
      <c r="H314" s="108"/>
      <c r="I314" s="109"/>
      <c r="J314" s="110"/>
      <c r="K314" s="110" t="str">
        <f>IF(I314="","",J314*I314)</f>
        <v/>
      </c>
      <c r="L314" s="111" t="str">
        <f>IF(A314=1,K314,"")</f>
        <v/>
      </c>
      <c r="M314" s="111" t="str">
        <f>IF(A314=2,K314,"")</f>
        <v/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/>
      <c r="D316" s="105"/>
      <c r="E316" s="105"/>
      <c r="F316" s="114"/>
      <c r="G316" s="107"/>
      <c r="H316" s="108"/>
      <c r="I316" s="109"/>
      <c r="J316" s="110"/>
      <c r="K316" s="110" t="str">
        <f>IF(I316="","",J316*I316)</f>
        <v/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/>
      <c r="B317" s="104"/>
      <c r="C317" s="105"/>
      <c r="D317" s="105"/>
      <c r="E317" s="105"/>
      <c r="F317" s="114"/>
      <c r="G317" s="107"/>
      <c r="H317" s="108"/>
      <c r="I317" s="109"/>
      <c r="J317" s="110"/>
      <c r="K317" s="110" t="str">
        <f>IF(I317="","",J317*I317)</f>
        <v/>
      </c>
      <c r="L317" s="111" t="str">
        <f>IF(A317=1,K317,"")</f>
        <v/>
      </c>
      <c r="M317" s="111" t="str">
        <f>IF(A317=2,K317,"")</f>
        <v/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/>
      <c r="B318" s="104"/>
      <c r="C318" s="105"/>
      <c r="D318" s="105"/>
      <c r="E318" s="105"/>
      <c r="F318" s="113"/>
      <c r="G318" s="107"/>
      <c r="H318" s="108"/>
      <c r="I318" s="109"/>
      <c r="J318" s="110"/>
      <c r="K318" s="110" t="str">
        <f>IF(I318="","",J318*I318)</f>
        <v/>
      </c>
      <c r="L318" s="111" t="str">
        <f>IF(A318=1,K318,"")</f>
        <v/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/>
      <c r="B319" s="104"/>
      <c r="C319" s="105"/>
      <c r="D319" s="105"/>
      <c r="E319" s="105"/>
      <c r="F319" s="114"/>
      <c r="G319" s="107"/>
      <c r="H319" s="108"/>
      <c r="I319" s="109"/>
      <c r="J319" s="110"/>
      <c r="K319" s="110" t="str">
        <f>IF(I319="","",J319*I319)</f>
        <v/>
      </c>
      <c r="L319" s="111" t="str">
        <f>IF(A319=1,K319,"")</f>
        <v/>
      </c>
      <c r="M319" s="111" t="str">
        <f>IF(A319=2,K319,"")</f>
        <v/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/>
      <c r="B321" s="104"/>
      <c r="C321" s="105"/>
      <c r="D321" s="105"/>
      <c r="E321" s="105"/>
      <c r="F321" s="114"/>
      <c r="G321" s="107"/>
      <c r="H321" s="108"/>
      <c r="I321" s="109"/>
      <c r="J321" s="110"/>
      <c r="K321" s="110" t="str">
        <f>IF(I321="","",J321*I321)</f>
        <v/>
      </c>
      <c r="L321" s="111" t="str">
        <f>IF(A321=1,K321,"")</f>
        <v/>
      </c>
      <c r="M321" s="111" t="str">
        <f>IF(A321=2,K321,"")</f>
        <v/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2534750</v>
      </c>
      <c r="L322" s="119">
        <f>SUM(L302:L321)</f>
        <v>0</v>
      </c>
      <c r="M322" s="119">
        <f>SUM(M302:M321)</f>
        <v>0</v>
      </c>
      <c r="N322" s="119">
        <f>SUM(N302:N321)</f>
        <v>0</v>
      </c>
      <c r="O322" s="119">
        <f>SUM(O302:O321)</f>
        <v>2534750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2534750</v>
      </c>
      <c r="L323" s="126">
        <f>IF($I$4="","",L322/$I$4)</f>
        <v>0</v>
      </c>
      <c r="M323" s="126">
        <f>IF($I$4="","",M322/$I$4)</f>
        <v>0</v>
      </c>
      <c r="N323" s="126">
        <f>IF($I$4="","",N322/$I$4)</f>
        <v>0</v>
      </c>
      <c r="O323" s="126">
        <f>IF($I$4="","",O322/$I$4)</f>
        <v>309115.85365853662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24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1868</v>
      </c>
      <c r="C326" s="84"/>
      <c r="D326" s="84"/>
      <c r="E326" s="84"/>
      <c r="F326" s="84"/>
      <c r="G326" s="84"/>
      <c r="H326" s="85"/>
      <c r="I326" s="86"/>
      <c r="J326" s="87"/>
      <c r="K326" s="87" t="s">
        <v>1915</v>
      </c>
      <c r="L326" s="88"/>
      <c r="M326" s="88"/>
      <c r="N326" s="88"/>
      <c r="O326" s="88"/>
      <c r="P326" s="89">
        <v>193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1914</v>
      </c>
      <c r="C328" s="232"/>
      <c r="D328" s="232"/>
      <c r="E328" s="232"/>
      <c r="F328" s="232"/>
      <c r="G328" s="232"/>
      <c r="H328" s="97" t="s">
        <v>331</v>
      </c>
      <c r="I328" s="98">
        <v>1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4</v>
      </c>
      <c r="B329" s="104"/>
      <c r="C329" s="105" t="s">
        <v>1916</v>
      </c>
      <c r="D329" s="105"/>
      <c r="E329" s="105"/>
      <c r="F329" s="106" t="s">
        <v>1274</v>
      </c>
      <c r="G329" s="107"/>
      <c r="H329" s="108" t="s">
        <v>732</v>
      </c>
      <c r="I329" s="109">
        <v>12</v>
      </c>
      <c r="J329" s="110">
        <v>45000</v>
      </c>
      <c r="K329" s="110">
        <f>IF(I329="","",J329*I329)</f>
        <v>540000</v>
      </c>
      <c r="L329" s="111" t="str">
        <f>IF(A329=1,K329,"")</f>
        <v/>
      </c>
      <c r="M329" s="111" t="str">
        <f>IF(A329=2,K329,"")</f>
        <v/>
      </c>
      <c r="N329" s="111" t="str">
        <f>IF(A329=3,K329,"")</f>
        <v/>
      </c>
      <c r="O329" s="111">
        <f>IF(A329=4,K329,"")</f>
        <v>540000</v>
      </c>
      <c r="P329" s="111" t="str">
        <f>IF(A329=5,K329,"")</f>
        <v/>
      </c>
      <c r="Q329" s="112"/>
      <c r="R329" s="102"/>
    </row>
    <row r="330" spans="1:18" ht="27" customHeight="1">
      <c r="A330" s="103">
        <v>4</v>
      </c>
      <c r="B330" s="104"/>
      <c r="C330" s="105" t="s">
        <v>1917</v>
      </c>
      <c r="D330" s="105"/>
      <c r="E330" s="105"/>
      <c r="F330" s="106"/>
      <c r="G330" s="107"/>
      <c r="H330" s="108" t="s">
        <v>917</v>
      </c>
      <c r="I330" s="109">
        <v>40000</v>
      </c>
      <c r="J330" s="110">
        <v>50</v>
      </c>
      <c r="K330" s="110">
        <f>IF(I330="","",J330*I330)</f>
        <v>2000000</v>
      </c>
      <c r="L330" s="111" t="str">
        <f>IF(A330=1,K330,"")</f>
        <v/>
      </c>
      <c r="M330" s="111" t="str">
        <f>IF(A330=2,K330,"")</f>
        <v/>
      </c>
      <c r="N330" s="111" t="str">
        <f>IF(A330=3,K330,"")</f>
        <v/>
      </c>
      <c r="O330" s="111">
        <f>IF(A330=4,K330,"")</f>
        <v>2000000</v>
      </c>
      <c r="P330" s="111" t="str">
        <f>IF(A330=5,K330,"")</f>
        <v/>
      </c>
      <c r="Q330" s="112"/>
      <c r="R330" s="102"/>
    </row>
    <row r="331" spans="1:18" ht="27" customHeight="1">
      <c r="A331" s="103">
        <v>4</v>
      </c>
      <c r="B331" s="104"/>
      <c r="C331" s="105" t="s">
        <v>1918</v>
      </c>
      <c r="D331" s="105"/>
      <c r="E331" s="105"/>
      <c r="F331" s="106"/>
      <c r="G331" s="107"/>
      <c r="H331" s="108" t="s">
        <v>1926</v>
      </c>
      <c r="I331" s="109">
        <v>1</v>
      </c>
      <c r="J331" s="110">
        <v>800000</v>
      </c>
      <c r="K331" s="110">
        <f>IF(I331="","",J331*I331)</f>
        <v>800000</v>
      </c>
      <c r="L331" s="111" t="str">
        <f>IF(A331=1,K331,"")</f>
        <v/>
      </c>
      <c r="M331" s="111" t="str">
        <f>IF(A331=2,K331,"")</f>
        <v/>
      </c>
      <c r="N331" s="111" t="str">
        <f>IF(A331=3,K331,"")</f>
        <v/>
      </c>
      <c r="O331" s="111">
        <f>IF(A331=4,K331,"")</f>
        <v>800000</v>
      </c>
      <c r="P331" s="111" t="str">
        <f>IF(A331=5,K331,"")</f>
        <v/>
      </c>
      <c r="Q331" s="112"/>
      <c r="R331" s="102"/>
    </row>
    <row r="332" spans="1:18" ht="27" customHeight="1">
      <c r="A332" s="103">
        <v>4</v>
      </c>
      <c r="B332" s="104"/>
      <c r="C332" s="105" t="s">
        <v>1424</v>
      </c>
      <c r="D332" s="105"/>
      <c r="E332" s="105"/>
      <c r="F332" s="113" t="s">
        <v>942</v>
      </c>
      <c r="G332" s="107"/>
      <c r="H332" s="108" t="s">
        <v>648</v>
      </c>
      <c r="I332" s="109">
        <v>1</v>
      </c>
      <c r="J332" s="110">
        <v>250000</v>
      </c>
      <c r="K332" s="110">
        <f>IF(I332="","",J332*I332)</f>
        <v>250000</v>
      </c>
      <c r="L332" s="111" t="str">
        <f>IF(A332=1,K332,"")</f>
        <v/>
      </c>
      <c r="M332" s="111" t="str">
        <f>IF(A332=2,K332,"")</f>
        <v/>
      </c>
      <c r="N332" s="111" t="str">
        <f>IF(A332=3,K332,"")</f>
        <v/>
      </c>
      <c r="O332" s="111">
        <f>IF(A332=4,K332,"")</f>
        <v>250000</v>
      </c>
      <c r="P332" s="111" t="str">
        <f>IF(A332=5,K332,"")</f>
        <v/>
      </c>
      <c r="Q332" s="112"/>
      <c r="R332" s="102"/>
    </row>
    <row r="333" spans="1:18" ht="27" customHeight="1">
      <c r="A333" s="103">
        <v>4</v>
      </c>
      <c r="B333" s="104"/>
      <c r="C333" s="105" t="s">
        <v>1424</v>
      </c>
      <c r="D333" s="105"/>
      <c r="E333" s="105"/>
      <c r="F333" s="106" t="s">
        <v>1919</v>
      </c>
      <c r="G333" s="107"/>
      <c r="H333" s="108" t="s">
        <v>648</v>
      </c>
      <c r="I333" s="109">
        <v>1</v>
      </c>
      <c r="J333" s="110">
        <v>250000</v>
      </c>
      <c r="K333" s="110">
        <f>IF(I333="","",J333*I333)</f>
        <v>250000</v>
      </c>
      <c r="L333" s="111" t="str">
        <f>IF(A333=1,K333,"")</f>
        <v/>
      </c>
      <c r="M333" s="111" t="str">
        <f>IF(A333=2,K333,"")</f>
        <v/>
      </c>
      <c r="N333" s="111" t="str">
        <f>IF(A333=3,K333,"")</f>
        <v/>
      </c>
      <c r="O333" s="111">
        <f>IF(A333=4,K333,"")</f>
        <v>250000</v>
      </c>
      <c r="P333" s="111" t="str">
        <f>IF(A333=5,K333,"")</f>
        <v/>
      </c>
      <c r="Q333" s="112"/>
      <c r="R333" s="102"/>
    </row>
    <row r="334" spans="1:18" ht="27" customHeight="1">
      <c r="A334" s="103">
        <v>4</v>
      </c>
      <c r="B334" s="104"/>
      <c r="C334" s="105" t="s">
        <v>1920</v>
      </c>
      <c r="D334" s="105"/>
      <c r="E334" s="105"/>
      <c r="F334" s="113"/>
      <c r="G334" s="107"/>
      <c r="H334" s="108" t="s">
        <v>732</v>
      </c>
      <c r="I334" s="109">
        <v>12</v>
      </c>
      <c r="J334" s="110">
        <v>30000</v>
      </c>
      <c r="K334" s="110">
        <f>IF(I334="","",J334*I334)</f>
        <v>360000</v>
      </c>
      <c r="L334" s="111" t="str">
        <f>IF(A334=1,K334,"")</f>
        <v/>
      </c>
      <c r="M334" s="111" t="str">
        <f>IF(A334=2,K334,"")</f>
        <v/>
      </c>
      <c r="N334" s="111" t="str">
        <f>IF(A334=3,K334,"")</f>
        <v/>
      </c>
      <c r="O334" s="111">
        <f>IF(A334=4,K334,"")</f>
        <v>360000</v>
      </c>
      <c r="P334" s="111" t="str">
        <f>IF(A334=5,K334,"")</f>
        <v/>
      </c>
      <c r="Q334" s="112"/>
      <c r="R334" s="82"/>
    </row>
    <row r="335" spans="1:18" ht="27" customHeight="1">
      <c r="A335" s="103">
        <v>4</v>
      </c>
      <c r="B335" s="104"/>
      <c r="C335" s="105" t="s">
        <v>1921</v>
      </c>
      <c r="D335" s="105"/>
      <c r="E335" s="105"/>
      <c r="F335" s="114"/>
      <c r="G335" s="107"/>
      <c r="H335" s="108" t="s">
        <v>732</v>
      </c>
      <c r="I335" s="109">
        <v>12</v>
      </c>
      <c r="J335" s="110">
        <v>40000</v>
      </c>
      <c r="K335" s="110">
        <f>IF(I335="","",J335*I335)</f>
        <v>480000</v>
      </c>
      <c r="L335" s="111" t="str">
        <f>IF(A335=1,K335,"")</f>
        <v/>
      </c>
      <c r="M335" s="111" t="str">
        <f>IF(A335=2,K335,"")</f>
        <v/>
      </c>
      <c r="N335" s="111" t="str">
        <f>IF(A335=3,K335,"")</f>
        <v/>
      </c>
      <c r="O335" s="111">
        <f>IF(A335=4,K335,"")</f>
        <v>480000</v>
      </c>
      <c r="P335" s="111" t="str">
        <f>IF(A335=5,K335,"")</f>
        <v/>
      </c>
      <c r="Q335" s="112"/>
      <c r="R335" s="82"/>
    </row>
    <row r="336" spans="1:18" ht="27" customHeight="1">
      <c r="A336" s="103">
        <v>4</v>
      </c>
      <c r="B336" s="104"/>
      <c r="C336" s="105" t="s">
        <v>1922</v>
      </c>
      <c r="D336" s="105"/>
      <c r="E336" s="105"/>
      <c r="F336" s="113"/>
      <c r="G336" s="107"/>
      <c r="H336" s="108" t="s">
        <v>1141</v>
      </c>
      <c r="I336" s="109">
        <v>3</v>
      </c>
      <c r="J336" s="110">
        <v>120000</v>
      </c>
      <c r="K336" s="110">
        <f>IF(I336="","",J336*I336)</f>
        <v>360000</v>
      </c>
      <c r="L336" s="111" t="str">
        <f>IF(A336=1,K336,"")</f>
        <v/>
      </c>
      <c r="M336" s="111" t="str">
        <f>IF(A336=2,K336,"")</f>
        <v/>
      </c>
      <c r="N336" s="111" t="str">
        <f>IF(A336=3,K336,"")</f>
        <v/>
      </c>
      <c r="O336" s="111">
        <f>IF(A336=4,K336,"")</f>
        <v>360000</v>
      </c>
      <c r="P336" s="111" t="str">
        <f>IF(A336=5,K336,"")</f>
        <v/>
      </c>
      <c r="Q336" s="112"/>
      <c r="R336" s="82"/>
    </row>
    <row r="337" spans="1:18" ht="27" customHeight="1">
      <c r="A337" s="103">
        <v>4</v>
      </c>
      <c r="B337" s="104"/>
      <c r="C337" s="105" t="s">
        <v>1923</v>
      </c>
      <c r="D337" s="105"/>
      <c r="E337" s="105"/>
      <c r="F337" s="113"/>
      <c r="G337" s="107"/>
      <c r="H337" s="108" t="s">
        <v>1926</v>
      </c>
      <c r="I337" s="109">
        <v>6</v>
      </c>
      <c r="J337" s="110">
        <v>30000</v>
      </c>
      <c r="K337" s="110">
        <f>IF(I337="","",J337*I337)</f>
        <v>180000</v>
      </c>
      <c r="L337" s="111" t="str">
        <f>IF(A337=1,K337,"")</f>
        <v/>
      </c>
      <c r="M337" s="111" t="str">
        <f>IF(A337=2,K337,"")</f>
        <v/>
      </c>
      <c r="N337" s="111" t="str">
        <f>IF(A337=3,K337,"")</f>
        <v/>
      </c>
      <c r="O337" s="111">
        <f>IF(A337=4,K337,"")</f>
        <v>180000</v>
      </c>
      <c r="P337" s="111" t="str">
        <f>IF(A337=5,K337,"")</f>
        <v/>
      </c>
      <c r="Q337" s="112"/>
      <c r="R337" s="82"/>
    </row>
    <row r="338" spans="1:18" ht="27" customHeight="1">
      <c r="A338" s="103">
        <v>4</v>
      </c>
      <c r="B338" s="104"/>
      <c r="C338" s="105" t="s">
        <v>1924</v>
      </c>
      <c r="D338" s="105"/>
      <c r="E338" s="105"/>
      <c r="F338" s="113"/>
      <c r="G338" s="107"/>
      <c r="H338" s="108" t="s">
        <v>750</v>
      </c>
      <c r="I338" s="109">
        <v>24</v>
      </c>
      <c r="J338" s="110">
        <v>26000</v>
      </c>
      <c r="K338" s="110">
        <f>IF(I338="","",J338*I338)</f>
        <v>624000</v>
      </c>
      <c r="L338" s="111" t="str">
        <f>IF(A338=1,K338,"")</f>
        <v/>
      </c>
      <c r="M338" s="111" t="str">
        <f>IF(A338=2,K338,"")</f>
        <v/>
      </c>
      <c r="N338" s="111" t="str">
        <f>IF(A338=3,K338,"")</f>
        <v/>
      </c>
      <c r="O338" s="111">
        <f>IF(A338=4,K338,"")</f>
        <v>624000</v>
      </c>
      <c r="P338" s="111" t="str">
        <f>IF(A338=5,K338,"")</f>
        <v/>
      </c>
      <c r="Q338" s="112"/>
      <c r="R338" s="82"/>
    </row>
    <row r="339" spans="1:18" ht="27" customHeight="1">
      <c r="A339" s="103"/>
      <c r="B339" s="104"/>
      <c r="C339" s="105"/>
      <c r="D339" s="105"/>
      <c r="E339" s="105"/>
      <c r="F339" s="106"/>
      <c r="G339" s="107"/>
      <c r="H339" s="108"/>
      <c r="I339" s="109"/>
      <c r="J339" s="110"/>
      <c r="K339" s="110" t="str">
        <f>IF(I339="","",J339*I339)</f>
        <v/>
      </c>
      <c r="L339" s="111" t="str">
        <f>IF(A339=1,K339,"")</f>
        <v/>
      </c>
      <c r="M339" s="111" t="str">
        <f>IF(A339=2,K339,"")</f>
        <v/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/>
      <c r="B340" s="104"/>
      <c r="C340" s="105"/>
      <c r="D340" s="105"/>
      <c r="E340" s="105"/>
      <c r="F340" s="106"/>
      <c r="G340" s="107"/>
      <c r="H340" s="108"/>
      <c r="I340" s="109"/>
      <c r="J340" s="110"/>
      <c r="K340" s="110" t="str">
        <f>IF(I340="","",J340*I340)</f>
        <v/>
      </c>
      <c r="L340" s="111" t="str">
        <f>IF(A340=1,K340,"")</f>
        <v/>
      </c>
      <c r="M340" s="111" t="str">
        <f>IF(A340=2,K340,"")</f>
        <v/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/>
      <c r="B341" s="104"/>
      <c r="C341" s="105"/>
      <c r="D341" s="105"/>
      <c r="E341" s="105"/>
      <c r="F341" s="106"/>
      <c r="G341" s="107"/>
      <c r="H341" s="108"/>
      <c r="I341" s="109"/>
      <c r="J341" s="110"/>
      <c r="K341" s="110" t="str">
        <f>IF(I341="","",J341*I341)</f>
        <v/>
      </c>
      <c r="L341" s="111" t="str">
        <f>IF(A341=1,K341,"")</f>
        <v/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/>
      <c r="B342" s="104"/>
      <c r="C342" s="105"/>
      <c r="D342" s="105"/>
      <c r="E342" s="105"/>
      <c r="F342" s="106"/>
      <c r="G342" s="107"/>
      <c r="H342" s="108"/>
      <c r="I342" s="109"/>
      <c r="J342" s="110"/>
      <c r="K342" s="110" t="str">
        <f>IF(I342="","",J342*I342)</f>
        <v/>
      </c>
      <c r="L342" s="111" t="str">
        <f>IF(A342=1,K342,"")</f>
        <v/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/>
      <c r="B343" s="104"/>
      <c r="C343" s="105"/>
      <c r="D343" s="105"/>
      <c r="E343" s="105"/>
      <c r="F343" s="114"/>
      <c r="G343" s="107"/>
      <c r="H343" s="108"/>
      <c r="I343" s="109"/>
      <c r="J343" s="110"/>
      <c r="K343" s="110" t="str">
        <f>IF(I343="","",J343*I343)</f>
        <v/>
      </c>
      <c r="L343" s="111" t="str">
        <f>IF(A343=1,K343,"")</f>
        <v/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/>
      <c r="R343" s="115"/>
    </row>
    <row r="344" spans="1:18" ht="27" customHeight="1">
      <c r="A344" s="103"/>
      <c r="B344" s="104"/>
      <c r="C344" s="105"/>
      <c r="D344" s="105"/>
      <c r="E344" s="105"/>
      <c r="F344" s="114"/>
      <c r="G344" s="107"/>
      <c r="H344" s="108"/>
      <c r="I344" s="109"/>
      <c r="J344" s="110"/>
      <c r="K344" s="110" t="str">
        <f>IF(I344="","",J344*I344)</f>
        <v/>
      </c>
      <c r="L344" s="111" t="str">
        <f>IF(A344=1,K344,"")</f>
        <v/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/>
      <c r="B345" s="104"/>
      <c r="C345" s="105"/>
      <c r="D345" s="105"/>
      <c r="E345" s="105"/>
      <c r="F345" s="113"/>
      <c r="G345" s="107"/>
      <c r="H345" s="108"/>
      <c r="I345" s="109"/>
      <c r="J345" s="110"/>
      <c r="K345" s="110" t="str">
        <f>IF(I345="","",J345*I345)</f>
        <v/>
      </c>
      <c r="L345" s="111" t="str">
        <f>IF(A345=1,K345,"")</f>
        <v/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/>
      <c r="B346" s="104"/>
      <c r="C346" s="105" t="s">
        <v>1925</v>
      </c>
      <c r="D346" s="105"/>
      <c r="E346" s="105"/>
      <c r="F346" s="114" t="s">
        <v>1274</v>
      </c>
      <c r="G346" s="107"/>
      <c r="H346" s="108" t="s">
        <v>732</v>
      </c>
      <c r="I346" s="109"/>
      <c r="J346" s="110">
        <v>690000</v>
      </c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 t="s">
        <v>1927</v>
      </c>
      <c r="R346" s="115"/>
    </row>
    <row r="347" spans="1:18" ht="27" customHeight="1">
      <c r="A347" s="103"/>
      <c r="B347" s="104"/>
      <c r="C347" s="105"/>
      <c r="D347" s="105"/>
      <c r="E347" s="105"/>
      <c r="F347" s="114" t="s">
        <v>964</v>
      </c>
      <c r="G347" s="107"/>
      <c r="H347" s="108" t="s">
        <v>732</v>
      </c>
      <c r="I347" s="109"/>
      <c r="J347" s="110">
        <v>550000</v>
      </c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 t="s">
        <v>1928</v>
      </c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5844000</v>
      </c>
      <c r="L349" s="119">
        <f>SUM(L329:L348)</f>
        <v>0</v>
      </c>
      <c r="M349" s="119">
        <f>SUM(M329:M348)</f>
        <v>0</v>
      </c>
      <c r="N349" s="119">
        <f>SUM(N329:N348)</f>
        <v>0</v>
      </c>
      <c r="O349" s="119">
        <f>SUM(O329:O348)</f>
        <v>5844000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5844000</v>
      </c>
      <c r="L350" s="126">
        <f>IF($I$4="","",L349/$I$4)</f>
        <v>0</v>
      </c>
      <c r="M350" s="126">
        <f>IF($I$4="","",M349/$I$4)</f>
        <v>0</v>
      </c>
      <c r="N350" s="126">
        <f>IF($I$4="","",N349/$I$4)</f>
        <v>0</v>
      </c>
      <c r="O350" s="126">
        <f>IF($I$4="","",O349/$I$4)</f>
        <v>712682.92682926834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24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1868</v>
      </c>
      <c r="C353" s="84"/>
      <c r="D353" s="84"/>
      <c r="E353" s="84"/>
      <c r="F353" s="84"/>
      <c r="G353" s="84"/>
      <c r="H353" s="85"/>
      <c r="I353" s="86"/>
      <c r="J353" s="87"/>
      <c r="K353" s="87" t="s">
        <v>1930</v>
      </c>
      <c r="L353" s="88"/>
      <c r="M353" s="88"/>
      <c r="N353" s="88"/>
      <c r="O353" s="88"/>
      <c r="P353" s="89">
        <v>194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1929</v>
      </c>
      <c r="C355" s="232"/>
      <c r="D355" s="232"/>
      <c r="E355" s="232"/>
      <c r="F355" s="232"/>
      <c r="G355" s="232"/>
      <c r="H355" s="97" t="s">
        <v>331</v>
      </c>
      <c r="I355" s="98">
        <v>1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4</v>
      </c>
      <c r="B356" s="104"/>
      <c r="C356" s="105" t="s">
        <v>1931</v>
      </c>
      <c r="D356" s="105"/>
      <c r="E356" s="105"/>
      <c r="F356" s="106"/>
      <c r="G356" s="107"/>
      <c r="H356" s="108" t="s">
        <v>732</v>
      </c>
      <c r="I356" s="109">
        <v>12</v>
      </c>
      <c r="J356" s="110">
        <v>80000</v>
      </c>
      <c r="K356" s="110">
        <f>IF(I356="","",J356*I356)</f>
        <v>960000</v>
      </c>
      <c r="L356" s="111" t="str">
        <f>IF(A356=1,K356,"")</f>
        <v/>
      </c>
      <c r="M356" s="111" t="str">
        <f>IF(A356=2,K356,"")</f>
        <v/>
      </c>
      <c r="N356" s="111" t="str">
        <f>IF(A356=3,K356,"")</f>
        <v/>
      </c>
      <c r="O356" s="111">
        <f>IF(A356=4,K356,"")</f>
        <v>960000</v>
      </c>
      <c r="P356" s="111" t="str">
        <f>IF(A356=5,K356,"")</f>
        <v/>
      </c>
      <c r="Q356" s="112"/>
      <c r="R356" s="102"/>
    </row>
    <row r="357" spans="1:18" ht="27" customHeight="1">
      <c r="A357" s="103">
        <v>4</v>
      </c>
      <c r="B357" s="104"/>
      <c r="C357" s="105" t="s">
        <v>943</v>
      </c>
      <c r="D357" s="105"/>
      <c r="E357" s="105"/>
      <c r="F357" s="106"/>
      <c r="G357" s="107"/>
      <c r="H357" s="108" t="s">
        <v>732</v>
      </c>
      <c r="I357" s="109">
        <v>12</v>
      </c>
      <c r="J357" s="110">
        <v>3750.0000000000005</v>
      </c>
      <c r="K357" s="110">
        <f>IF(I357="","",J357*I357)</f>
        <v>45000.000000000007</v>
      </c>
      <c r="L357" s="111" t="str">
        <f>IF(A357=1,K357,"")</f>
        <v/>
      </c>
      <c r="M357" s="111" t="str">
        <f>IF(A357=2,K357,"")</f>
        <v/>
      </c>
      <c r="N357" s="111" t="str">
        <f>IF(A357=3,K357,"")</f>
        <v/>
      </c>
      <c r="O357" s="111">
        <f>IF(A357=4,K357,"")</f>
        <v>45000.000000000007</v>
      </c>
      <c r="P357" s="111" t="str">
        <f>IF(A357=5,K357,"")</f>
        <v/>
      </c>
      <c r="Q357" s="112"/>
      <c r="R357" s="102"/>
    </row>
    <row r="358" spans="1:18" ht="27" customHeight="1">
      <c r="A358" s="103">
        <v>4</v>
      </c>
      <c r="B358" s="104"/>
      <c r="C358" s="105" t="s">
        <v>1932</v>
      </c>
      <c r="D358" s="105"/>
      <c r="E358" s="105"/>
      <c r="F358" s="106"/>
      <c r="G358" s="107"/>
      <c r="H358" s="108" t="s">
        <v>732</v>
      </c>
      <c r="I358" s="109">
        <v>12</v>
      </c>
      <c r="J358" s="110">
        <v>30000</v>
      </c>
      <c r="K358" s="110">
        <f>IF(I358="","",J358*I358)</f>
        <v>360000</v>
      </c>
      <c r="L358" s="111" t="str">
        <f>IF(A358=1,K358,"")</f>
        <v/>
      </c>
      <c r="M358" s="111" t="str">
        <f>IF(A358=2,K358,"")</f>
        <v/>
      </c>
      <c r="N358" s="111" t="str">
        <f>IF(A358=3,K358,"")</f>
        <v/>
      </c>
      <c r="O358" s="111">
        <f>IF(A358=4,K358,"")</f>
        <v>360000</v>
      </c>
      <c r="P358" s="111" t="str">
        <f>IF(A358=5,K358,"")</f>
        <v/>
      </c>
      <c r="Q358" s="112"/>
      <c r="R358" s="102"/>
    </row>
    <row r="359" spans="1:18" ht="27" customHeight="1">
      <c r="A359" s="103">
        <v>4</v>
      </c>
      <c r="B359" s="104"/>
      <c r="C359" s="105" t="s">
        <v>1933</v>
      </c>
      <c r="D359" s="105"/>
      <c r="E359" s="105"/>
      <c r="F359" s="113" t="s">
        <v>1934</v>
      </c>
      <c r="G359" s="107"/>
      <c r="H359" s="108" t="s">
        <v>331</v>
      </c>
      <c r="I359" s="109">
        <v>1</v>
      </c>
      <c r="J359" s="110">
        <v>150000</v>
      </c>
      <c r="K359" s="110">
        <f>IF(I359="","",J359*I359)</f>
        <v>150000</v>
      </c>
      <c r="L359" s="111" t="str">
        <f>IF(A359=1,K359,"")</f>
        <v/>
      </c>
      <c r="M359" s="111" t="str">
        <f>IF(A359=2,K359,"")</f>
        <v/>
      </c>
      <c r="N359" s="111" t="str">
        <f>IF(A359=3,K359,"")</f>
        <v/>
      </c>
      <c r="O359" s="111">
        <f>IF(A359=4,K359,"")</f>
        <v>150000</v>
      </c>
      <c r="P359" s="111" t="str">
        <f>IF(A359=5,K359,"")</f>
        <v/>
      </c>
      <c r="Q359" s="112"/>
      <c r="R359" s="102"/>
    </row>
    <row r="360" spans="1:18" ht="27" customHeight="1">
      <c r="A360" s="103">
        <v>4</v>
      </c>
      <c r="B360" s="104"/>
      <c r="C360" s="105" t="s">
        <v>1935</v>
      </c>
      <c r="D360" s="105"/>
      <c r="E360" s="105"/>
      <c r="F360" s="106"/>
      <c r="G360" s="107"/>
      <c r="H360" s="108" t="s">
        <v>732</v>
      </c>
      <c r="I360" s="109">
        <v>24</v>
      </c>
      <c r="J360" s="110">
        <v>7000</v>
      </c>
      <c r="K360" s="110">
        <f>IF(I360="","",J360*I360)</f>
        <v>168000</v>
      </c>
      <c r="L360" s="111" t="str">
        <f>IF(A360=1,K360,"")</f>
        <v/>
      </c>
      <c r="M360" s="111" t="str">
        <f>IF(A360=2,K360,"")</f>
        <v/>
      </c>
      <c r="N360" s="111" t="str">
        <f>IF(A360=3,K360,"")</f>
        <v/>
      </c>
      <c r="O360" s="111">
        <f>IF(A360=4,K360,"")</f>
        <v>168000</v>
      </c>
      <c r="P360" s="111" t="str">
        <f>IF(A360=5,K360,"")</f>
        <v/>
      </c>
      <c r="Q360" s="112"/>
      <c r="R360" s="102"/>
    </row>
    <row r="361" spans="1:18" ht="27" customHeight="1">
      <c r="A361" s="103">
        <v>4</v>
      </c>
      <c r="B361" s="104"/>
      <c r="C361" s="105" t="s">
        <v>1936</v>
      </c>
      <c r="D361" s="105"/>
      <c r="E361" s="105"/>
      <c r="F361" s="113"/>
      <c r="G361" s="107"/>
      <c r="H361" s="108" t="s">
        <v>1926</v>
      </c>
      <c r="I361" s="109">
        <v>24</v>
      </c>
      <c r="J361" s="110">
        <v>10000</v>
      </c>
      <c r="K361" s="110">
        <f>IF(I361="","",J361*I361)</f>
        <v>240000</v>
      </c>
      <c r="L361" s="111" t="str">
        <f>IF(A361=1,K361,"")</f>
        <v/>
      </c>
      <c r="M361" s="111" t="str">
        <f>IF(A361=2,K361,"")</f>
        <v/>
      </c>
      <c r="N361" s="111" t="str">
        <f>IF(A361=3,K361,"")</f>
        <v/>
      </c>
      <c r="O361" s="111">
        <f>IF(A361=4,K361,"")</f>
        <v>240000</v>
      </c>
      <c r="P361" s="111" t="str">
        <f>IF(A361=5,K361,"")</f>
        <v/>
      </c>
      <c r="Q361" s="112"/>
      <c r="R361" s="82"/>
    </row>
    <row r="362" spans="1:18" ht="27" customHeight="1">
      <c r="A362" s="103">
        <v>4</v>
      </c>
      <c r="B362" s="104"/>
      <c r="C362" s="105" t="s">
        <v>1937</v>
      </c>
      <c r="D362" s="105"/>
      <c r="E362" s="105"/>
      <c r="F362" s="114"/>
      <c r="G362" s="107"/>
      <c r="H362" s="108" t="s">
        <v>732</v>
      </c>
      <c r="I362" s="109">
        <v>12</v>
      </c>
      <c r="J362" s="110">
        <v>20000</v>
      </c>
      <c r="K362" s="110">
        <f>IF(I362="","",J362*I362)</f>
        <v>240000</v>
      </c>
      <c r="L362" s="111" t="str">
        <f>IF(A362=1,K362,"")</f>
        <v/>
      </c>
      <c r="M362" s="111" t="str">
        <f>IF(A362=2,K362,"")</f>
        <v/>
      </c>
      <c r="N362" s="111" t="str">
        <f>IF(A362=3,K362,"")</f>
        <v/>
      </c>
      <c r="O362" s="111">
        <f>IF(A362=4,K362,"")</f>
        <v>240000</v>
      </c>
      <c r="P362" s="111" t="str">
        <f>IF(A362=5,K362,"")</f>
        <v/>
      </c>
      <c r="Q362" s="112"/>
      <c r="R362" s="82"/>
    </row>
    <row r="363" spans="1:18" ht="27" customHeight="1">
      <c r="A363" s="103">
        <v>4</v>
      </c>
      <c r="B363" s="104"/>
      <c r="C363" s="105" t="s">
        <v>943</v>
      </c>
      <c r="D363" s="105"/>
      <c r="E363" s="105"/>
      <c r="F363" s="113"/>
      <c r="G363" s="107"/>
      <c r="H363" s="108" t="s">
        <v>732</v>
      </c>
      <c r="I363" s="109">
        <v>12</v>
      </c>
      <c r="J363" s="110">
        <v>3750.0000000000005</v>
      </c>
      <c r="K363" s="110">
        <f>IF(I363="","",J363*I363)</f>
        <v>45000.000000000007</v>
      </c>
      <c r="L363" s="111" t="str">
        <f>IF(A363=1,K363,"")</f>
        <v/>
      </c>
      <c r="M363" s="111" t="str">
        <f>IF(A363=2,K363,"")</f>
        <v/>
      </c>
      <c r="N363" s="111" t="str">
        <f>IF(A363=3,K363,"")</f>
        <v/>
      </c>
      <c r="O363" s="111">
        <f>IF(A363=4,K363,"")</f>
        <v>45000.000000000007</v>
      </c>
      <c r="P363" s="111" t="str">
        <f>IF(A363=5,K363,"")</f>
        <v/>
      </c>
      <c r="Q363" s="112"/>
      <c r="R363" s="82"/>
    </row>
    <row r="364" spans="1:18" ht="27" customHeight="1">
      <c r="A364" s="103">
        <v>4</v>
      </c>
      <c r="B364" s="104"/>
      <c r="C364" s="105" t="s">
        <v>1938</v>
      </c>
      <c r="D364" s="105"/>
      <c r="E364" s="105"/>
      <c r="F364" s="113"/>
      <c r="G364" s="107"/>
      <c r="H364" s="108" t="s">
        <v>331</v>
      </c>
      <c r="I364" s="109">
        <v>1</v>
      </c>
      <c r="J364" s="110">
        <v>100000</v>
      </c>
      <c r="K364" s="110">
        <f>IF(I364="","",J364*I364)</f>
        <v>100000</v>
      </c>
      <c r="L364" s="111" t="str">
        <f>IF(A364=1,K364,"")</f>
        <v/>
      </c>
      <c r="M364" s="111" t="str">
        <f>IF(A364=2,K364,"")</f>
        <v/>
      </c>
      <c r="N364" s="111" t="str">
        <f>IF(A364=3,K364,"")</f>
        <v/>
      </c>
      <c r="O364" s="111">
        <f>IF(A364=4,K364,"")</f>
        <v>100000</v>
      </c>
      <c r="P364" s="111" t="str">
        <f>IF(A364=5,K364,"")</f>
        <v/>
      </c>
      <c r="Q364" s="112"/>
      <c r="R364" s="82"/>
    </row>
    <row r="365" spans="1:18" ht="27" customHeight="1">
      <c r="A365" s="103">
        <v>4</v>
      </c>
      <c r="B365" s="104"/>
      <c r="C365" s="105" t="s">
        <v>1939</v>
      </c>
      <c r="D365" s="105"/>
      <c r="E365" s="105"/>
      <c r="F365" s="113"/>
      <c r="G365" s="107"/>
      <c r="H365" s="108" t="s">
        <v>732</v>
      </c>
      <c r="I365" s="109">
        <v>12</v>
      </c>
      <c r="J365" s="110">
        <v>20000</v>
      </c>
      <c r="K365" s="110">
        <f>IF(I365="","",J365*I365)</f>
        <v>240000</v>
      </c>
      <c r="L365" s="111" t="str">
        <f>IF(A365=1,K365,"")</f>
        <v/>
      </c>
      <c r="M365" s="111" t="str">
        <f>IF(A365=2,K365,"")</f>
        <v/>
      </c>
      <c r="N365" s="111" t="str">
        <f>IF(A365=3,K365,"")</f>
        <v/>
      </c>
      <c r="O365" s="111">
        <f>IF(A365=4,K365,"")</f>
        <v>240000</v>
      </c>
      <c r="P365" s="111" t="str">
        <f>IF(A365=5,K365,"")</f>
        <v/>
      </c>
      <c r="Q365" s="112"/>
      <c r="R365" s="82"/>
    </row>
    <row r="366" spans="1:18" ht="27" customHeight="1">
      <c r="A366" s="103"/>
      <c r="B366" s="104"/>
      <c r="C366" s="105" t="s">
        <v>1940</v>
      </c>
      <c r="D366" s="105"/>
      <c r="E366" s="105"/>
      <c r="F366" s="106"/>
      <c r="G366" s="107"/>
      <c r="H366" s="108" t="s">
        <v>331</v>
      </c>
      <c r="I366" s="109">
        <v>1</v>
      </c>
      <c r="J366" s="110">
        <v>300000</v>
      </c>
      <c r="K366" s="110">
        <f>IF(I366="","",J366*I366)</f>
        <v>300000</v>
      </c>
      <c r="L366" s="111" t="str">
        <f>IF(A366=1,K366,"")</f>
        <v/>
      </c>
      <c r="M366" s="111" t="str">
        <f>IF(A366=2,K366,"")</f>
        <v/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/>
      <c r="B367" s="104"/>
      <c r="C367" s="105"/>
      <c r="D367" s="105"/>
      <c r="E367" s="105"/>
      <c r="F367" s="106"/>
      <c r="G367" s="107"/>
      <c r="H367" s="108"/>
      <c r="I367" s="109"/>
      <c r="J367" s="110"/>
      <c r="K367" s="110" t="str">
        <f>IF(I367="","",J367*I367)</f>
        <v/>
      </c>
      <c r="L367" s="111" t="str">
        <f>IF(A367=1,K367,"")</f>
        <v/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/>
      <c r="R367" s="115"/>
    </row>
    <row r="368" spans="1:18" ht="27" customHeight="1">
      <c r="A368" s="103"/>
      <c r="B368" s="104"/>
      <c r="C368" s="105"/>
      <c r="D368" s="105"/>
      <c r="E368" s="105"/>
      <c r="F368" s="106"/>
      <c r="G368" s="107"/>
      <c r="H368" s="108"/>
      <c r="I368" s="109"/>
      <c r="J368" s="110"/>
      <c r="K368" s="110" t="str">
        <f>IF(I368="","",J368*I368)</f>
        <v/>
      </c>
      <c r="L368" s="111" t="str">
        <f>IF(A368=1,K368,"")</f>
        <v/>
      </c>
      <c r="M368" s="111" t="str">
        <f>IF(A368=2,K368,"")</f>
        <v/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/>
      <c r="B369" s="104"/>
      <c r="C369" s="105"/>
      <c r="D369" s="105"/>
      <c r="E369" s="105"/>
      <c r="F369" s="106"/>
      <c r="G369" s="107"/>
      <c r="H369" s="108"/>
      <c r="I369" s="109"/>
      <c r="J369" s="110"/>
      <c r="K369" s="110" t="str">
        <f>IF(I369="","",J369*I369)</f>
        <v/>
      </c>
      <c r="L369" s="111" t="str">
        <f>IF(A369=1,K369,"")</f>
        <v/>
      </c>
      <c r="M369" s="111" t="str">
        <f>IF(A369=2,K369,"")</f>
        <v/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/>
      <c r="B370" s="104"/>
      <c r="C370" s="105"/>
      <c r="D370" s="105"/>
      <c r="E370" s="105"/>
      <c r="F370" s="114"/>
      <c r="G370" s="107"/>
      <c r="H370" s="108"/>
      <c r="I370" s="109"/>
      <c r="J370" s="110"/>
      <c r="K370" s="110" t="str">
        <f>IF(I370="","",J370*I370)</f>
        <v/>
      </c>
      <c r="L370" s="111" t="str">
        <f>IF(A370=1,K370,"")</f>
        <v/>
      </c>
      <c r="M370" s="111" t="str">
        <f>IF(A370=2,K370,"")</f>
        <v/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/>
      <c r="R370" s="115"/>
    </row>
    <row r="371" spans="1:18" ht="27" customHeight="1">
      <c r="A371" s="103"/>
      <c r="B371" s="104"/>
      <c r="C371" s="105"/>
      <c r="D371" s="105"/>
      <c r="E371" s="105"/>
      <c r="F371" s="114"/>
      <c r="G371" s="107"/>
      <c r="H371" s="108"/>
      <c r="I371" s="109"/>
      <c r="J371" s="110"/>
      <c r="K371" s="110" t="str">
        <f>IF(I371="","",J371*I371)</f>
        <v/>
      </c>
      <c r="L371" s="111" t="str">
        <f>IF(A371=1,K371,"")</f>
        <v/>
      </c>
      <c r="M371" s="111" t="str">
        <f>IF(A371=2,K371,"")</f>
        <v/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/>
      <c r="R371" s="115"/>
    </row>
    <row r="372" spans="1:18" ht="27" customHeight="1">
      <c r="A372" s="103"/>
      <c r="B372" s="104"/>
      <c r="C372" s="105"/>
      <c r="D372" s="105"/>
      <c r="E372" s="105"/>
      <c r="F372" s="113"/>
      <c r="G372" s="107"/>
      <c r="H372" s="108"/>
      <c r="I372" s="109"/>
      <c r="J372" s="110"/>
      <c r="K372" s="110" t="str">
        <f>IF(I372="","",J372*I372)</f>
        <v/>
      </c>
      <c r="L372" s="111" t="str">
        <f>IF(A372=1,K372,"")</f>
        <v/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/>
      <c r="B373" s="104"/>
      <c r="C373" s="105"/>
      <c r="D373" s="105"/>
      <c r="E373" s="105"/>
      <c r="F373" s="114"/>
      <c r="G373" s="107"/>
      <c r="H373" s="108"/>
      <c r="I373" s="109"/>
      <c r="J373" s="110"/>
      <c r="K373" s="110" t="str">
        <f>IF(I373="","",J373*I373)</f>
        <v/>
      </c>
      <c r="L373" s="111" t="str">
        <f>IF(A373=1,K373,"")</f>
        <v/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/>
      <c r="B374" s="104"/>
      <c r="C374" s="105"/>
      <c r="D374" s="105"/>
      <c r="E374" s="105"/>
      <c r="F374" s="114"/>
      <c r="G374" s="107"/>
      <c r="H374" s="108"/>
      <c r="I374" s="109"/>
      <c r="J374" s="110"/>
      <c r="K374" s="110" t="str">
        <f>IF(I374="","",J374*I374)</f>
        <v/>
      </c>
      <c r="L374" s="111" t="str">
        <f>IF(A374=1,K374,"")</f>
        <v/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/>
      <c r="B375" s="104"/>
      <c r="C375" s="105"/>
      <c r="D375" s="105"/>
      <c r="E375" s="105"/>
      <c r="F375" s="114"/>
      <c r="G375" s="107"/>
      <c r="H375" s="108"/>
      <c r="I375" s="109"/>
      <c r="J375" s="110"/>
      <c r="K375" s="110" t="str">
        <f>IF(I375="","",J375*I375)</f>
        <v/>
      </c>
      <c r="L375" s="111" t="str">
        <f>IF(A375=1,K375,"")</f>
        <v/>
      </c>
      <c r="M375" s="111" t="str">
        <f>IF(A375=2,K375,"")</f>
        <v/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2848000</v>
      </c>
      <c r="L376" s="119">
        <f>SUM(L356:L375)</f>
        <v>0</v>
      </c>
      <c r="M376" s="119">
        <f>SUM(M356:M375)</f>
        <v>0</v>
      </c>
      <c r="N376" s="119">
        <f>SUM(N356:N375)</f>
        <v>0</v>
      </c>
      <c r="O376" s="119">
        <f>SUM(O356:O375)</f>
        <v>2548000</v>
      </c>
      <c r="P376" s="119">
        <f>SUM(P356:P375)</f>
        <v>0</v>
      </c>
      <c r="Q376" s="120">
        <f>K376-SUM(L376:P376)</f>
        <v>300000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2848000</v>
      </c>
      <c r="L377" s="126">
        <f>IF($I$4="","",L376/$I$4)</f>
        <v>0</v>
      </c>
      <c r="M377" s="126">
        <f>IF($I$4="","",M376/$I$4)</f>
        <v>0</v>
      </c>
      <c r="N377" s="126">
        <f>IF($I$4="","",N376/$I$4)</f>
        <v>0</v>
      </c>
      <c r="O377" s="126">
        <f>IF($I$4="","",O376/$I$4)</f>
        <v>310731.70731707319</v>
      </c>
      <c r="P377" s="126">
        <f>IF($I$4="","",P376/$I$4)</f>
        <v>0</v>
      </c>
      <c r="Q377" s="127">
        <f>IF(I355="","",Q376/I355)</f>
        <v>300000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24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1868</v>
      </c>
      <c r="C380" s="84"/>
      <c r="D380" s="84"/>
      <c r="E380" s="84"/>
      <c r="F380" s="84"/>
      <c r="G380" s="84"/>
      <c r="H380" s="85"/>
      <c r="I380" s="86"/>
      <c r="J380" s="87"/>
      <c r="K380" s="87" t="s">
        <v>1942</v>
      </c>
      <c r="L380" s="88"/>
      <c r="M380" s="88"/>
      <c r="N380" s="88"/>
      <c r="O380" s="88"/>
      <c r="P380" s="89">
        <v>195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1941</v>
      </c>
      <c r="C382" s="232"/>
      <c r="D382" s="232"/>
      <c r="E382" s="232"/>
      <c r="F382" s="232"/>
      <c r="G382" s="232"/>
      <c r="H382" s="97" t="s">
        <v>331</v>
      </c>
      <c r="I382" s="98">
        <v>1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/>
      <c r="B383" s="104"/>
      <c r="C383" s="105" t="s">
        <v>1943</v>
      </c>
      <c r="D383" s="105"/>
      <c r="E383" s="105"/>
      <c r="F383" s="106"/>
      <c r="G383" s="107"/>
      <c r="H383" s="108"/>
      <c r="I383" s="109"/>
      <c r="J383" s="110"/>
      <c r="K383" s="110" t="str">
        <f>IF(I383="","",J383*I383)</f>
        <v/>
      </c>
      <c r="L383" s="111" t="str">
        <f>IF(A383=1,K383,"")</f>
        <v/>
      </c>
      <c r="M383" s="111" t="str">
        <f>IF(A383=2,K383,"")</f>
        <v/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/>
      <c r="B384" s="104"/>
      <c r="C384" s="105" t="s">
        <v>1944</v>
      </c>
      <c r="D384" s="105"/>
      <c r="E384" s="105"/>
      <c r="F384" s="106"/>
      <c r="G384" s="107"/>
      <c r="H384" s="108"/>
      <c r="I384" s="109"/>
      <c r="J384" s="110"/>
      <c r="K384" s="110" t="str">
        <f>IF(I384="","",J384*I384)</f>
        <v/>
      </c>
      <c r="L384" s="111" t="str">
        <f>IF(A384=1,K384,"")</f>
        <v/>
      </c>
      <c r="M384" s="111" t="str">
        <f>IF(A384=2,K384,"")</f>
        <v/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/>
      <c r="R384" s="102"/>
    </row>
    <row r="385" spans="1:18" ht="27" customHeight="1">
      <c r="A385" s="103"/>
      <c r="B385" s="104"/>
      <c r="C385" s="105"/>
      <c r="D385" s="105"/>
      <c r="E385" s="105"/>
      <c r="F385" s="106"/>
      <c r="G385" s="107"/>
      <c r="H385" s="108"/>
      <c r="I385" s="109"/>
      <c r="J385" s="110"/>
      <c r="K385" s="110" t="str">
        <f>IF(I385="","",J385*I385)</f>
        <v/>
      </c>
      <c r="L385" s="111" t="str">
        <f>IF(A385=1,K385,"")</f>
        <v/>
      </c>
      <c r="M385" s="111" t="str">
        <f>IF(A385=2,K385,"")</f>
        <v/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/>
      <c r="R385" s="102"/>
    </row>
    <row r="386" spans="1:18" ht="27" customHeight="1">
      <c r="A386" s="103"/>
      <c r="B386" s="104"/>
      <c r="C386" s="105"/>
      <c r="D386" s="105"/>
      <c r="E386" s="105"/>
      <c r="F386" s="113"/>
      <c r="G386" s="107"/>
      <c r="H386" s="108"/>
      <c r="I386" s="109"/>
      <c r="J386" s="110"/>
      <c r="K386" s="110" t="str">
        <f>IF(I386="","",J386*I386)</f>
        <v/>
      </c>
      <c r="L386" s="111" t="str">
        <f>IF(A386=1,K386,"")</f>
        <v/>
      </c>
      <c r="M386" s="111" t="str">
        <f>IF(A386=2,K386,"")</f>
        <v/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/>
      <c r="B387" s="104"/>
      <c r="C387" s="105"/>
      <c r="D387" s="105"/>
      <c r="E387" s="105"/>
      <c r="F387" s="106"/>
      <c r="G387" s="107"/>
      <c r="H387" s="108"/>
      <c r="I387" s="109"/>
      <c r="J387" s="110"/>
      <c r="K387" s="110" t="str">
        <f>IF(I387="","",J387*I387)</f>
        <v/>
      </c>
      <c r="L387" s="111" t="str">
        <f>IF(A387=1,K387,"")</f>
        <v/>
      </c>
      <c r="M387" s="111" t="str">
        <f>IF(A387=2,K387,"")</f>
        <v/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/>
      <c r="B388" s="104"/>
      <c r="C388" s="105"/>
      <c r="D388" s="105"/>
      <c r="E388" s="105"/>
      <c r="F388" s="113"/>
      <c r="G388" s="107"/>
      <c r="H388" s="108"/>
      <c r="I388" s="109"/>
      <c r="J388" s="110"/>
      <c r="K388" s="110" t="str">
        <f>IF(I388="","",J388*I388)</f>
        <v/>
      </c>
      <c r="L388" s="111" t="str">
        <f>IF(A388=1,K388,"")</f>
        <v/>
      </c>
      <c r="M388" s="111" t="str">
        <f>IF(A388=2,K388,"")</f>
        <v/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/>
      <c r="B389" s="104"/>
      <c r="C389" s="105"/>
      <c r="D389" s="105"/>
      <c r="E389" s="105"/>
      <c r="F389" s="114"/>
      <c r="G389" s="107"/>
      <c r="H389" s="108"/>
      <c r="I389" s="109"/>
      <c r="J389" s="110"/>
      <c r="K389" s="110" t="str">
        <f>IF(I389="","",J389*I389)</f>
        <v/>
      </c>
      <c r="L389" s="111" t="str">
        <f>IF(A389=1,K389,"")</f>
        <v/>
      </c>
      <c r="M389" s="111" t="str">
        <f>IF(A389=2,K389,"")</f>
        <v/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/>
      <c r="B390" s="104"/>
      <c r="C390" s="105"/>
      <c r="D390" s="105"/>
      <c r="E390" s="105"/>
      <c r="F390" s="113"/>
      <c r="G390" s="107"/>
      <c r="H390" s="108"/>
      <c r="I390" s="109"/>
      <c r="J390" s="110"/>
      <c r="K390" s="110" t="str">
        <f>IF(I390="","",J390*I390)</f>
        <v/>
      </c>
      <c r="L390" s="111" t="str">
        <f>IF(A390=1,K390,"")</f>
        <v/>
      </c>
      <c r="M390" s="111" t="str">
        <f>IF(A390=2,K390,"")</f>
        <v/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/>
      <c r="B391" s="104"/>
      <c r="C391" s="105"/>
      <c r="D391" s="105"/>
      <c r="E391" s="105"/>
      <c r="F391" s="113"/>
      <c r="G391" s="107"/>
      <c r="H391" s="108"/>
      <c r="I391" s="109"/>
      <c r="J391" s="110"/>
      <c r="K391" s="110" t="str">
        <f>IF(I391="","",J391*I391)</f>
        <v/>
      </c>
      <c r="L391" s="111" t="str">
        <f>IF(A391=1,K391,"")</f>
        <v/>
      </c>
      <c r="M391" s="111" t="str">
        <f>IF(A391=2,K391,"")</f>
        <v/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/>
      <c r="B392" s="104"/>
      <c r="C392" s="105"/>
      <c r="D392" s="105"/>
      <c r="E392" s="105"/>
      <c r="F392" s="113"/>
      <c r="G392" s="107"/>
      <c r="H392" s="108"/>
      <c r="I392" s="109"/>
      <c r="J392" s="110"/>
      <c r="K392" s="110" t="str">
        <f>IF(I392="","",J392*I392)</f>
        <v/>
      </c>
      <c r="L392" s="111" t="str">
        <f>IF(A392=1,K392,"")</f>
        <v/>
      </c>
      <c r="M392" s="111" t="str">
        <f>IF(A392=2,K392,"")</f>
        <v/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/>
      <c r="B393" s="104"/>
      <c r="C393" s="105"/>
      <c r="D393" s="105"/>
      <c r="E393" s="105"/>
      <c r="F393" s="106"/>
      <c r="G393" s="107"/>
      <c r="H393" s="108"/>
      <c r="I393" s="109"/>
      <c r="J393" s="110"/>
      <c r="K393" s="110" t="str">
        <f>IF(I393="","",J393*I393)</f>
        <v/>
      </c>
      <c r="L393" s="111" t="str">
        <f>IF(A393=1,K393,"")</f>
        <v/>
      </c>
      <c r="M393" s="111" t="str">
        <f>IF(A393=2,K393,"")</f>
        <v/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/>
      <c r="B394" s="104"/>
      <c r="C394" s="105"/>
      <c r="D394" s="105"/>
      <c r="E394" s="105"/>
      <c r="F394" s="106"/>
      <c r="G394" s="107"/>
      <c r="H394" s="108"/>
      <c r="I394" s="109"/>
      <c r="J394" s="110"/>
      <c r="K394" s="110" t="str">
        <f>IF(I394="","",J394*I394)</f>
        <v/>
      </c>
      <c r="L394" s="111" t="str">
        <f>IF(A394=1,K394,"")</f>
        <v/>
      </c>
      <c r="M394" s="111" t="str">
        <f>IF(A394=2,K394,"")</f>
        <v/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/>
      <c r="B395" s="104"/>
      <c r="C395" s="105"/>
      <c r="D395" s="105"/>
      <c r="E395" s="105"/>
      <c r="F395" s="106"/>
      <c r="G395" s="107"/>
      <c r="H395" s="108"/>
      <c r="I395" s="109"/>
      <c r="J395" s="110"/>
      <c r="K395" s="110" t="str">
        <f>IF(I395="","",J395*I395)</f>
        <v/>
      </c>
      <c r="L395" s="111" t="str">
        <f>IF(A395=1,K395,"")</f>
        <v/>
      </c>
      <c r="M395" s="111" t="str">
        <f>IF(A395=2,K395,"")</f>
        <v/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/>
      <c r="B396" s="104"/>
      <c r="C396" s="105"/>
      <c r="D396" s="105"/>
      <c r="E396" s="105"/>
      <c r="F396" s="106"/>
      <c r="G396" s="107"/>
      <c r="H396" s="108"/>
      <c r="I396" s="109"/>
      <c r="J396" s="110"/>
      <c r="K396" s="110" t="str">
        <f>IF(I396="","",J396*I396)</f>
        <v/>
      </c>
      <c r="L396" s="111" t="str">
        <f>IF(A396=1,K396,"")</f>
        <v/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/>
      <c r="B397" s="104"/>
      <c r="C397" s="105"/>
      <c r="D397" s="105"/>
      <c r="E397" s="105"/>
      <c r="F397" s="114"/>
      <c r="G397" s="107"/>
      <c r="H397" s="108"/>
      <c r="I397" s="109"/>
      <c r="J397" s="110"/>
      <c r="K397" s="110" t="str">
        <f>IF(I397="","",J397*I397)</f>
        <v/>
      </c>
      <c r="L397" s="111" t="str">
        <f>IF(A397=1,K397,"")</f>
        <v/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/>
      <c r="B398" s="104"/>
      <c r="C398" s="105"/>
      <c r="D398" s="105"/>
      <c r="E398" s="105"/>
      <c r="F398" s="114"/>
      <c r="G398" s="107"/>
      <c r="H398" s="108"/>
      <c r="I398" s="109"/>
      <c r="J398" s="110"/>
      <c r="K398" s="110" t="str">
        <f>IF(I398="","",J398*I398)</f>
        <v/>
      </c>
      <c r="L398" s="111" t="str">
        <f>IF(A398=1,K398,"")</f>
        <v/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/>
      <c r="B399" s="104"/>
      <c r="C399" s="105"/>
      <c r="D399" s="105"/>
      <c r="E399" s="105"/>
      <c r="F399" s="113"/>
      <c r="G399" s="107"/>
      <c r="H399" s="108"/>
      <c r="I399" s="109"/>
      <c r="J399" s="110"/>
      <c r="K399" s="110" t="str">
        <f>IF(I399="","",J399*I399)</f>
        <v/>
      </c>
      <c r="L399" s="111" t="str">
        <f>IF(A399=1,K399,"")</f>
        <v/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/>
      <c r="B400" s="104"/>
      <c r="C400" s="105"/>
      <c r="D400" s="105"/>
      <c r="E400" s="105"/>
      <c r="F400" s="114"/>
      <c r="G400" s="107"/>
      <c r="H400" s="108"/>
      <c r="I400" s="109"/>
      <c r="J400" s="110"/>
      <c r="K400" s="110" t="str">
        <f>IF(I400="","",J400*I400)</f>
        <v/>
      </c>
      <c r="L400" s="111" t="str">
        <f>IF(A400=1,K400,"")</f>
        <v/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0</v>
      </c>
      <c r="L403" s="119">
        <f>SUM(L383:L402)</f>
        <v>0</v>
      </c>
      <c r="M403" s="119">
        <f>SUM(M383:M402)</f>
        <v>0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0</v>
      </c>
      <c r="L404" s="126">
        <f>IF($I$4="","",L403/$I$4)</f>
        <v>0</v>
      </c>
      <c r="M404" s="126">
        <f>IF($I$4="","",M403/$I$4)</f>
        <v>0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24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340</v>
      </c>
      <c r="C407" s="84"/>
      <c r="D407" s="84"/>
      <c r="E407" s="84"/>
      <c r="F407" s="84"/>
      <c r="G407" s="84"/>
      <c r="H407" s="85"/>
      <c r="I407" s="86"/>
      <c r="J407" s="87"/>
      <c r="K407" s="87" t="s">
        <v>1945</v>
      </c>
      <c r="L407" s="88"/>
      <c r="M407" s="88"/>
      <c r="N407" s="88"/>
      <c r="O407" s="88"/>
      <c r="P407" s="89">
        <v>196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/>
      <c r="C409" s="232"/>
      <c r="D409" s="232"/>
      <c r="E409" s="232"/>
      <c r="F409" s="232"/>
      <c r="G409" s="232"/>
      <c r="H409" s="97" t="s">
        <v>331</v>
      </c>
      <c r="I409" s="98">
        <v>1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/>
      <c r="B410" s="104"/>
      <c r="C410" s="105"/>
      <c r="D410" s="105"/>
      <c r="E410" s="105"/>
      <c r="F410" s="106"/>
      <c r="G410" s="107"/>
      <c r="H410" s="108"/>
      <c r="I410" s="109"/>
      <c r="J410" s="110"/>
      <c r="K410" s="110" t="str">
        <f>IF(I410="","",J410*I410)</f>
        <v/>
      </c>
      <c r="L410" s="111" t="str">
        <f>IF(A410=1,K410,"")</f>
        <v/>
      </c>
      <c r="M410" s="111" t="str">
        <f>IF(A410=2,K410,"")</f>
        <v/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/>
      <c r="B411" s="104"/>
      <c r="C411" s="105"/>
      <c r="D411" s="105"/>
      <c r="E411" s="105"/>
      <c r="F411" s="106"/>
      <c r="G411" s="107"/>
      <c r="H411" s="108"/>
      <c r="I411" s="109"/>
      <c r="J411" s="110"/>
      <c r="K411" s="110" t="str">
        <f>IF(I411="","",J411*I411)</f>
        <v/>
      </c>
      <c r="L411" s="111" t="str">
        <f>IF(A411=1,K411,"")</f>
        <v/>
      </c>
      <c r="M411" s="111" t="str">
        <f>IF(A411=2,K411,"")</f>
        <v/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/>
      <c r="B412" s="104"/>
      <c r="C412" s="105"/>
      <c r="D412" s="105"/>
      <c r="E412" s="105"/>
      <c r="F412" s="106"/>
      <c r="G412" s="107"/>
      <c r="H412" s="108"/>
      <c r="I412" s="109"/>
      <c r="J412" s="110"/>
      <c r="K412" s="110" t="str">
        <f>IF(I412="","",J412*I412)</f>
        <v/>
      </c>
      <c r="L412" s="111" t="str">
        <f>IF(A412=1,K412,"")</f>
        <v/>
      </c>
      <c r="M412" s="111" t="str">
        <f>IF(A412=2,K412,"")</f>
        <v/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/>
      <c r="R412" s="102"/>
    </row>
    <row r="413" spans="1:18" ht="27" customHeight="1">
      <c r="A413" s="103"/>
      <c r="B413" s="104"/>
      <c r="C413" s="105"/>
      <c r="D413" s="105"/>
      <c r="E413" s="105"/>
      <c r="F413" s="113"/>
      <c r="G413" s="107"/>
      <c r="H413" s="108"/>
      <c r="I413" s="109"/>
      <c r="J413" s="110"/>
      <c r="K413" s="110" t="str">
        <f>IF(I413="","",J413*I413)</f>
        <v/>
      </c>
      <c r="L413" s="111" t="str">
        <f>IF(A413=1,K413,"")</f>
        <v/>
      </c>
      <c r="M413" s="111" t="str">
        <f>IF(A413=2,K413,"")</f>
        <v/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/>
      <c r="B414" s="104"/>
      <c r="C414" s="105"/>
      <c r="D414" s="105"/>
      <c r="E414" s="105"/>
      <c r="F414" s="106"/>
      <c r="G414" s="107"/>
      <c r="H414" s="108"/>
      <c r="I414" s="109"/>
      <c r="J414" s="110"/>
      <c r="K414" s="110" t="str">
        <f>IF(I414="","",J414*I414)</f>
        <v/>
      </c>
      <c r="L414" s="111" t="str">
        <f>IF(A414=1,K414,"")</f>
        <v/>
      </c>
      <c r="M414" s="111" t="str">
        <f>IF(A414=2,K414,"")</f>
        <v/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/>
      <c r="B415" s="104"/>
      <c r="C415" s="105"/>
      <c r="D415" s="105"/>
      <c r="E415" s="105"/>
      <c r="F415" s="113"/>
      <c r="G415" s="107"/>
      <c r="H415" s="108"/>
      <c r="I415" s="109"/>
      <c r="J415" s="110"/>
      <c r="K415" s="110" t="str">
        <f>IF(I415="","",J415*I415)</f>
        <v/>
      </c>
      <c r="L415" s="111" t="str">
        <f>IF(A415=1,K415,"")</f>
        <v/>
      </c>
      <c r="M415" s="111" t="str">
        <f>IF(A415=2,K415,"")</f>
        <v/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/>
      <c r="B416" s="104"/>
      <c r="C416" s="105"/>
      <c r="D416" s="105"/>
      <c r="E416" s="105"/>
      <c r="F416" s="114"/>
      <c r="G416" s="107"/>
      <c r="H416" s="108"/>
      <c r="I416" s="109"/>
      <c r="J416" s="110"/>
      <c r="K416" s="110" t="str">
        <f>IF(I416="","",J416*I416)</f>
        <v/>
      </c>
      <c r="L416" s="111" t="str">
        <f>IF(A416=1,K416,"")</f>
        <v/>
      </c>
      <c r="M416" s="111" t="str">
        <f>IF(A416=2,K416,"")</f>
        <v/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/>
      <c r="B417" s="104"/>
      <c r="C417" s="105"/>
      <c r="D417" s="105"/>
      <c r="E417" s="105"/>
      <c r="F417" s="113"/>
      <c r="G417" s="107"/>
      <c r="H417" s="108"/>
      <c r="I417" s="109"/>
      <c r="J417" s="110"/>
      <c r="K417" s="110" t="str">
        <f>IF(I417="","",J417*I417)</f>
        <v/>
      </c>
      <c r="L417" s="111" t="str">
        <f>IF(A417=1,K417,"")</f>
        <v/>
      </c>
      <c r="M417" s="111" t="str">
        <f>IF(A417=2,K417,"")</f>
        <v/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/>
      <c r="B418" s="104"/>
      <c r="C418" s="105"/>
      <c r="D418" s="105"/>
      <c r="E418" s="105"/>
      <c r="F418" s="113"/>
      <c r="G418" s="107"/>
      <c r="H418" s="108"/>
      <c r="I418" s="109"/>
      <c r="J418" s="110"/>
      <c r="K418" s="110" t="str">
        <f>IF(I418="","",J418*I418)</f>
        <v/>
      </c>
      <c r="L418" s="111" t="str">
        <f>IF(A418=1,K418,"")</f>
        <v/>
      </c>
      <c r="M418" s="111" t="str">
        <f>IF(A418=2,K418,"")</f>
        <v/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/>
      <c r="B419" s="104"/>
      <c r="C419" s="105"/>
      <c r="D419" s="105"/>
      <c r="E419" s="105"/>
      <c r="F419" s="113"/>
      <c r="G419" s="107"/>
      <c r="H419" s="108"/>
      <c r="I419" s="109"/>
      <c r="J419" s="110"/>
      <c r="K419" s="110" t="str">
        <f>IF(I419="","",J419*I419)</f>
        <v/>
      </c>
      <c r="L419" s="111" t="str">
        <f>IF(A419=1,K419,"")</f>
        <v/>
      </c>
      <c r="M419" s="111" t="str">
        <f>IF(A419=2,K419,"")</f>
        <v/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/>
      <c r="B420" s="104"/>
      <c r="C420" s="105"/>
      <c r="D420" s="105"/>
      <c r="E420" s="105"/>
      <c r="F420" s="106"/>
      <c r="G420" s="107"/>
      <c r="H420" s="108"/>
      <c r="I420" s="109"/>
      <c r="J420" s="110"/>
      <c r="K420" s="110" t="str">
        <f>IF(I420="","",J420*I420)</f>
        <v/>
      </c>
      <c r="L420" s="111" t="str">
        <f>IF(A420=1,K420,"")</f>
        <v/>
      </c>
      <c r="M420" s="111" t="str">
        <f>IF(A420=2,K420,"")</f>
        <v/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/>
      <c r="B421" s="104"/>
      <c r="C421" s="105"/>
      <c r="D421" s="105"/>
      <c r="E421" s="105"/>
      <c r="F421" s="106"/>
      <c r="G421" s="107"/>
      <c r="H421" s="108"/>
      <c r="I421" s="109"/>
      <c r="J421" s="110"/>
      <c r="K421" s="110" t="str">
        <f>IF(I421="","",J421*I421)</f>
        <v/>
      </c>
      <c r="L421" s="111" t="str">
        <f>IF(A421=1,K421,"")</f>
        <v/>
      </c>
      <c r="M421" s="111" t="str">
        <f>IF(A421=2,K421,"")</f>
        <v/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/>
      <c r="B422" s="104"/>
      <c r="C422" s="105"/>
      <c r="D422" s="105"/>
      <c r="E422" s="105"/>
      <c r="F422" s="106"/>
      <c r="G422" s="107"/>
      <c r="H422" s="108"/>
      <c r="I422" s="109"/>
      <c r="J422" s="110"/>
      <c r="K422" s="110" t="str">
        <f>IF(I422="","",J422*I422)</f>
        <v/>
      </c>
      <c r="L422" s="111" t="str">
        <f>IF(A422=1,K422,"")</f>
        <v/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/>
      <c r="B423" s="104"/>
      <c r="C423" s="105"/>
      <c r="D423" s="105"/>
      <c r="E423" s="105"/>
      <c r="F423" s="106"/>
      <c r="G423" s="107"/>
      <c r="H423" s="108"/>
      <c r="I423" s="109"/>
      <c r="J423" s="110"/>
      <c r="K423" s="110" t="str">
        <f>IF(I423="","",J423*I423)</f>
        <v/>
      </c>
      <c r="L423" s="111" t="str">
        <f>IF(A423=1,K423,"")</f>
        <v/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/>
      <c r="B424" s="104"/>
      <c r="C424" s="105"/>
      <c r="D424" s="105"/>
      <c r="E424" s="105"/>
      <c r="F424" s="114"/>
      <c r="G424" s="107"/>
      <c r="H424" s="108"/>
      <c r="I424" s="109"/>
      <c r="J424" s="110"/>
      <c r="K424" s="110" t="str">
        <f>IF(I424="","",J424*I424)</f>
        <v/>
      </c>
      <c r="L424" s="111" t="str">
        <f>IF(A424=1,K424,"")</f>
        <v/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/>
      <c r="B425" s="104"/>
      <c r="C425" s="105"/>
      <c r="D425" s="105"/>
      <c r="E425" s="105"/>
      <c r="F425" s="114"/>
      <c r="G425" s="107"/>
      <c r="H425" s="108"/>
      <c r="I425" s="109"/>
      <c r="J425" s="110"/>
      <c r="K425" s="110" t="str">
        <f>IF(I425="","",J425*I425)</f>
        <v/>
      </c>
      <c r="L425" s="111" t="str">
        <f>IF(A425=1,K425,"")</f>
        <v/>
      </c>
      <c r="M425" s="111" t="str">
        <f>IF(A425=2,K425,"")</f>
        <v/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/>
      <c r="B426" s="104"/>
      <c r="C426" s="105"/>
      <c r="D426" s="105"/>
      <c r="E426" s="105"/>
      <c r="F426" s="113"/>
      <c r="G426" s="107"/>
      <c r="H426" s="108"/>
      <c r="I426" s="109"/>
      <c r="J426" s="110"/>
      <c r="K426" s="110" t="str">
        <f>IF(I426="","",J426*I426)</f>
        <v/>
      </c>
      <c r="L426" s="111" t="str">
        <f>IF(A426=1,K426,"")</f>
        <v/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/>
      <c r="B427" s="104"/>
      <c r="C427" s="105"/>
      <c r="D427" s="105"/>
      <c r="E427" s="105"/>
      <c r="F427" s="114"/>
      <c r="G427" s="107"/>
      <c r="H427" s="108"/>
      <c r="I427" s="109"/>
      <c r="J427" s="110"/>
      <c r="K427" s="110" t="str">
        <f>IF(I427="","",J427*I427)</f>
        <v/>
      </c>
      <c r="L427" s="111" t="str">
        <f>IF(A427=1,K427,"")</f>
        <v/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0</v>
      </c>
      <c r="L430" s="119">
        <f>SUM(L410:L429)</f>
        <v>0</v>
      </c>
      <c r="M430" s="119">
        <f>SUM(M410:M429)</f>
        <v>0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0</v>
      </c>
      <c r="L431" s="126">
        <f>IF($I$4="","",L430/$I$4)</f>
        <v>0</v>
      </c>
      <c r="M431" s="126">
        <f>IF($I$4="","",M430/$I$4)</f>
        <v>0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</sheetData>
  <mergeCells count="96"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imeMode="hiragana" allowBlank="1" showInputMessage="1" showErrorMessage="1" sqref="H2:H3 C2:G2 C5:F24 C29:G29 D81:H81 D54:H54 B25:B31 C56:G56 B1:B4 C83:G83 Q2:Q27 H29:H30 B52:B58 D27:H27 B79:B85 C110:G110 H56:H57 D108:H108 C137:G137 C59:F78 C32:F51 D135:H135 B133:B139 C164:G164 B106:B112 H110:H111 D162:H162 B160:B166 C191:G191 C113:F132 H137:H138 D189:H189 B187:B193 C218:G218 C140:F159 H164:H165 D216:H216 C245:G245 C167:F186 Q110:Q135 D243:H243 B241:B247 C272:G272 B214:B220 H218:H219 D270:H270 C299:G299 C221:F240 Q218:Q243 H245:H246 B268:B274 D297:H297 B295:B301 C326:G326 H272:H273 D324:H324 C353:G353 C275:F294 C248:F267 D351:H351 B349:B355 C380:G380 B322:B328 H326:H327 D378:H378 C407:G407 C329:F348 Q326:Q351 D405:H405 B403:B409 B376:B382 H380:H381 D432:H432 C383:F402 Q380:Q405 B430:B432 C86:F105 C194:F213 C302:F321 C356:F375 C410:F429 Q54 Q83:Q108 H83:H84 Q137:Q162 Q164:Q189 Q191:Q216 H191:H192 Q245:Q270 Q272:Q297 Q299:Q324 H299:H300 Q353:Q378 H353:H354 Q407:Q432 H407:H408 Q81 Q29:Q52 Q56:Q79 C25:C27 C52:C54 C79:C81 C106:C108 C133:C135 C160:C162 C187:C189 C214:C216 C241:C243 C268:C270 C295:C297 C322:C324 C349:C351 C376:C378 C403:C405 C430:C432" xr:uid="{7A63D9C1-82B4-4DA7-A086-B6DA071687ED}"/>
    <dataValidation imeMode="halfAlpha" allowBlank="1" showInputMessage="1" showErrorMessage="1" sqref="I2:P3 I25:P27 L53:Q53 I106:P108 I133:P135 I29:P30 I160:P162 I56:P57 I187:P189 I83:P84 I214:P216 I110:P111 I241:P243 I137:P138 I268:P270 I164:P165 I295:P297 I191:P192 I322:P324 I218:P219 I349:P351 I245:P246 I376:P378 I272:P273 I403:P405 I299:P300 I430:P432 I326:P327 I353:P354 I380:P381 I407:P408 I52:K54 L52:P52 L54:P54 I79:K81 L79:P79 L81:P81 L80:Q80" xr:uid="{7B5B783A-6D07-476A-ADF0-4ECE39CF0B2D}"/>
    <dataValidation type="list" imeMode="hiragana" allowBlank="1" sqref="H4:H26 H31:H53 H58:H80 H85:H107 H112:H134 H139:H161 H166:H188 H193:H215 H220:H242 H247:H269 H274:H296 H301:H323 H328:H350 H355:H377 H382:H404 H409:H431" xr:uid="{B1398404-0803-4ABD-A132-D494D32E0FD3}">
      <formula1>単位</formula1>
    </dataValidation>
    <dataValidation imeMode="off" allowBlank="1" showInputMessage="1" showErrorMessage="1" sqref="I382:P402 I4:P24 I31:P51 I58:P78 I85:P105 I112:P132 I139:P159 I193:P213 I166:P186 I220:P240 I247:P267 I274:P294 I301:P321 I328:P348 I409:P429 I355:P375" xr:uid="{2EB798A5-E37A-4CA7-A71E-49E07D32AA3C}"/>
    <dataValidation imeMode="disabled" allowBlank="1" showInputMessage="1" showErrorMessage="1" sqref="A430:A432 A403:A408 A1:A3 A25:A30 A52:A57 A79:A84 A106:A111 A133:A138 A160:A165 A187:A192 A214:A219 A241:A246 A268:A273 A295:A300 A322:A327 A349:A354 A376:A381" xr:uid="{C2C9AED0-B79D-473A-A597-981A46EFB4F6}"/>
    <dataValidation type="whole" imeMode="disabled" allowBlank="1" showInputMessage="1" showErrorMessage="1" error="「１－６」の数値" promptTitle="区分" prompt="１－６の数値を入力" sqref="A4 A31 A58 A85 A112 A139 A166 A193 A220 A247 A274 A301 A328 A355 A382 A409" xr:uid="{297BEB5F-5396-44FB-96AD-2F93A4CCF4DC}">
      <formula1>1</formula1>
      <formula2>6</formula2>
    </dataValidation>
    <dataValidation allowBlank="1" sqref="B5:B24 B32:B51 B59:B78 B86:B105 B113:B132 B140:B159 B167:B186 B194:B213 B221:B240 B248:B267 B275:B294 B302:B321 B329:B348 B356:B375 B383:B402 B410:B429" xr:uid="{72347084-FA30-4ED9-BDD2-ACA3F72DB79A}"/>
    <dataValidation type="whole" imeMode="disabled" allowBlank="1" showInputMessage="1" showErrorMessage="1" error="「１－６」の数値" promptTitle="区分" prompt="１－６の数値を入力" sqref="A5:A24 A32:A51 A59:A78 A86:A105 A113:A132 A140:A159 A167:A186 A194:A213 A221:A240 A248:A267 A275:A294 A302:A321 A329:A348 A356:A375 A383:A402 A410:A429" xr:uid="{D147BB65-E75A-43D0-9057-4CAD9AE8FC8F}">
      <formula1>1</formula1>
      <formula2>5</formula2>
    </dataValidation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3E96D1-7C91-47C5-A2B1-B33632C1C430}">
  <sheetPr>
    <pageSetUpPr fitToPage="1"/>
  </sheetPr>
  <dimension ref="A1:R540"/>
  <sheetViews>
    <sheetView topLeftCell="A499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45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868</v>
      </c>
      <c r="C2" s="84"/>
      <c r="D2" s="84"/>
      <c r="E2" s="84"/>
      <c r="F2" s="84"/>
      <c r="G2" s="84"/>
      <c r="H2" s="85"/>
      <c r="I2" s="86"/>
      <c r="J2" s="87"/>
      <c r="K2" s="87" t="s">
        <v>1946</v>
      </c>
      <c r="L2" s="88"/>
      <c r="M2" s="88"/>
      <c r="N2" s="88"/>
      <c r="O2" s="88"/>
      <c r="P2" s="89">
        <v>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871</v>
      </c>
      <c r="C4" s="232"/>
      <c r="D4" s="232"/>
      <c r="E4" s="232"/>
      <c r="F4" s="232"/>
      <c r="G4" s="232"/>
      <c r="H4" s="97" t="s">
        <v>76</v>
      </c>
      <c r="I4" s="98">
        <v>69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1</v>
      </c>
      <c r="B5" s="104"/>
      <c r="C5" s="105" t="s">
        <v>352</v>
      </c>
      <c r="D5" s="105"/>
      <c r="E5" s="105"/>
      <c r="F5" s="106"/>
      <c r="G5" s="107"/>
      <c r="H5" s="108" t="s">
        <v>68</v>
      </c>
      <c r="I5" s="109">
        <v>9.66</v>
      </c>
      <c r="J5" s="110">
        <v>1900</v>
      </c>
      <c r="K5" s="110">
        <f>IF(I5="","",J5*I5)</f>
        <v>18354</v>
      </c>
      <c r="L5" s="111">
        <f>IF(A5=1,K5,"")</f>
        <v>18354</v>
      </c>
      <c r="M5" s="111" t="str">
        <f>IF(A5=2,K5,"")</f>
        <v/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 t="s">
        <v>855</v>
      </c>
      <c r="R5" s="102"/>
    </row>
    <row r="6" spans="1:18" ht="27" customHeight="1">
      <c r="A6" s="103">
        <v>5</v>
      </c>
      <c r="B6" s="104"/>
      <c r="C6" s="105" t="s">
        <v>866</v>
      </c>
      <c r="D6" s="105"/>
      <c r="E6" s="105"/>
      <c r="F6" s="106"/>
      <c r="G6" s="107">
        <v>5</v>
      </c>
      <c r="H6" s="108" t="s">
        <v>791</v>
      </c>
      <c r="I6" s="109">
        <v>0.3</v>
      </c>
      <c r="J6" s="110">
        <v>18000</v>
      </c>
      <c r="K6" s="110">
        <f>IF(I6="","",J6*I6)</f>
        <v>5400</v>
      </c>
      <c r="L6" s="111" t="str">
        <f>IF(A6=1,K6,"")</f>
        <v/>
      </c>
      <c r="M6" s="111" t="str">
        <f>IF(A6=2,K6,"")</f>
        <v/>
      </c>
      <c r="N6" s="111" t="str">
        <f>IF(A6=3,K6,"")</f>
        <v/>
      </c>
      <c r="O6" s="111" t="str">
        <f>IF(A6=4,K6,"")</f>
        <v/>
      </c>
      <c r="P6" s="111">
        <f>IF(A6=5,K6,"")</f>
        <v>5400</v>
      </c>
      <c r="Q6" s="112"/>
      <c r="R6" s="102"/>
    </row>
    <row r="7" spans="1:18" ht="27" customHeight="1">
      <c r="A7" s="103">
        <v>5</v>
      </c>
      <c r="B7" s="104"/>
      <c r="C7" s="105" t="s">
        <v>1947</v>
      </c>
      <c r="D7" s="105"/>
      <c r="E7" s="105"/>
      <c r="F7" s="106"/>
      <c r="G7" s="107">
        <v>6</v>
      </c>
      <c r="H7" s="108" t="s">
        <v>791</v>
      </c>
      <c r="I7" s="109">
        <v>0.3</v>
      </c>
      <c r="J7" s="110">
        <v>13500</v>
      </c>
      <c r="K7" s="110">
        <f>IF(I7="","",J7*I7)</f>
        <v>4050</v>
      </c>
      <c r="L7" s="111" t="str">
        <f>IF(A7=1,K7,"")</f>
        <v/>
      </c>
      <c r="M7" s="111" t="str">
        <f>IF(A7=2,K7,"")</f>
        <v/>
      </c>
      <c r="N7" s="111" t="str">
        <f>IF(A7=3,K7,"")</f>
        <v/>
      </c>
      <c r="O7" s="111" t="str">
        <f>IF(A7=4,K7,"")</f>
        <v/>
      </c>
      <c r="P7" s="111">
        <f>IF(A7=5,K7,"")</f>
        <v>4050</v>
      </c>
      <c r="Q7" s="112"/>
      <c r="R7" s="102"/>
    </row>
    <row r="8" spans="1:18" ht="27" customHeight="1">
      <c r="A8" s="103"/>
      <c r="B8" s="104"/>
      <c r="C8" s="105" t="s">
        <v>782</v>
      </c>
      <c r="D8" s="105"/>
      <c r="E8" s="105"/>
      <c r="F8" s="113"/>
      <c r="G8" s="107"/>
      <c r="H8" s="108" t="s">
        <v>791</v>
      </c>
      <c r="I8" s="109"/>
      <c r="J8" s="110">
        <v>8000</v>
      </c>
      <c r="K8" s="110" t="str">
        <f>IF(I8="","",J8*I8)</f>
        <v/>
      </c>
      <c r="L8" s="111" t="str">
        <f>IF(A8=1,K8,"")</f>
        <v/>
      </c>
      <c r="M8" s="111" t="str">
        <f>IF(A8=2,K8,"")</f>
        <v/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/>
      <c r="B9" s="104"/>
      <c r="C9" s="105" t="s">
        <v>841</v>
      </c>
      <c r="D9" s="105"/>
      <c r="E9" s="105"/>
      <c r="F9" s="106"/>
      <c r="G9" s="107"/>
      <c r="H9" s="108" t="s">
        <v>791</v>
      </c>
      <c r="I9" s="109"/>
      <c r="J9" s="110">
        <v>8970</v>
      </c>
      <c r="K9" s="110" t="str">
        <f>IF(I9="","",J9*I9)</f>
        <v/>
      </c>
      <c r="L9" s="111" t="str">
        <f>IF(A9=1,K9,"")</f>
        <v/>
      </c>
      <c r="M9" s="111" t="str">
        <f>IF(A9=2,K9,"")</f>
        <v/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>
        <v>5</v>
      </c>
      <c r="B10" s="104"/>
      <c r="C10" s="105" t="s">
        <v>843</v>
      </c>
      <c r="D10" s="105"/>
      <c r="E10" s="105"/>
      <c r="F10" s="113"/>
      <c r="G10" s="107">
        <v>10</v>
      </c>
      <c r="H10" s="108" t="s">
        <v>648</v>
      </c>
      <c r="I10" s="109">
        <v>0.3</v>
      </c>
      <c r="J10" s="110">
        <v>2500</v>
      </c>
      <c r="K10" s="110">
        <f>IF(I10="","",J10*I10)</f>
        <v>750</v>
      </c>
      <c r="L10" s="111" t="str">
        <f>IF(A10=1,K10,"")</f>
        <v/>
      </c>
      <c r="M10" s="111" t="str">
        <f>IF(A10=2,K10,"")</f>
        <v/>
      </c>
      <c r="N10" s="111" t="str">
        <f>IF(A10=3,K10,"")</f>
        <v/>
      </c>
      <c r="O10" s="111" t="str">
        <f>IF(A10=4,K10,"")</f>
        <v/>
      </c>
      <c r="P10" s="111">
        <f>IF(A10=5,K10,"")</f>
        <v>750</v>
      </c>
      <c r="Q10" s="112"/>
      <c r="R10" s="82"/>
    </row>
    <row r="11" spans="1:18" ht="27" customHeight="1">
      <c r="A11" s="103">
        <v>5</v>
      </c>
      <c r="B11" s="104"/>
      <c r="C11" s="105" t="s">
        <v>789</v>
      </c>
      <c r="D11" s="105"/>
      <c r="E11" s="105"/>
      <c r="F11" s="114"/>
      <c r="G11" s="107">
        <v>5.8</v>
      </c>
      <c r="H11" s="108" t="s">
        <v>791</v>
      </c>
      <c r="I11" s="109">
        <v>0.3</v>
      </c>
      <c r="J11" s="110">
        <v>10000</v>
      </c>
      <c r="K11" s="110">
        <f>IF(I11="","",J11*I11)</f>
        <v>3000</v>
      </c>
      <c r="L11" s="111" t="str">
        <f>IF(A11=1,K11,"")</f>
        <v/>
      </c>
      <c r="M11" s="111" t="str">
        <f>IF(A11=2,K11,"")</f>
        <v/>
      </c>
      <c r="N11" s="111" t="str">
        <f>IF(A11=3,K11,"")</f>
        <v/>
      </c>
      <c r="O11" s="111" t="str">
        <f>IF(A11=4,K11,"")</f>
        <v/>
      </c>
      <c r="P11" s="111">
        <f>IF(A11=5,K11,"")</f>
        <v>3000</v>
      </c>
      <c r="Q11" s="112"/>
      <c r="R11" s="82"/>
    </row>
    <row r="12" spans="1:18" ht="27" customHeight="1">
      <c r="A12" s="103">
        <v>5</v>
      </c>
      <c r="B12" s="104"/>
      <c r="C12" s="105" t="s">
        <v>844</v>
      </c>
      <c r="D12" s="105"/>
      <c r="E12" s="105"/>
      <c r="F12" s="113"/>
      <c r="G12" s="107">
        <v>3.2</v>
      </c>
      <c r="H12" s="108" t="s">
        <v>791</v>
      </c>
      <c r="I12" s="109">
        <v>0.3</v>
      </c>
      <c r="J12" s="110">
        <v>5400</v>
      </c>
      <c r="K12" s="110">
        <f>IF(I12="","",J12*I12)</f>
        <v>1620</v>
      </c>
      <c r="L12" s="111" t="str">
        <f>IF(A12=1,K12,"")</f>
        <v/>
      </c>
      <c r="M12" s="111" t="str">
        <f>IF(A12=2,K12,"")</f>
        <v/>
      </c>
      <c r="N12" s="111" t="str">
        <f>IF(A12=3,K12,"")</f>
        <v/>
      </c>
      <c r="O12" s="111" t="str">
        <f>IF(A12=4,K12,"")</f>
        <v/>
      </c>
      <c r="P12" s="111">
        <f>IF(A12=5,K12,"")</f>
        <v>1620</v>
      </c>
      <c r="Q12" s="112"/>
      <c r="R12" s="82"/>
    </row>
    <row r="13" spans="1:18" ht="27" customHeight="1">
      <c r="A13" s="103">
        <v>1</v>
      </c>
      <c r="B13" s="104"/>
      <c r="C13" s="105" t="s">
        <v>786</v>
      </c>
      <c r="D13" s="105"/>
      <c r="E13" s="105"/>
      <c r="F13" s="113"/>
      <c r="G13" s="107"/>
      <c r="H13" s="108" t="s">
        <v>793</v>
      </c>
      <c r="I13" s="109">
        <v>36</v>
      </c>
      <c r="J13" s="110">
        <v>155</v>
      </c>
      <c r="K13" s="110">
        <f>IF(I13="","",J13*I13)</f>
        <v>5580</v>
      </c>
      <c r="L13" s="111">
        <f>IF(A13=1,K13,"")</f>
        <v>5580</v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>
        <v>1</v>
      </c>
      <c r="B14" s="104"/>
      <c r="C14" s="105" t="s">
        <v>786</v>
      </c>
      <c r="D14" s="105"/>
      <c r="E14" s="105"/>
      <c r="F14" s="113"/>
      <c r="G14" s="107"/>
      <c r="H14" s="108" t="s">
        <v>793</v>
      </c>
      <c r="I14" s="109">
        <v>3</v>
      </c>
      <c r="J14" s="110">
        <v>180</v>
      </c>
      <c r="K14" s="110">
        <f>IF(I14="","",J14*I14)</f>
        <v>540</v>
      </c>
      <c r="L14" s="111">
        <f>IF(A14=1,K14,"")</f>
        <v>540</v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>
        <v>3</v>
      </c>
      <c r="B15" s="104"/>
      <c r="C15" s="105" t="s">
        <v>820</v>
      </c>
      <c r="D15" s="105"/>
      <c r="E15" s="105"/>
      <c r="F15" s="106"/>
      <c r="G15" s="107">
        <v>1</v>
      </c>
      <c r="H15" s="108" t="s">
        <v>750</v>
      </c>
      <c r="I15" s="109">
        <v>0.3</v>
      </c>
      <c r="J15" s="110">
        <v>35800</v>
      </c>
      <c r="K15" s="110">
        <f>IF(I15="","",J15*I15)</f>
        <v>10740</v>
      </c>
      <c r="L15" s="111" t="str">
        <f>IF(A15=1,K15,"")</f>
        <v/>
      </c>
      <c r="M15" s="111" t="str">
        <f>IF(A15=2,K15,"")</f>
        <v/>
      </c>
      <c r="N15" s="111">
        <f>IF(A15=3,K15,"")</f>
        <v>10740</v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>
        <v>3</v>
      </c>
      <c r="B16" s="104"/>
      <c r="C16" s="105" t="s">
        <v>784</v>
      </c>
      <c r="D16" s="105"/>
      <c r="E16" s="105"/>
      <c r="F16" s="106"/>
      <c r="G16" s="107">
        <v>2</v>
      </c>
      <c r="H16" s="108" t="s">
        <v>750</v>
      </c>
      <c r="I16" s="109">
        <v>0.6</v>
      </c>
      <c r="J16" s="110">
        <v>32000</v>
      </c>
      <c r="K16" s="110">
        <f>IF(I16="","",J16*I16)</f>
        <v>19200</v>
      </c>
      <c r="L16" s="111" t="str">
        <f>IF(A16=1,K16,"")</f>
        <v/>
      </c>
      <c r="M16" s="111" t="str">
        <f>IF(A16=2,K16,"")</f>
        <v/>
      </c>
      <c r="N16" s="111">
        <f>IF(A16=3,K16,"")</f>
        <v>19200</v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>
        <v>3</v>
      </c>
      <c r="B17" s="104"/>
      <c r="C17" s="105" t="s">
        <v>790</v>
      </c>
      <c r="D17" s="105"/>
      <c r="E17" s="105"/>
      <c r="F17" s="106"/>
      <c r="G17" s="107">
        <v>1</v>
      </c>
      <c r="H17" s="108" t="s">
        <v>750</v>
      </c>
      <c r="I17" s="109">
        <v>0.3</v>
      </c>
      <c r="J17" s="110">
        <v>30600</v>
      </c>
      <c r="K17" s="110">
        <f>IF(I17="","",J17*I17)</f>
        <v>9180</v>
      </c>
      <c r="L17" s="111" t="str">
        <f>IF(A17=1,K17,"")</f>
        <v/>
      </c>
      <c r="M17" s="111" t="str">
        <f>IF(A17=2,K17,"")</f>
        <v/>
      </c>
      <c r="N17" s="111">
        <f>IF(A17=3,K17,"")</f>
        <v>9180</v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>
        <v>3</v>
      </c>
      <c r="B18" s="104"/>
      <c r="C18" s="105" t="s">
        <v>785</v>
      </c>
      <c r="D18" s="105"/>
      <c r="E18" s="105"/>
      <c r="F18" s="106"/>
      <c r="G18" s="107">
        <v>2</v>
      </c>
      <c r="H18" s="108" t="s">
        <v>750</v>
      </c>
      <c r="I18" s="109">
        <v>0.6</v>
      </c>
      <c r="J18" s="110">
        <v>28200</v>
      </c>
      <c r="K18" s="110">
        <f>IF(I18="","",J18*I18)</f>
        <v>16920</v>
      </c>
      <c r="L18" s="111" t="str">
        <f>IF(A18=1,K18,"")</f>
        <v/>
      </c>
      <c r="M18" s="111" t="str">
        <f>IF(A18=2,K18,"")</f>
        <v/>
      </c>
      <c r="N18" s="111">
        <f>IF(A18=3,K18,"")</f>
        <v>16920</v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>
        <v>5</v>
      </c>
      <c r="B19" s="104"/>
      <c r="C19" s="105" t="s">
        <v>846</v>
      </c>
      <c r="D19" s="105"/>
      <c r="E19" s="105"/>
      <c r="F19" s="114"/>
      <c r="G19" s="107"/>
      <c r="H19" s="108" t="s">
        <v>648</v>
      </c>
      <c r="I19" s="109">
        <v>0.3</v>
      </c>
      <c r="J19" s="110">
        <v>12000</v>
      </c>
      <c r="K19" s="110">
        <f>IF(I19="","",J19*I19)</f>
        <v>3600</v>
      </c>
      <c r="L19" s="111" t="str">
        <f>IF(A19=1,K19,"")</f>
        <v/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>
        <f>IF(A19=5,K19,"")</f>
        <v>3600</v>
      </c>
      <c r="Q19" s="112"/>
      <c r="R19" s="115"/>
    </row>
    <row r="20" spans="1:18" ht="27" customHeight="1">
      <c r="A20" s="103">
        <v>4</v>
      </c>
      <c r="B20" s="104"/>
      <c r="C20" s="105" t="s">
        <v>847</v>
      </c>
      <c r="D20" s="105"/>
      <c r="E20" s="105"/>
      <c r="F20" s="114"/>
      <c r="G20" s="107"/>
      <c r="H20" s="108" t="s">
        <v>792</v>
      </c>
      <c r="I20" s="109">
        <v>0.3</v>
      </c>
      <c r="J20" s="110">
        <v>1000</v>
      </c>
      <c r="K20" s="110">
        <f>IF(I20="","",J20*I20)</f>
        <v>300</v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>
        <f>IF(A20=4,K20,"")</f>
        <v>300</v>
      </c>
      <c r="P20" s="111" t="str">
        <f>IF(A20=5,K20,"")</f>
        <v/>
      </c>
      <c r="Q20" s="112"/>
      <c r="R20" s="115"/>
    </row>
    <row r="21" spans="1:18" ht="27" customHeight="1">
      <c r="A21" s="103"/>
      <c r="B21" s="104"/>
      <c r="C21" s="105"/>
      <c r="D21" s="105"/>
      <c r="E21" s="105"/>
      <c r="F21" s="113"/>
      <c r="G21" s="107"/>
      <c r="H21" s="108"/>
      <c r="I21" s="109"/>
      <c r="J21" s="110"/>
      <c r="K21" s="110" t="str">
        <f>IF(I21="","",J21*I21)</f>
        <v/>
      </c>
      <c r="L21" s="111" t="str">
        <f>IF(A21=1,K21,"")</f>
        <v/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99234</v>
      </c>
      <c r="L25" s="119">
        <f>SUM(L5:L24)</f>
        <v>24474</v>
      </c>
      <c r="M25" s="119">
        <f>SUM(M5:M24)</f>
        <v>0</v>
      </c>
      <c r="N25" s="119">
        <f>SUM(N5:N24)</f>
        <v>56040</v>
      </c>
      <c r="O25" s="119">
        <f>SUM(O5:O24)</f>
        <v>300</v>
      </c>
      <c r="P25" s="119">
        <f>SUM(P5:P24)</f>
        <v>18420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1438.1739130434783</v>
      </c>
      <c r="L26" s="126">
        <f>IF($I$4="","",L25/$I$4)</f>
        <v>354.69565217391306</v>
      </c>
      <c r="M26" s="126">
        <f>IF($I$4="","",M25/$I$4)</f>
        <v>0</v>
      </c>
      <c r="N26" s="126">
        <f>IF($I$4="","",N25/$I$4)</f>
        <v>812.17391304347825</v>
      </c>
      <c r="O26" s="126">
        <f>IF($I$4="","",O25/$I$4)</f>
        <v>4.3478260869565215</v>
      </c>
      <c r="P26" s="126">
        <f>IF($I$4="","",P25/$I$4)</f>
        <v>266.95652173913044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45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868</v>
      </c>
      <c r="C29" s="84"/>
      <c r="D29" s="84"/>
      <c r="E29" s="84"/>
      <c r="F29" s="84"/>
      <c r="G29" s="84"/>
      <c r="H29" s="85"/>
      <c r="I29" s="86"/>
      <c r="J29" s="87"/>
      <c r="K29" s="87" t="s">
        <v>1946</v>
      </c>
      <c r="L29" s="88"/>
      <c r="M29" s="88"/>
      <c r="N29" s="88"/>
      <c r="O29" s="88"/>
      <c r="P29" s="89">
        <v>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870</v>
      </c>
      <c r="C31" s="232"/>
      <c r="D31" s="232"/>
      <c r="E31" s="232"/>
      <c r="F31" s="232"/>
      <c r="G31" s="232"/>
      <c r="H31" s="97" t="s">
        <v>76</v>
      </c>
      <c r="I31" s="98">
        <v>69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5</v>
      </c>
      <c r="B32" s="104"/>
      <c r="C32" s="105" t="s">
        <v>798</v>
      </c>
      <c r="D32" s="105"/>
      <c r="E32" s="105"/>
      <c r="F32" s="106"/>
      <c r="G32" s="107">
        <v>18</v>
      </c>
      <c r="H32" s="108" t="s">
        <v>791</v>
      </c>
      <c r="I32" s="109">
        <v>0.61</v>
      </c>
      <c r="J32" s="110">
        <v>20000</v>
      </c>
      <c r="K32" s="110">
        <f>IF(I32="","",J32*I32)</f>
        <v>12200</v>
      </c>
      <c r="L32" s="111" t="str">
        <f>IF(A32=1,K32,"")</f>
        <v/>
      </c>
      <c r="M32" s="111" t="str">
        <f>IF(A32=2,K32,"")</f>
        <v/>
      </c>
      <c r="N32" s="111" t="str">
        <f>IF(A32=3,K32,"")</f>
        <v/>
      </c>
      <c r="O32" s="111" t="str">
        <f>IF(A32=4,K32,"")</f>
        <v/>
      </c>
      <c r="P32" s="111">
        <f>IF(A32=5,K32,"")</f>
        <v>12200</v>
      </c>
      <c r="Q32" s="112"/>
      <c r="R32" s="102"/>
    </row>
    <row r="33" spans="1:18" ht="27" customHeight="1">
      <c r="A33" s="103">
        <v>5</v>
      </c>
      <c r="B33" s="104"/>
      <c r="C33" s="105" t="s">
        <v>1948</v>
      </c>
      <c r="D33" s="105"/>
      <c r="E33" s="105"/>
      <c r="F33" s="106"/>
      <c r="G33" s="107"/>
      <c r="H33" s="108" t="s">
        <v>792</v>
      </c>
      <c r="I33" s="109">
        <v>0.61</v>
      </c>
      <c r="J33" s="110">
        <v>4000</v>
      </c>
      <c r="K33" s="110">
        <f>IF(I33="","",J33*I33)</f>
        <v>2440</v>
      </c>
      <c r="L33" s="111" t="str">
        <f>IF(A33=1,K33,"")</f>
        <v/>
      </c>
      <c r="M33" s="111" t="str">
        <f>IF(A33=2,K33,"")</f>
        <v/>
      </c>
      <c r="N33" s="111" t="str">
        <f>IF(A33=3,K33,"")</f>
        <v/>
      </c>
      <c r="O33" s="111" t="str">
        <f>IF(A33=4,K33,"")</f>
        <v/>
      </c>
      <c r="P33" s="111">
        <f>IF(A33=5,K33,"")</f>
        <v>2440</v>
      </c>
      <c r="Q33" s="112"/>
      <c r="R33" s="102"/>
    </row>
    <row r="34" spans="1:18" ht="27" customHeight="1">
      <c r="A34" s="103">
        <v>5</v>
      </c>
      <c r="B34" s="104"/>
      <c r="C34" s="105" t="s">
        <v>1949</v>
      </c>
      <c r="D34" s="105"/>
      <c r="E34" s="105"/>
      <c r="F34" s="106"/>
      <c r="G34" s="107"/>
      <c r="H34" s="108" t="s">
        <v>792</v>
      </c>
      <c r="I34" s="109">
        <v>0.61</v>
      </c>
      <c r="J34" s="110">
        <v>4000</v>
      </c>
      <c r="K34" s="110">
        <f>IF(I34="","",J34*I34)</f>
        <v>2440</v>
      </c>
      <c r="L34" s="111" t="str">
        <f>IF(A34=1,K34,"")</f>
        <v/>
      </c>
      <c r="M34" s="111" t="str">
        <f>IF(A34=2,K34,"")</f>
        <v/>
      </c>
      <c r="N34" s="111" t="str">
        <f>IF(A34=3,K34,"")</f>
        <v/>
      </c>
      <c r="O34" s="111" t="str">
        <f>IF(A34=4,K34,"")</f>
        <v/>
      </c>
      <c r="P34" s="111">
        <f>IF(A34=5,K34,"")</f>
        <v>2440</v>
      </c>
      <c r="Q34" s="112"/>
      <c r="R34" s="102"/>
    </row>
    <row r="35" spans="1:18" ht="27" customHeight="1">
      <c r="A35" s="103">
        <v>5</v>
      </c>
      <c r="B35" s="104"/>
      <c r="C35" s="105" t="s">
        <v>1950</v>
      </c>
      <c r="D35" s="105"/>
      <c r="E35" s="105"/>
      <c r="F35" s="113"/>
      <c r="G35" s="107"/>
      <c r="H35" s="108" t="s">
        <v>792</v>
      </c>
      <c r="I35" s="109">
        <v>0.61</v>
      </c>
      <c r="J35" s="110">
        <v>5000</v>
      </c>
      <c r="K35" s="110">
        <f>IF(I35="","",J35*I35)</f>
        <v>3050</v>
      </c>
      <c r="L35" s="111" t="str">
        <f>IF(A35=1,K35,"")</f>
        <v/>
      </c>
      <c r="M35" s="111" t="str">
        <f>IF(A35=2,K35,"")</f>
        <v/>
      </c>
      <c r="N35" s="111" t="str">
        <f>IF(A35=3,K35,"")</f>
        <v/>
      </c>
      <c r="O35" s="111" t="str">
        <f>IF(A35=4,K35,"")</f>
        <v/>
      </c>
      <c r="P35" s="111">
        <f>IF(A35=5,K35,"")</f>
        <v>3050</v>
      </c>
      <c r="Q35" s="112"/>
      <c r="R35" s="102"/>
    </row>
    <row r="36" spans="1:18" ht="27" customHeight="1">
      <c r="A36" s="103">
        <v>3</v>
      </c>
      <c r="B36" s="104"/>
      <c r="C36" s="105" t="s">
        <v>784</v>
      </c>
      <c r="D36" s="105"/>
      <c r="E36" s="105"/>
      <c r="F36" s="106"/>
      <c r="G36" s="107"/>
      <c r="H36" s="108" t="s">
        <v>750</v>
      </c>
      <c r="I36" s="109">
        <v>0.61</v>
      </c>
      <c r="J36" s="110">
        <v>32000</v>
      </c>
      <c r="K36" s="110">
        <f>IF(I36="","",J36*I36)</f>
        <v>19520</v>
      </c>
      <c r="L36" s="111" t="str">
        <f>IF(A36=1,K36,"")</f>
        <v/>
      </c>
      <c r="M36" s="111" t="str">
        <f>IF(A36=2,K36,"")</f>
        <v/>
      </c>
      <c r="N36" s="111">
        <f>IF(A36=3,K36,"")</f>
        <v>19520</v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>
        <v>3</v>
      </c>
      <c r="B37" s="104"/>
      <c r="C37" s="105" t="s">
        <v>785</v>
      </c>
      <c r="D37" s="105"/>
      <c r="E37" s="105"/>
      <c r="F37" s="113"/>
      <c r="G37" s="107"/>
      <c r="H37" s="108" t="s">
        <v>750</v>
      </c>
      <c r="I37" s="109">
        <v>1.85</v>
      </c>
      <c r="J37" s="110">
        <v>28200</v>
      </c>
      <c r="K37" s="110">
        <f>IF(I37="","",J37*I37)</f>
        <v>52170</v>
      </c>
      <c r="L37" s="111" t="str">
        <f>IF(A37=1,K37,"")</f>
        <v/>
      </c>
      <c r="M37" s="111" t="str">
        <f>IF(A37=2,K37,"")</f>
        <v/>
      </c>
      <c r="N37" s="111">
        <f>IF(A37=3,K37,"")</f>
        <v>52170</v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>
        <v>1</v>
      </c>
      <c r="B38" s="104"/>
      <c r="C38" s="105" t="s">
        <v>786</v>
      </c>
      <c r="D38" s="105"/>
      <c r="E38" s="105"/>
      <c r="F38" s="114"/>
      <c r="G38" s="107"/>
      <c r="H38" s="108" t="s">
        <v>793</v>
      </c>
      <c r="I38" s="109">
        <v>33.270000000000003</v>
      </c>
      <c r="J38" s="110">
        <v>155</v>
      </c>
      <c r="K38" s="110">
        <f>IF(I38="","",J38*I38)</f>
        <v>5156.8500000000004</v>
      </c>
      <c r="L38" s="111">
        <f>IF(A38=1,K38,"")</f>
        <v>5156.8500000000004</v>
      </c>
      <c r="M38" s="111" t="str">
        <f>IF(A38=2,K38,"")</f>
        <v/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>
        <v>1</v>
      </c>
      <c r="B39" s="104"/>
      <c r="C39" s="105" t="s">
        <v>1951</v>
      </c>
      <c r="D39" s="105"/>
      <c r="E39" s="105"/>
      <c r="F39" s="113"/>
      <c r="G39" s="107"/>
      <c r="H39" s="108" t="s">
        <v>793</v>
      </c>
      <c r="I39" s="109">
        <v>3.08</v>
      </c>
      <c r="J39" s="110">
        <v>175</v>
      </c>
      <c r="K39" s="110">
        <f>IF(I39="","",J39*I39)</f>
        <v>539</v>
      </c>
      <c r="L39" s="111">
        <f>IF(A39=1,K39,"")</f>
        <v>539</v>
      </c>
      <c r="M39" s="111" t="str">
        <f>IF(A39=2,K39,"")</f>
        <v/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>
        <v>3</v>
      </c>
      <c r="B40" s="104"/>
      <c r="C40" s="105" t="s">
        <v>1952</v>
      </c>
      <c r="D40" s="105"/>
      <c r="E40" s="105"/>
      <c r="F40" s="113"/>
      <c r="G40" s="107"/>
      <c r="H40" s="108" t="s">
        <v>750</v>
      </c>
      <c r="I40" s="109">
        <v>1.24</v>
      </c>
      <c r="J40" s="110">
        <v>38200</v>
      </c>
      <c r="K40" s="110">
        <f>IF(I40="","",J40*I40)</f>
        <v>47368</v>
      </c>
      <c r="L40" s="111" t="str">
        <f>IF(A40=1,K40,"")</f>
        <v/>
      </c>
      <c r="M40" s="111" t="str">
        <f>IF(A40=2,K40,"")</f>
        <v/>
      </c>
      <c r="N40" s="111">
        <f>IF(A40=3,K40,"")</f>
        <v>47368</v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>
        <v>1</v>
      </c>
      <c r="B41" s="104"/>
      <c r="C41" s="105" t="s">
        <v>936</v>
      </c>
      <c r="D41" s="105"/>
      <c r="E41" s="105"/>
      <c r="F41" s="113"/>
      <c r="G41" s="107"/>
      <c r="H41" s="108"/>
      <c r="I41" s="109">
        <v>10.35</v>
      </c>
      <c r="J41" s="110">
        <v>20800</v>
      </c>
      <c r="K41" s="110">
        <f>IF(I41="","",J41*I41)</f>
        <v>215280</v>
      </c>
      <c r="L41" s="111">
        <f>IF(A41=1,K41,"")</f>
        <v>215280</v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 t="s">
        <v>949</v>
      </c>
      <c r="R41" s="82"/>
    </row>
    <row r="42" spans="1:18" ht="27" customHeight="1">
      <c r="A42" s="103">
        <v>1</v>
      </c>
      <c r="B42" s="104"/>
      <c r="C42" s="105" t="s">
        <v>1953</v>
      </c>
      <c r="D42" s="105"/>
      <c r="E42" s="105"/>
      <c r="F42" s="106"/>
      <c r="G42" s="107"/>
      <c r="H42" s="108" t="s">
        <v>76</v>
      </c>
      <c r="I42" s="109">
        <v>79.349999999999994</v>
      </c>
      <c r="J42" s="110">
        <v>450</v>
      </c>
      <c r="K42" s="110">
        <f>IF(I42="","",J42*I42)</f>
        <v>35707.5</v>
      </c>
      <c r="L42" s="111">
        <f>IF(A42=1,K42,"")</f>
        <v>35707.5</v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 t="shared" ref="O32:O51" si="1"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2">SUM(K32:K51)</f>
        <v>395871.35</v>
      </c>
      <c r="L52" s="119">
        <f>SUM(L32:L51)</f>
        <v>256683.35</v>
      </c>
      <c r="M52" s="119">
        <f>SUM(M32:M51)</f>
        <v>0</v>
      </c>
      <c r="N52" s="119">
        <f>SUM(N32:N51)</f>
        <v>119058</v>
      </c>
      <c r="O52" s="119">
        <f>SUM(O32:O51)</f>
        <v>0</v>
      </c>
      <c r="P52" s="119">
        <f>SUM(P32:P51)</f>
        <v>20130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5737.2659420289856</v>
      </c>
      <c r="L53" s="126">
        <f>IF($I$4="","",L52/$I$4)</f>
        <v>3720.0485507246376</v>
      </c>
      <c r="M53" s="126">
        <f>IF($I$4="","",M52/$I$4)</f>
        <v>0</v>
      </c>
      <c r="N53" s="126">
        <f>IF($I$4="","",N52/$I$4)</f>
        <v>1725.4782608695652</v>
      </c>
      <c r="O53" s="126">
        <f>IF($I$4="","",O52/$I$4)</f>
        <v>0</v>
      </c>
      <c r="P53" s="126">
        <f>IF($I$4="","",P52/$I$4)</f>
        <v>291.73913043478262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45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877</v>
      </c>
      <c r="C56" s="84"/>
      <c r="D56" s="84"/>
      <c r="E56" s="84"/>
      <c r="F56" s="84"/>
      <c r="G56" s="84"/>
      <c r="H56" s="85"/>
      <c r="I56" s="86"/>
      <c r="J56" s="87"/>
      <c r="K56" s="87" t="s">
        <v>1954</v>
      </c>
      <c r="L56" s="88"/>
      <c r="M56" s="88"/>
      <c r="N56" s="88"/>
      <c r="O56" s="88"/>
      <c r="P56" s="89">
        <v>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879</v>
      </c>
      <c r="C58" s="232"/>
      <c r="D58" s="232"/>
      <c r="E58" s="232"/>
      <c r="F58" s="232"/>
      <c r="G58" s="232"/>
      <c r="H58" s="97" t="s">
        <v>76</v>
      </c>
      <c r="I58" s="98">
        <v>233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1</v>
      </c>
      <c r="B59" s="104"/>
      <c r="C59" s="105" t="s">
        <v>1186</v>
      </c>
      <c r="D59" s="105"/>
      <c r="E59" s="105"/>
      <c r="F59" s="106"/>
      <c r="G59" s="107"/>
      <c r="H59" s="108" t="s">
        <v>68</v>
      </c>
      <c r="I59" s="109">
        <v>30.290000000000003</v>
      </c>
      <c r="J59" s="110">
        <v>3200</v>
      </c>
      <c r="K59" s="110">
        <f>IF(I59="","",J59*I59)</f>
        <v>96928.000000000015</v>
      </c>
      <c r="L59" s="111">
        <f>IF(A59=1,K59,"")</f>
        <v>96928.000000000015</v>
      </c>
      <c r="M59" s="111" t="str">
        <f>IF(A59=2,K59,"")</f>
        <v/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 t="s">
        <v>1196</v>
      </c>
      <c r="R59" s="102"/>
    </row>
    <row r="60" spans="1:18" ht="27" customHeight="1">
      <c r="A60" s="103">
        <v>5</v>
      </c>
      <c r="B60" s="104"/>
      <c r="C60" s="105" t="s">
        <v>866</v>
      </c>
      <c r="D60" s="105"/>
      <c r="E60" s="105"/>
      <c r="F60" s="106"/>
      <c r="G60" s="107">
        <v>6</v>
      </c>
      <c r="H60" s="108" t="s">
        <v>791</v>
      </c>
      <c r="I60" s="109">
        <v>1</v>
      </c>
      <c r="J60" s="110">
        <v>12000</v>
      </c>
      <c r="K60" s="110">
        <f>IF(I60="","",J60*I60)</f>
        <v>12000</v>
      </c>
      <c r="L60" s="111" t="str">
        <f>IF(A60=1,K60,"")</f>
        <v/>
      </c>
      <c r="M60" s="111" t="str">
        <f>IF(A60=2,K60,"")</f>
        <v/>
      </c>
      <c r="N60" s="111" t="str">
        <f>IF(A60=3,K60,"")</f>
        <v/>
      </c>
      <c r="O60" s="111" t="str">
        <f>IF(A60=4,K60,"")</f>
        <v/>
      </c>
      <c r="P60" s="111">
        <f>IF(A60=5,K60,"")</f>
        <v>12000</v>
      </c>
      <c r="Q60" s="112"/>
      <c r="R60" s="102"/>
    </row>
    <row r="61" spans="1:18" ht="27" customHeight="1">
      <c r="A61" s="103">
        <v>5</v>
      </c>
      <c r="B61" s="104"/>
      <c r="C61" s="105" t="s">
        <v>780</v>
      </c>
      <c r="D61" s="105"/>
      <c r="E61" s="105"/>
      <c r="F61" s="106"/>
      <c r="G61" s="107"/>
      <c r="H61" s="108" t="s">
        <v>791</v>
      </c>
      <c r="I61" s="109">
        <v>1</v>
      </c>
      <c r="J61" s="110">
        <v>13500</v>
      </c>
      <c r="K61" s="110">
        <f>IF(I61="","",J61*I61)</f>
        <v>13500</v>
      </c>
      <c r="L61" s="111" t="str">
        <f>IF(A61=1,K61,"")</f>
        <v/>
      </c>
      <c r="M61" s="111" t="str">
        <f>IF(A61=2,K61,"")</f>
        <v/>
      </c>
      <c r="N61" s="111" t="str">
        <f>IF(A61=3,K61,"")</f>
        <v/>
      </c>
      <c r="O61" s="111" t="str">
        <f>IF(A61=4,K61,"")</f>
        <v/>
      </c>
      <c r="P61" s="111">
        <f>IF(A61=5,K61,"")</f>
        <v>13500</v>
      </c>
      <c r="Q61" s="112"/>
      <c r="R61" s="102"/>
    </row>
    <row r="62" spans="1:18" ht="27" customHeight="1">
      <c r="A62" s="103"/>
      <c r="B62" s="104"/>
      <c r="C62" s="105" t="s">
        <v>782</v>
      </c>
      <c r="D62" s="105"/>
      <c r="E62" s="105"/>
      <c r="F62" s="113"/>
      <c r="G62" s="107">
        <v>6</v>
      </c>
      <c r="H62" s="108" t="s">
        <v>791</v>
      </c>
      <c r="I62" s="109"/>
      <c r="J62" s="110">
        <v>8000</v>
      </c>
      <c r="K62" s="110" t="str">
        <f>IF(I62="","",J62*I62)</f>
        <v/>
      </c>
      <c r="L62" s="111" t="str">
        <f>IF(A62=1,K62,"")</f>
        <v/>
      </c>
      <c r="M62" s="111" t="str">
        <f>IF(A62=2,K62,"")</f>
        <v/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/>
      <c r="B63" s="104"/>
      <c r="C63" s="105" t="s">
        <v>841</v>
      </c>
      <c r="D63" s="105"/>
      <c r="E63" s="105"/>
      <c r="F63" s="106"/>
      <c r="G63" s="107">
        <v>6.5</v>
      </c>
      <c r="H63" s="108" t="s">
        <v>791</v>
      </c>
      <c r="I63" s="109"/>
      <c r="J63" s="110">
        <v>8970</v>
      </c>
      <c r="K63" s="110" t="str">
        <f>IF(I63="","",J63*I63)</f>
        <v/>
      </c>
      <c r="L63" s="111" t="str">
        <f>IF(A63=1,K63,"")</f>
        <v/>
      </c>
      <c r="M63" s="111" t="str">
        <f>IF(A63=2,K63,"")</f>
        <v/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>
        <v>5</v>
      </c>
      <c r="B64" s="104"/>
      <c r="C64" s="105" t="s">
        <v>843</v>
      </c>
      <c r="D64" s="105"/>
      <c r="E64" s="105"/>
      <c r="F64" s="113"/>
      <c r="G64" s="107">
        <v>10</v>
      </c>
      <c r="H64" s="108" t="s">
        <v>648</v>
      </c>
      <c r="I64" s="109">
        <v>1</v>
      </c>
      <c r="J64" s="110">
        <v>2500</v>
      </c>
      <c r="K64" s="110">
        <f>IF(I64="","",J64*I64)</f>
        <v>2500</v>
      </c>
      <c r="L64" s="111" t="str">
        <f>IF(A64=1,K64,"")</f>
        <v/>
      </c>
      <c r="M64" s="111" t="str">
        <f>IF(A64=2,K64,"")</f>
        <v/>
      </c>
      <c r="N64" s="111" t="str">
        <f>IF(A64=3,K64,"")</f>
        <v/>
      </c>
      <c r="O64" s="111" t="str">
        <f>IF(A64=4,K64,"")</f>
        <v/>
      </c>
      <c r="P64" s="111">
        <f>IF(A64=5,K64,"")</f>
        <v>2500</v>
      </c>
      <c r="Q64" s="112"/>
      <c r="R64" s="82"/>
    </row>
    <row r="65" spans="1:18" ht="27" customHeight="1">
      <c r="A65" s="103">
        <v>5</v>
      </c>
      <c r="B65" s="104"/>
      <c r="C65" s="105" t="s">
        <v>789</v>
      </c>
      <c r="D65" s="105"/>
      <c r="E65" s="105"/>
      <c r="F65" s="114"/>
      <c r="G65" s="107">
        <v>5.8</v>
      </c>
      <c r="H65" s="108" t="s">
        <v>791</v>
      </c>
      <c r="I65" s="109">
        <v>1</v>
      </c>
      <c r="J65" s="110">
        <v>10000</v>
      </c>
      <c r="K65" s="110">
        <f>IF(I65="","",J65*I65)</f>
        <v>10000</v>
      </c>
      <c r="L65" s="111" t="str">
        <f>IF(A65=1,K65,"")</f>
        <v/>
      </c>
      <c r="M65" s="111" t="str">
        <f>IF(A65=2,K65,"")</f>
        <v/>
      </c>
      <c r="N65" s="111" t="str">
        <f>IF(A65=3,K65,"")</f>
        <v/>
      </c>
      <c r="O65" s="111" t="str">
        <f>IF(A65=4,K65,"")</f>
        <v/>
      </c>
      <c r="P65" s="111">
        <f>IF(A65=5,K65,"")</f>
        <v>10000</v>
      </c>
      <c r="Q65" s="112"/>
      <c r="R65" s="82"/>
    </row>
    <row r="66" spans="1:18" ht="27" customHeight="1">
      <c r="A66" s="103">
        <v>5</v>
      </c>
      <c r="B66" s="104"/>
      <c r="C66" s="105" t="s">
        <v>844</v>
      </c>
      <c r="D66" s="105"/>
      <c r="E66" s="105"/>
      <c r="F66" s="113"/>
      <c r="G66" s="107">
        <v>3.2</v>
      </c>
      <c r="H66" s="108" t="s">
        <v>791</v>
      </c>
      <c r="I66" s="109">
        <v>1</v>
      </c>
      <c r="J66" s="110">
        <v>5400</v>
      </c>
      <c r="K66" s="110">
        <f>IF(I66="","",J66*I66)</f>
        <v>5400</v>
      </c>
      <c r="L66" s="111" t="str">
        <f>IF(A66=1,K66,"")</f>
        <v/>
      </c>
      <c r="M66" s="111" t="str">
        <f>IF(A66=2,K66,"")</f>
        <v/>
      </c>
      <c r="N66" s="111" t="str">
        <f>IF(A66=3,K66,"")</f>
        <v/>
      </c>
      <c r="O66" s="111" t="str">
        <f>IF(A66=4,K66,"")</f>
        <v/>
      </c>
      <c r="P66" s="111">
        <f>IF(A66=5,K66,"")</f>
        <v>5400</v>
      </c>
      <c r="Q66" s="112"/>
      <c r="R66" s="82"/>
    </row>
    <row r="67" spans="1:18" ht="27" customHeight="1">
      <c r="A67" s="103">
        <v>1</v>
      </c>
      <c r="B67" s="104"/>
      <c r="C67" s="105" t="s">
        <v>786</v>
      </c>
      <c r="D67" s="105"/>
      <c r="E67" s="105"/>
      <c r="F67" s="113"/>
      <c r="G67" s="107"/>
      <c r="H67" s="108" t="s">
        <v>793</v>
      </c>
      <c r="I67" s="109">
        <v>40.1</v>
      </c>
      <c r="J67" s="110">
        <v>155</v>
      </c>
      <c r="K67" s="110">
        <f>IF(I67="","",J67*I67)</f>
        <v>6215.5</v>
      </c>
      <c r="L67" s="111">
        <f>IF(A67=1,K67,"")</f>
        <v>6215.5</v>
      </c>
      <c r="M67" s="111" t="str">
        <f>IF(A67=2,K67,"")</f>
        <v/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>
        <v>1</v>
      </c>
      <c r="B68" s="104"/>
      <c r="C68" s="105" t="s">
        <v>786</v>
      </c>
      <c r="D68" s="105"/>
      <c r="E68" s="105"/>
      <c r="F68" s="113"/>
      <c r="G68" s="107"/>
      <c r="H68" s="108" t="s">
        <v>793</v>
      </c>
      <c r="I68" s="109">
        <v>1.4</v>
      </c>
      <c r="J68" s="110">
        <v>180</v>
      </c>
      <c r="K68" s="110">
        <f>IF(I68="","",J68*I68)</f>
        <v>251.99999999999997</v>
      </c>
      <c r="L68" s="111">
        <f>IF(A68=1,K68,"")</f>
        <v>251.99999999999997</v>
      </c>
      <c r="M68" s="111" t="str">
        <f>IF(A68=2,K68,"")</f>
        <v/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>
        <v>3</v>
      </c>
      <c r="B69" s="104"/>
      <c r="C69" s="105" t="s">
        <v>820</v>
      </c>
      <c r="D69" s="105"/>
      <c r="E69" s="105"/>
      <c r="F69" s="106"/>
      <c r="G69" s="107">
        <v>1</v>
      </c>
      <c r="H69" s="108" t="s">
        <v>750</v>
      </c>
      <c r="I69" s="109">
        <v>1</v>
      </c>
      <c r="J69" s="110">
        <v>35800</v>
      </c>
      <c r="K69" s="110">
        <f>IF(I69="","",J69*I69)</f>
        <v>35800</v>
      </c>
      <c r="L69" s="111" t="str">
        <f>IF(A69=1,K69,"")</f>
        <v/>
      </c>
      <c r="M69" s="111" t="str">
        <f>IF(A69=2,K69,"")</f>
        <v/>
      </c>
      <c r="N69" s="111">
        <f>IF(A69=3,K69,"")</f>
        <v>35800</v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>
        <v>3</v>
      </c>
      <c r="B70" s="104"/>
      <c r="C70" s="105" t="s">
        <v>784</v>
      </c>
      <c r="D70" s="105"/>
      <c r="E70" s="105"/>
      <c r="F70" s="106"/>
      <c r="G70" s="107">
        <v>2</v>
      </c>
      <c r="H70" s="108" t="s">
        <v>750</v>
      </c>
      <c r="I70" s="109">
        <v>2</v>
      </c>
      <c r="J70" s="110">
        <v>32000</v>
      </c>
      <c r="K70" s="110">
        <f>IF(I70="","",J70*I70)</f>
        <v>64000</v>
      </c>
      <c r="L70" s="111" t="str">
        <f>IF(A70=1,K70,"")</f>
        <v/>
      </c>
      <c r="M70" s="111" t="str">
        <f>IF(A70=2,K70,"")</f>
        <v/>
      </c>
      <c r="N70" s="111">
        <f>IF(A70=3,K70,"")</f>
        <v>64000</v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>
        <v>3</v>
      </c>
      <c r="B71" s="104"/>
      <c r="C71" s="105" t="s">
        <v>790</v>
      </c>
      <c r="D71" s="105"/>
      <c r="E71" s="105"/>
      <c r="F71" s="106"/>
      <c r="G71" s="107">
        <v>1</v>
      </c>
      <c r="H71" s="108" t="s">
        <v>750</v>
      </c>
      <c r="I71" s="109">
        <v>1</v>
      </c>
      <c r="J71" s="110">
        <v>30600</v>
      </c>
      <c r="K71" s="110">
        <f>IF(I71="","",J71*I71)</f>
        <v>30600</v>
      </c>
      <c r="L71" s="111" t="str">
        <f>IF(A71=1,K71,"")</f>
        <v/>
      </c>
      <c r="M71" s="111" t="str">
        <f>IF(A71=2,K71,"")</f>
        <v/>
      </c>
      <c r="N71" s="111">
        <f>IF(A71=3,K71,"")</f>
        <v>30600</v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>
        <v>3</v>
      </c>
      <c r="B72" s="104"/>
      <c r="C72" s="105" t="s">
        <v>785</v>
      </c>
      <c r="D72" s="105"/>
      <c r="E72" s="105"/>
      <c r="F72" s="106"/>
      <c r="G72" s="107">
        <v>2</v>
      </c>
      <c r="H72" s="108" t="s">
        <v>750</v>
      </c>
      <c r="I72" s="109">
        <v>2</v>
      </c>
      <c r="J72" s="110">
        <v>28200</v>
      </c>
      <c r="K72" s="110">
        <f>IF(I72="","",J72*I72)</f>
        <v>56400</v>
      </c>
      <c r="L72" s="111" t="str">
        <f>IF(A72=1,K72,"")</f>
        <v/>
      </c>
      <c r="M72" s="111" t="str">
        <f>IF(A72=2,K72,"")</f>
        <v/>
      </c>
      <c r="N72" s="111">
        <f>IF(A72=3,K72,"")</f>
        <v>56400</v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>
        <v>5</v>
      </c>
      <c r="B73" s="104"/>
      <c r="C73" s="105" t="s">
        <v>846</v>
      </c>
      <c r="D73" s="105"/>
      <c r="E73" s="105"/>
      <c r="F73" s="114"/>
      <c r="G73" s="107"/>
      <c r="H73" s="108" t="s">
        <v>648</v>
      </c>
      <c r="I73" s="109">
        <v>0</v>
      </c>
      <c r="J73" s="110">
        <v>12000</v>
      </c>
      <c r="K73" s="110">
        <f>IF(I73="","",J73*I73)</f>
        <v>0</v>
      </c>
      <c r="L73" s="111" t="str">
        <f>IF(A73=1,K73,"")</f>
        <v/>
      </c>
      <c r="M73" s="111" t="str">
        <f>IF(A73=2,K73,"")</f>
        <v/>
      </c>
      <c r="N73" s="111" t="str">
        <f>IF(A73=3,K73,"")</f>
        <v/>
      </c>
      <c r="O73" s="111" t="str">
        <f>IF(A73=4,K73,"")</f>
        <v/>
      </c>
      <c r="P73" s="111">
        <f>IF(A73=5,K73,"")</f>
        <v>0</v>
      </c>
      <c r="Q73" s="112"/>
      <c r="R73" s="115"/>
    </row>
    <row r="74" spans="1:18" ht="27" customHeight="1">
      <c r="A74" s="103">
        <v>4</v>
      </c>
      <c r="B74" s="104"/>
      <c r="C74" s="105" t="s">
        <v>847</v>
      </c>
      <c r="D74" s="105"/>
      <c r="E74" s="105"/>
      <c r="F74" s="114"/>
      <c r="G74" s="107"/>
      <c r="H74" s="108" t="s">
        <v>792</v>
      </c>
      <c r="I74" s="109">
        <v>1</v>
      </c>
      <c r="J74" s="110">
        <v>1000</v>
      </c>
      <c r="K74" s="110">
        <f>IF(I74="","",J74*I74)</f>
        <v>1000</v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>
        <f>IF(A74=4,K74,"")</f>
        <v>1000</v>
      </c>
      <c r="P74" s="111" t="str">
        <f>IF(A74=5,K74,"")</f>
        <v/>
      </c>
      <c r="Q74" s="112"/>
      <c r="R74" s="115"/>
    </row>
    <row r="75" spans="1:18" ht="27" customHeight="1">
      <c r="A75" s="103"/>
      <c r="B75" s="104"/>
      <c r="C75" s="105"/>
      <c r="D75" s="105"/>
      <c r="E75" s="105"/>
      <c r="F75" s="113"/>
      <c r="G75" s="107"/>
      <c r="H75" s="108"/>
      <c r="I75" s="109"/>
      <c r="J75" s="110"/>
      <c r="K75" s="110" t="str">
        <f>IF(I75="","",J75*I75)</f>
        <v/>
      </c>
      <c r="L75" s="111" t="str">
        <f>IF(A75=1,K75,"")</f>
        <v/>
      </c>
      <c r="M75" s="111" t="str">
        <f>IF(A75=2,K75,"")</f>
        <v/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3">SUM(K59:K78)</f>
        <v>334595.5</v>
      </c>
      <c r="L79" s="119">
        <f>SUM(L59:L78)</f>
        <v>103395.50000000001</v>
      </c>
      <c r="M79" s="119">
        <f>SUM(M59:M78)</f>
        <v>0</v>
      </c>
      <c r="N79" s="119">
        <f>SUM(N59:N78)</f>
        <v>186800</v>
      </c>
      <c r="O79" s="119">
        <f>SUM(O59:O78)</f>
        <v>1000</v>
      </c>
      <c r="P79" s="119">
        <f>SUM(P59:P78)</f>
        <v>43400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1436.0321888412018</v>
      </c>
      <c r="L80" s="126">
        <f>IF($I$4="","",L79/$I$4)</f>
        <v>1498.485507246377</v>
      </c>
      <c r="M80" s="126">
        <f>IF($I$4="","",M79/$I$4)</f>
        <v>0</v>
      </c>
      <c r="N80" s="126">
        <f>IF($I$4="","",N79/$I$4)</f>
        <v>2707.246376811594</v>
      </c>
      <c r="O80" s="126">
        <f>IF($I$4="","",O79/$I$4)</f>
        <v>14.492753623188406</v>
      </c>
      <c r="P80" s="126">
        <f>IF($I$4="","",P79/$I$4)</f>
        <v>628.98550724637676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45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877</v>
      </c>
      <c r="C83" s="84"/>
      <c r="D83" s="84"/>
      <c r="E83" s="84"/>
      <c r="F83" s="84"/>
      <c r="G83" s="84"/>
      <c r="H83" s="85"/>
      <c r="I83" s="86"/>
      <c r="J83" s="87"/>
      <c r="K83" s="87" t="s">
        <v>1954</v>
      </c>
      <c r="L83" s="88"/>
      <c r="M83" s="88"/>
      <c r="N83" s="88"/>
      <c r="O83" s="88"/>
      <c r="P83" s="89">
        <v>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871</v>
      </c>
      <c r="C85" s="232"/>
      <c r="D85" s="232"/>
      <c r="E85" s="232"/>
      <c r="F85" s="232"/>
      <c r="G85" s="232"/>
      <c r="H85" s="97" t="s">
        <v>76</v>
      </c>
      <c r="I85" s="98">
        <v>233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1</v>
      </c>
      <c r="B86" s="104"/>
      <c r="C86" s="105" t="s">
        <v>352</v>
      </c>
      <c r="D86" s="105"/>
      <c r="E86" s="105"/>
      <c r="F86" s="106"/>
      <c r="G86" s="107"/>
      <c r="H86" s="108" t="s">
        <v>68</v>
      </c>
      <c r="I86" s="109">
        <v>31.455000000000002</v>
      </c>
      <c r="J86" s="110">
        <v>1900</v>
      </c>
      <c r="K86" s="110">
        <f>IF(I86="","",J86*I86)</f>
        <v>59764.5</v>
      </c>
      <c r="L86" s="111">
        <f>IF(A86=1,K86,"")</f>
        <v>59764.5</v>
      </c>
      <c r="M86" s="111" t="str">
        <f>IF(A86=2,K86,"")</f>
        <v/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 t="s">
        <v>855</v>
      </c>
      <c r="R86" s="102"/>
    </row>
    <row r="87" spans="1:18" ht="27" customHeight="1">
      <c r="A87" s="103">
        <v>5</v>
      </c>
      <c r="B87" s="104"/>
      <c r="C87" s="105" t="s">
        <v>866</v>
      </c>
      <c r="D87" s="105"/>
      <c r="E87" s="105"/>
      <c r="F87" s="106" t="s">
        <v>851</v>
      </c>
      <c r="G87" s="107">
        <v>6</v>
      </c>
      <c r="H87" s="108" t="s">
        <v>791</v>
      </c>
      <c r="I87" s="109">
        <v>1</v>
      </c>
      <c r="J87" s="110">
        <v>12000</v>
      </c>
      <c r="K87" s="110">
        <f>IF(I87="","",J87*I87)</f>
        <v>12000</v>
      </c>
      <c r="L87" s="111" t="str">
        <f>IF(A87=1,K87,"")</f>
        <v/>
      </c>
      <c r="M87" s="111" t="str">
        <f>IF(A87=2,K87,"")</f>
        <v/>
      </c>
      <c r="N87" s="111" t="str">
        <f>IF(A87=3,K87,"")</f>
        <v/>
      </c>
      <c r="O87" s="111" t="str">
        <f>IF(A87=4,K87,"")</f>
        <v/>
      </c>
      <c r="P87" s="111">
        <f>IF(A87=5,K87,"")</f>
        <v>12000</v>
      </c>
      <c r="Q87" s="112"/>
      <c r="R87" s="102"/>
    </row>
    <row r="88" spans="1:18" ht="27" customHeight="1">
      <c r="A88" s="103">
        <v>5</v>
      </c>
      <c r="B88" s="104"/>
      <c r="C88" s="105" t="s">
        <v>780</v>
      </c>
      <c r="D88" s="105"/>
      <c r="E88" s="105"/>
      <c r="F88" s="106" t="s">
        <v>1955</v>
      </c>
      <c r="G88" s="107"/>
      <c r="H88" s="108" t="s">
        <v>791</v>
      </c>
      <c r="I88" s="109">
        <v>1</v>
      </c>
      <c r="J88" s="110">
        <v>13500</v>
      </c>
      <c r="K88" s="110">
        <f>IF(I88="","",J88*I88)</f>
        <v>13500</v>
      </c>
      <c r="L88" s="111" t="str">
        <f>IF(A88=1,K88,"")</f>
        <v/>
      </c>
      <c r="M88" s="111" t="str">
        <f>IF(A88=2,K88,"")</f>
        <v/>
      </c>
      <c r="N88" s="111" t="str">
        <f>IF(A88=3,K88,"")</f>
        <v/>
      </c>
      <c r="O88" s="111" t="str">
        <f>IF(A88=4,K88,"")</f>
        <v/>
      </c>
      <c r="P88" s="111">
        <f>IF(A88=5,K88,"")</f>
        <v>13500</v>
      </c>
      <c r="Q88" s="112"/>
      <c r="R88" s="102"/>
    </row>
    <row r="89" spans="1:18" ht="27" customHeight="1">
      <c r="A89" s="103"/>
      <c r="B89" s="104"/>
      <c r="C89" s="105" t="s">
        <v>782</v>
      </c>
      <c r="D89" s="105"/>
      <c r="E89" s="105"/>
      <c r="F89" s="113" t="s">
        <v>829</v>
      </c>
      <c r="G89" s="107">
        <v>6</v>
      </c>
      <c r="H89" s="108" t="s">
        <v>791</v>
      </c>
      <c r="I89" s="109"/>
      <c r="J89" s="110">
        <v>8000</v>
      </c>
      <c r="K89" s="110" t="str">
        <f>IF(I89="","",J89*I89)</f>
        <v/>
      </c>
      <c r="L89" s="111" t="str">
        <f>IF(A89=1,K89,"")</f>
        <v/>
      </c>
      <c r="M89" s="111" t="str">
        <f>IF(A89=2,K89,"")</f>
        <v/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/>
      <c r="B90" s="104"/>
      <c r="C90" s="105" t="s">
        <v>841</v>
      </c>
      <c r="D90" s="105"/>
      <c r="E90" s="105"/>
      <c r="F90" s="106" t="s">
        <v>853</v>
      </c>
      <c r="G90" s="107">
        <v>6.5</v>
      </c>
      <c r="H90" s="108" t="s">
        <v>791</v>
      </c>
      <c r="I90" s="109"/>
      <c r="J90" s="110">
        <v>8970</v>
      </c>
      <c r="K90" s="110" t="str">
        <f>IF(I90="","",J90*I90)</f>
        <v/>
      </c>
      <c r="L90" s="111" t="str">
        <f>IF(A90=1,K90,"")</f>
        <v/>
      </c>
      <c r="M90" s="111" t="str">
        <f>IF(A90=2,K90,"")</f>
        <v/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>
        <v>5</v>
      </c>
      <c r="B91" s="104"/>
      <c r="C91" s="105" t="s">
        <v>843</v>
      </c>
      <c r="D91" s="105"/>
      <c r="E91" s="105"/>
      <c r="F91" s="113"/>
      <c r="G91" s="107">
        <v>10</v>
      </c>
      <c r="H91" s="108" t="s">
        <v>648</v>
      </c>
      <c r="I91" s="109">
        <v>1</v>
      </c>
      <c r="J91" s="110">
        <v>2500</v>
      </c>
      <c r="K91" s="110">
        <f>IF(I91="","",J91*I91)</f>
        <v>2500</v>
      </c>
      <c r="L91" s="111" t="str">
        <f>IF(A91=1,K91,"")</f>
        <v/>
      </c>
      <c r="M91" s="111" t="str">
        <f>IF(A91=2,K91,"")</f>
        <v/>
      </c>
      <c r="N91" s="111" t="str">
        <f>IF(A91=3,K91,"")</f>
        <v/>
      </c>
      <c r="O91" s="111" t="str">
        <f>IF(A91=4,K91,"")</f>
        <v/>
      </c>
      <c r="P91" s="111">
        <f>IF(A91=5,K91,"")</f>
        <v>2500</v>
      </c>
      <c r="Q91" s="112"/>
      <c r="R91" s="82"/>
    </row>
    <row r="92" spans="1:18" ht="27" customHeight="1">
      <c r="A92" s="103">
        <v>5</v>
      </c>
      <c r="B92" s="104"/>
      <c r="C92" s="105" t="s">
        <v>789</v>
      </c>
      <c r="D92" s="105"/>
      <c r="E92" s="105"/>
      <c r="F92" s="114" t="s">
        <v>833</v>
      </c>
      <c r="G92" s="107">
        <v>5.8</v>
      </c>
      <c r="H92" s="108" t="s">
        <v>791</v>
      </c>
      <c r="I92" s="109">
        <v>1</v>
      </c>
      <c r="J92" s="110">
        <v>10000</v>
      </c>
      <c r="K92" s="110">
        <f>IF(I92="","",J92*I92)</f>
        <v>10000</v>
      </c>
      <c r="L92" s="111" t="str">
        <f>IF(A92=1,K92,"")</f>
        <v/>
      </c>
      <c r="M92" s="111" t="str">
        <f>IF(A92=2,K92,"")</f>
        <v/>
      </c>
      <c r="N92" s="111" t="str">
        <f>IF(A92=3,K92,"")</f>
        <v/>
      </c>
      <c r="O92" s="111" t="str">
        <f>IF(A92=4,K92,"")</f>
        <v/>
      </c>
      <c r="P92" s="111">
        <f>IF(A92=5,K92,"")</f>
        <v>10000</v>
      </c>
      <c r="Q92" s="112"/>
      <c r="R92" s="82"/>
    </row>
    <row r="93" spans="1:18" ht="27" customHeight="1">
      <c r="A93" s="103">
        <v>5</v>
      </c>
      <c r="B93" s="104"/>
      <c r="C93" s="105" t="s">
        <v>844</v>
      </c>
      <c r="D93" s="105"/>
      <c r="E93" s="105"/>
      <c r="F93" s="113" t="s">
        <v>854</v>
      </c>
      <c r="G93" s="107">
        <v>3.2</v>
      </c>
      <c r="H93" s="108" t="s">
        <v>791</v>
      </c>
      <c r="I93" s="109">
        <v>1</v>
      </c>
      <c r="J93" s="110">
        <v>5400</v>
      </c>
      <c r="K93" s="110">
        <f>IF(I93="","",J93*I93)</f>
        <v>5400</v>
      </c>
      <c r="L93" s="111" t="str">
        <f>IF(A93=1,K93,"")</f>
        <v/>
      </c>
      <c r="M93" s="111" t="str">
        <f>IF(A93=2,K93,"")</f>
        <v/>
      </c>
      <c r="N93" s="111" t="str">
        <f>IF(A93=3,K93,"")</f>
        <v/>
      </c>
      <c r="O93" s="111" t="str">
        <f>IF(A93=4,K93,"")</f>
        <v/>
      </c>
      <c r="P93" s="111">
        <f>IF(A93=5,K93,"")</f>
        <v>5400</v>
      </c>
      <c r="Q93" s="112"/>
      <c r="R93" s="82"/>
    </row>
    <row r="94" spans="1:18" ht="27" customHeight="1">
      <c r="A94" s="103">
        <v>1</v>
      </c>
      <c r="B94" s="104"/>
      <c r="C94" s="105" t="s">
        <v>786</v>
      </c>
      <c r="D94" s="105"/>
      <c r="E94" s="105"/>
      <c r="F94" s="113"/>
      <c r="G94" s="107"/>
      <c r="H94" s="108" t="s">
        <v>793</v>
      </c>
      <c r="I94" s="109">
        <v>40.1</v>
      </c>
      <c r="J94" s="110">
        <v>155</v>
      </c>
      <c r="K94" s="110">
        <f>IF(I94="","",J94*I94)</f>
        <v>6215.5</v>
      </c>
      <c r="L94" s="111">
        <f>IF(A94=1,K94,"")</f>
        <v>6215.5</v>
      </c>
      <c r="M94" s="111" t="str">
        <f>IF(A94=2,K94,"")</f>
        <v/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>
        <v>1</v>
      </c>
      <c r="B95" s="104"/>
      <c r="C95" s="105" t="s">
        <v>786</v>
      </c>
      <c r="D95" s="105"/>
      <c r="E95" s="105"/>
      <c r="F95" s="113"/>
      <c r="G95" s="107"/>
      <c r="H95" s="108" t="s">
        <v>793</v>
      </c>
      <c r="I95" s="109">
        <v>1.4</v>
      </c>
      <c r="J95" s="110">
        <v>180</v>
      </c>
      <c r="K95" s="110">
        <f>IF(I95="","",J95*I95)</f>
        <v>251.99999999999997</v>
      </c>
      <c r="L95" s="111">
        <f>IF(A95=1,K95,"")</f>
        <v>251.99999999999997</v>
      </c>
      <c r="M95" s="111" t="str">
        <f>IF(A95=2,K95,"")</f>
        <v/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>
        <v>3</v>
      </c>
      <c r="B96" s="104"/>
      <c r="C96" s="105" t="s">
        <v>820</v>
      </c>
      <c r="D96" s="105"/>
      <c r="E96" s="105"/>
      <c r="F96" s="106"/>
      <c r="G96" s="107">
        <v>1</v>
      </c>
      <c r="H96" s="108" t="s">
        <v>750</v>
      </c>
      <c r="I96" s="109">
        <v>1</v>
      </c>
      <c r="J96" s="110">
        <v>35800</v>
      </c>
      <c r="K96" s="110">
        <f>IF(I96="","",J96*I96)</f>
        <v>35800</v>
      </c>
      <c r="L96" s="111" t="str">
        <f>IF(A96=1,K96,"")</f>
        <v/>
      </c>
      <c r="M96" s="111" t="str">
        <f>IF(A96=2,K96,"")</f>
        <v/>
      </c>
      <c r="N96" s="111">
        <f>IF(A96=3,K96,"")</f>
        <v>35800</v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>
        <v>3</v>
      </c>
      <c r="B97" s="104"/>
      <c r="C97" s="105" t="s">
        <v>784</v>
      </c>
      <c r="D97" s="105"/>
      <c r="E97" s="105"/>
      <c r="F97" s="106"/>
      <c r="G97" s="107">
        <v>2</v>
      </c>
      <c r="H97" s="108" t="s">
        <v>750</v>
      </c>
      <c r="I97" s="109">
        <v>2</v>
      </c>
      <c r="J97" s="110">
        <v>32000</v>
      </c>
      <c r="K97" s="110">
        <f>IF(I97="","",J97*I97)</f>
        <v>64000</v>
      </c>
      <c r="L97" s="111" t="str">
        <f>IF(A97=1,K97,"")</f>
        <v/>
      </c>
      <c r="M97" s="111" t="str">
        <f>IF(A97=2,K97,"")</f>
        <v/>
      </c>
      <c r="N97" s="111">
        <f>IF(A97=3,K97,"")</f>
        <v>64000</v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>
        <v>3</v>
      </c>
      <c r="B98" s="104"/>
      <c r="C98" s="105" t="s">
        <v>790</v>
      </c>
      <c r="D98" s="105"/>
      <c r="E98" s="105"/>
      <c r="F98" s="106"/>
      <c r="G98" s="107">
        <v>1</v>
      </c>
      <c r="H98" s="108" t="s">
        <v>750</v>
      </c>
      <c r="I98" s="109">
        <v>1</v>
      </c>
      <c r="J98" s="110">
        <v>30600</v>
      </c>
      <c r="K98" s="110">
        <f>IF(I98="","",J98*I98)</f>
        <v>30600</v>
      </c>
      <c r="L98" s="111" t="str">
        <f>IF(A98=1,K98,"")</f>
        <v/>
      </c>
      <c r="M98" s="111" t="str">
        <f>IF(A98=2,K98,"")</f>
        <v/>
      </c>
      <c r="N98" s="111">
        <f>IF(A98=3,K98,"")</f>
        <v>30600</v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>
        <v>3</v>
      </c>
      <c r="B99" s="104"/>
      <c r="C99" s="105" t="s">
        <v>785</v>
      </c>
      <c r="D99" s="105"/>
      <c r="E99" s="105"/>
      <c r="F99" s="106"/>
      <c r="G99" s="107">
        <v>2</v>
      </c>
      <c r="H99" s="108" t="s">
        <v>750</v>
      </c>
      <c r="I99" s="109">
        <v>2</v>
      </c>
      <c r="J99" s="110">
        <v>28200</v>
      </c>
      <c r="K99" s="110">
        <f>IF(I99="","",J99*I99)</f>
        <v>56400</v>
      </c>
      <c r="L99" s="111" t="str">
        <f>IF(A99=1,K99,"")</f>
        <v/>
      </c>
      <c r="M99" s="111" t="str">
        <f>IF(A99=2,K99,"")</f>
        <v/>
      </c>
      <c r="N99" s="111">
        <f>IF(A99=3,K99,"")</f>
        <v>56400</v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/>
      <c r="B100" s="104"/>
      <c r="C100" s="105" t="s">
        <v>846</v>
      </c>
      <c r="D100" s="105"/>
      <c r="E100" s="105"/>
      <c r="F100" s="114"/>
      <c r="G100" s="107"/>
      <c r="H100" s="108" t="s">
        <v>648</v>
      </c>
      <c r="I100" s="109"/>
      <c r="J100" s="110">
        <v>12000</v>
      </c>
      <c r="K100" s="110" t="str">
        <f>IF(I100="","",J100*I100)</f>
        <v/>
      </c>
      <c r="L100" s="111" t="str">
        <f>IF(A100=1,K100,"")</f>
        <v/>
      </c>
      <c r="M100" s="111" t="str">
        <f>IF(A100=2,K100,"")</f>
        <v/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>
        <v>4</v>
      </c>
      <c r="B101" s="104"/>
      <c r="C101" s="105" t="s">
        <v>847</v>
      </c>
      <c r="D101" s="105"/>
      <c r="E101" s="105"/>
      <c r="F101" s="114"/>
      <c r="G101" s="107"/>
      <c r="H101" s="108" t="s">
        <v>792</v>
      </c>
      <c r="I101" s="109">
        <v>1</v>
      </c>
      <c r="J101" s="110">
        <v>1000</v>
      </c>
      <c r="K101" s="110">
        <f>IF(I101="","",J101*I101)</f>
        <v>1000</v>
      </c>
      <c r="L101" s="111" t="str">
        <f>IF(A101=1,K101,"")</f>
        <v/>
      </c>
      <c r="M101" s="111" t="str">
        <f>IF(A101=2,K101,"")</f>
        <v/>
      </c>
      <c r="N101" s="111" t="str">
        <f>IF(A101=3,K101,"")</f>
        <v/>
      </c>
      <c r="O101" s="111">
        <f>IF(A101=4,K101,"")</f>
        <v>1000</v>
      </c>
      <c r="P101" s="111" t="str">
        <f>IF(A101=5,K101,"")</f>
        <v/>
      </c>
      <c r="Q101" s="112"/>
      <c r="R101" s="115"/>
    </row>
    <row r="102" spans="1:18" ht="27" customHeight="1">
      <c r="A102" s="103"/>
      <c r="B102" s="104"/>
      <c r="C102" s="105"/>
      <c r="D102" s="105"/>
      <c r="E102" s="105"/>
      <c r="F102" s="113"/>
      <c r="G102" s="107"/>
      <c r="H102" s="108"/>
      <c r="I102" s="109"/>
      <c r="J102" s="110"/>
      <c r="K102" s="110" t="str">
        <f>IF(I102="","",J102*I102)</f>
        <v/>
      </c>
      <c r="L102" s="111" t="str">
        <f>IF(A102=1,K102,"")</f>
        <v/>
      </c>
      <c r="M102" s="111" t="str">
        <f>IF(A102=2,K102,"")</f>
        <v/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/>
      <c r="B103" s="104"/>
      <c r="C103" s="105"/>
      <c r="D103" s="105"/>
      <c r="E103" s="105"/>
      <c r="F103" s="114"/>
      <c r="G103" s="107"/>
      <c r="H103" s="108"/>
      <c r="I103" s="109"/>
      <c r="J103" s="110"/>
      <c r="K103" s="110" t="str">
        <f>IF(I103="","",J103*I103)</f>
        <v/>
      </c>
      <c r="L103" s="111" t="str">
        <f>IF(A103=1,K103,"")</f>
        <v/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/>
      <c r="B104" s="104"/>
      <c r="C104" s="105"/>
      <c r="D104" s="105"/>
      <c r="E104" s="105"/>
      <c r="F104" s="114"/>
      <c r="G104" s="107"/>
      <c r="H104" s="108"/>
      <c r="I104" s="109"/>
      <c r="J104" s="110"/>
      <c r="K104" s="110" t="str">
        <f>IF(I104="","",J104*I104)</f>
        <v/>
      </c>
      <c r="L104" s="111" t="str">
        <f>IF(A104=1,K104,"")</f>
        <v/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/>
      <c r="B105" s="104"/>
      <c r="C105" s="105"/>
      <c r="D105" s="105"/>
      <c r="E105" s="105"/>
      <c r="F105" s="114"/>
      <c r="G105" s="107"/>
      <c r="H105" s="108"/>
      <c r="I105" s="109"/>
      <c r="J105" s="110"/>
      <c r="K105" s="110" t="str">
        <f>IF(I105="","",J105*I105)</f>
        <v/>
      </c>
      <c r="L105" s="111" t="str">
        <f>IF(A105=1,K105,"")</f>
        <v/>
      </c>
      <c r="M105" s="111" t="str">
        <f>IF(A105=2,K105,"")</f>
        <v/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4">SUM(K86:K105)</f>
        <v>297432</v>
      </c>
      <c r="L106" s="119">
        <f>SUM(L86:L105)</f>
        <v>66232</v>
      </c>
      <c r="M106" s="119">
        <f>SUM(M86:M105)</f>
        <v>0</v>
      </c>
      <c r="N106" s="119">
        <f>SUM(N86:N105)</f>
        <v>186800</v>
      </c>
      <c r="O106" s="119">
        <f>SUM(O86:O105)</f>
        <v>1000</v>
      </c>
      <c r="P106" s="119">
        <f>SUM(P86:P105)</f>
        <v>43400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5"/>
      <c r="E107" s="235"/>
      <c r="F107" s="235"/>
      <c r="G107" s="236"/>
      <c r="H107" s="196"/>
      <c r="I107" s="124"/>
      <c r="J107" s="125"/>
      <c r="K107" s="126">
        <f>IF(I85="","",K106/I85)</f>
        <v>1276.5321888412018</v>
      </c>
      <c r="L107" s="126">
        <f>IF($I$4="","",L106/$I$4)</f>
        <v>959.8840579710145</v>
      </c>
      <c r="M107" s="126">
        <f>IF($I$4="","",M106/$I$4)</f>
        <v>0</v>
      </c>
      <c r="N107" s="126">
        <f>IF($I$4="","",N106/$I$4)</f>
        <v>2707.246376811594</v>
      </c>
      <c r="O107" s="126">
        <f>IF($I$4="","",O106/$I$4)</f>
        <v>14.492753623188406</v>
      </c>
      <c r="P107" s="126">
        <f>IF($I$4="","",P106/$I$4)</f>
        <v>628.98550724637676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45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877</v>
      </c>
      <c r="C110" s="84"/>
      <c r="D110" s="84"/>
      <c r="E110" s="84"/>
      <c r="F110" s="84"/>
      <c r="G110" s="84"/>
      <c r="H110" s="85"/>
      <c r="I110" s="86"/>
      <c r="J110" s="87"/>
      <c r="K110" s="87" t="s">
        <v>1954</v>
      </c>
      <c r="L110" s="88"/>
      <c r="M110" s="88"/>
      <c r="N110" s="88"/>
      <c r="O110" s="88"/>
      <c r="P110" s="89">
        <v>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880</v>
      </c>
      <c r="C112" s="232"/>
      <c r="D112" s="232"/>
      <c r="E112" s="232"/>
      <c r="F112" s="232"/>
      <c r="G112" s="232"/>
      <c r="H112" s="97" t="s">
        <v>76</v>
      </c>
      <c r="I112" s="98">
        <v>233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1</v>
      </c>
      <c r="B113" s="104"/>
      <c r="C113" s="105" t="s">
        <v>859</v>
      </c>
      <c r="D113" s="105"/>
      <c r="E113" s="105"/>
      <c r="F113" s="106"/>
      <c r="G113" s="107"/>
      <c r="H113" s="108" t="s">
        <v>363</v>
      </c>
      <c r="I113" s="109">
        <v>29.36</v>
      </c>
      <c r="J113" s="110">
        <v>10000</v>
      </c>
      <c r="K113" s="110">
        <f>IF(I113="","",J113*I113)</f>
        <v>293600</v>
      </c>
      <c r="L113" s="111">
        <f>IF(A113=1,K113,"")</f>
        <v>293600</v>
      </c>
      <c r="M113" s="111" t="str">
        <f>IF(A113=2,K113,"")</f>
        <v/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 t="s">
        <v>863</v>
      </c>
      <c r="R113" s="102"/>
    </row>
    <row r="114" spans="1:18" ht="27" customHeight="1">
      <c r="A114" s="103">
        <v>1</v>
      </c>
      <c r="B114" s="104"/>
      <c r="C114" s="105" t="s">
        <v>810</v>
      </c>
      <c r="D114" s="105"/>
      <c r="E114" s="105"/>
      <c r="F114" s="106"/>
      <c r="G114" s="107"/>
      <c r="H114" s="108" t="s">
        <v>793</v>
      </c>
      <c r="I114" s="109">
        <v>186.4</v>
      </c>
      <c r="J114" s="110">
        <v>180</v>
      </c>
      <c r="K114" s="110">
        <f>IF(I114="","",J114*I114)</f>
        <v>33552</v>
      </c>
      <c r="L114" s="111">
        <f>IF(A114=1,K114,"")</f>
        <v>33552</v>
      </c>
      <c r="M114" s="111" t="str">
        <f>IF(A114=2,K114,"")</f>
        <v/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/>
      <c r="R114" s="102"/>
    </row>
    <row r="115" spans="1:18" ht="27" customHeight="1">
      <c r="A115" s="103">
        <v>5</v>
      </c>
      <c r="B115" s="104"/>
      <c r="C115" s="105" t="s">
        <v>811</v>
      </c>
      <c r="D115" s="105"/>
      <c r="E115" s="105"/>
      <c r="F115" s="106" t="s">
        <v>942</v>
      </c>
      <c r="G115" s="107">
        <v>4</v>
      </c>
      <c r="H115" s="108" t="s">
        <v>791</v>
      </c>
      <c r="I115" s="109">
        <v>0.37</v>
      </c>
      <c r="J115" s="110">
        <v>65000</v>
      </c>
      <c r="K115" s="110">
        <f>IF(I115="","",J115*I115)</f>
        <v>24050</v>
      </c>
      <c r="L115" s="111" t="str">
        <f>IF(A115=1,K115,"")</f>
        <v/>
      </c>
      <c r="M115" s="111" t="str">
        <f>IF(A115=2,K115,"")</f>
        <v/>
      </c>
      <c r="N115" s="111" t="str">
        <f>IF(A115=3,K115,"")</f>
        <v/>
      </c>
      <c r="O115" s="111" t="str">
        <f>IF(A115=4,K115,"")</f>
        <v/>
      </c>
      <c r="P115" s="111">
        <f>IF(A115=5,K115,"")</f>
        <v>24050</v>
      </c>
      <c r="Q115" s="112"/>
      <c r="R115" s="102"/>
    </row>
    <row r="116" spans="1:18" ht="27" customHeight="1">
      <c r="A116" s="103"/>
      <c r="B116" s="104"/>
      <c r="C116" s="105" t="s">
        <v>812</v>
      </c>
      <c r="D116" s="105"/>
      <c r="E116" s="105"/>
      <c r="F116" s="113"/>
      <c r="G116" s="107">
        <v>8.1</v>
      </c>
      <c r="H116" s="108" t="s">
        <v>791</v>
      </c>
      <c r="I116" s="109"/>
      <c r="J116" s="110">
        <v>130000</v>
      </c>
      <c r="K116" s="110" t="str">
        <f>IF(I116="","",J116*I116)</f>
        <v/>
      </c>
      <c r="L116" s="111" t="str">
        <f>IF(A116=1,K116,"")</f>
        <v/>
      </c>
      <c r="M116" s="111" t="str">
        <f>IF(A116=2,K116,"")</f>
        <v/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/>
      <c r="B117" s="104"/>
      <c r="C117" s="105" t="s">
        <v>782</v>
      </c>
      <c r="D117" s="105"/>
      <c r="E117" s="105"/>
      <c r="F117" s="106" t="s">
        <v>860</v>
      </c>
      <c r="G117" s="107">
        <v>6</v>
      </c>
      <c r="H117" s="108" t="s">
        <v>791</v>
      </c>
      <c r="I117" s="109"/>
      <c r="J117" s="110">
        <v>8000</v>
      </c>
      <c r="K117" s="110" t="str">
        <f>IF(I117="","",J117*I117)</f>
        <v/>
      </c>
      <c r="L117" s="111" t="str">
        <f>IF(A117=1,K117,"")</f>
        <v/>
      </c>
      <c r="M117" s="111" t="str">
        <f>IF(A117=2,K117,"")</f>
        <v/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/>
      <c r="B118" s="104"/>
      <c r="C118" s="105" t="s">
        <v>813</v>
      </c>
      <c r="D118" s="105"/>
      <c r="E118" s="105"/>
      <c r="F118" s="113" t="s">
        <v>861</v>
      </c>
      <c r="G118" s="107">
        <v>8.6</v>
      </c>
      <c r="H118" s="108" t="s">
        <v>791</v>
      </c>
      <c r="I118" s="109"/>
      <c r="J118" s="110">
        <v>14000</v>
      </c>
      <c r="K118" s="110" t="str">
        <f>IF(I118="","",J118*I118)</f>
        <v/>
      </c>
      <c r="L118" s="111" t="str">
        <f>IF(A118=1,K118,"")</f>
        <v/>
      </c>
      <c r="M118" s="111" t="str">
        <f>IF(A118=2,K118,"")</f>
        <v/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>
        <v>5</v>
      </c>
      <c r="B119" s="104"/>
      <c r="C119" s="105" t="s">
        <v>814</v>
      </c>
      <c r="D119" s="105"/>
      <c r="E119" s="105"/>
      <c r="F119" s="238">
        <v>45721</v>
      </c>
      <c r="G119" s="107">
        <v>3.2</v>
      </c>
      <c r="H119" s="108" t="s">
        <v>791</v>
      </c>
      <c r="I119" s="109">
        <v>0.37</v>
      </c>
      <c r="J119" s="110">
        <v>5500</v>
      </c>
      <c r="K119" s="110">
        <f>IF(I119="","",J119*I119)</f>
        <v>2035</v>
      </c>
      <c r="L119" s="111" t="str">
        <f>IF(A119=1,K119,"")</f>
        <v/>
      </c>
      <c r="M119" s="111" t="str">
        <f>IF(A119=2,K119,"")</f>
        <v/>
      </c>
      <c r="N119" s="111" t="str">
        <f>IF(A119=3,K119,"")</f>
        <v/>
      </c>
      <c r="O119" s="111" t="str">
        <f>IF(A119=4,K119,"")</f>
        <v/>
      </c>
      <c r="P119" s="111">
        <f>IF(A119=5,K119,"")</f>
        <v>2035</v>
      </c>
      <c r="Q119" s="112"/>
      <c r="R119" s="82"/>
    </row>
    <row r="120" spans="1:18" ht="27" customHeight="1">
      <c r="A120" s="103">
        <v>5</v>
      </c>
      <c r="B120" s="104"/>
      <c r="C120" s="105" t="s">
        <v>815</v>
      </c>
      <c r="D120" s="105"/>
      <c r="E120" s="105"/>
      <c r="F120" s="113" t="s">
        <v>862</v>
      </c>
      <c r="G120" s="107">
        <v>1</v>
      </c>
      <c r="H120" s="108" t="s">
        <v>791</v>
      </c>
      <c r="I120" s="109">
        <v>0.37</v>
      </c>
      <c r="J120" s="110">
        <v>5000</v>
      </c>
      <c r="K120" s="110">
        <f>IF(I120="","",J120*I120)</f>
        <v>1850</v>
      </c>
      <c r="L120" s="111" t="str">
        <f>IF(A120=1,K120,"")</f>
        <v/>
      </c>
      <c r="M120" s="111" t="str">
        <f>IF(A120=2,K120,"")</f>
        <v/>
      </c>
      <c r="N120" s="111" t="str">
        <f>IF(A120=3,K120,"")</f>
        <v/>
      </c>
      <c r="O120" s="111" t="str">
        <f>IF(A120=4,K120,"")</f>
        <v/>
      </c>
      <c r="P120" s="111">
        <f>IF(A120=5,K120,"")</f>
        <v>1850</v>
      </c>
      <c r="Q120" s="112"/>
      <c r="R120" s="82"/>
    </row>
    <row r="121" spans="1:18" ht="27" customHeight="1">
      <c r="A121" s="103">
        <v>5</v>
      </c>
      <c r="B121" s="104"/>
      <c r="C121" s="105" t="s">
        <v>816</v>
      </c>
      <c r="D121" s="105"/>
      <c r="E121" s="105"/>
      <c r="F121" s="113"/>
      <c r="G121" s="107"/>
      <c r="H121" s="108" t="s">
        <v>648</v>
      </c>
      <c r="I121" s="109">
        <v>0.37</v>
      </c>
      <c r="J121" s="110">
        <v>40000</v>
      </c>
      <c r="K121" s="110">
        <f>IF(I121="","",J121*I121)</f>
        <v>14800</v>
      </c>
      <c r="L121" s="111" t="str">
        <f>IF(A121=1,K121,"")</f>
        <v/>
      </c>
      <c r="M121" s="111" t="str">
        <f>IF(A121=2,K121,"")</f>
        <v/>
      </c>
      <c r="N121" s="111" t="str">
        <f>IF(A121=3,K121,"")</f>
        <v/>
      </c>
      <c r="O121" s="111" t="str">
        <f>IF(A121=4,K121,"")</f>
        <v/>
      </c>
      <c r="P121" s="111">
        <f>IF(A121=5,K121,"")</f>
        <v>14800</v>
      </c>
      <c r="Q121" s="112"/>
      <c r="R121" s="82"/>
    </row>
    <row r="122" spans="1:18" ht="27" customHeight="1">
      <c r="A122" s="103">
        <v>5</v>
      </c>
      <c r="B122" s="104"/>
      <c r="C122" s="105" t="s">
        <v>789</v>
      </c>
      <c r="D122" s="105"/>
      <c r="E122" s="105"/>
      <c r="F122" s="113"/>
      <c r="G122" s="107">
        <v>5.8</v>
      </c>
      <c r="H122" s="108" t="s">
        <v>791</v>
      </c>
      <c r="I122" s="109">
        <v>0.37</v>
      </c>
      <c r="J122" s="110">
        <v>10000</v>
      </c>
      <c r="K122" s="110">
        <f>IF(I122="","",J122*I122)</f>
        <v>3700</v>
      </c>
      <c r="L122" s="111" t="str">
        <f>IF(A122=1,K122,"")</f>
        <v/>
      </c>
      <c r="M122" s="111" t="str">
        <f>IF(A122=2,K122,"")</f>
        <v/>
      </c>
      <c r="N122" s="111" t="str">
        <f>IF(A122=3,K122,"")</f>
        <v/>
      </c>
      <c r="O122" s="111" t="str">
        <f>IF(A122=4,K122,"")</f>
        <v/>
      </c>
      <c r="P122" s="111">
        <f>IF(A122=5,K122,"")</f>
        <v>3700</v>
      </c>
      <c r="Q122" s="112"/>
      <c r="R122" s="82"/>
    </row>
    <row r="123" spans="1:18" ht="27" customHeight="1">
      <c r="A123" s="103">
        <v>5</v>
      </c>
      <c r="B123" s="104"/>
      <c r="C123" s="105" t="s">
        <v>817</v>
      </c>
      <c r="D123" s="105"/>
      <c r="E123" s="105"/>
      <c r="F123" s="106"/>
      <c r="G123" s="107"/>
      <c r="H123" s="108" t="s">
        <v>648</v>
      </c>
      <c r="I123" s="109">
        <v>0.37</v>
      </c>
      <c r="J123" s="110">
        <v>20000</v>
      </c>
      <c r="K123" s="110">
        <f>IF(I123="","",J123*I123)</f>
        <v>7400</v>
      </c>
      <c r="L123" s="111" t="str">
        <f>IF(A123=1,K123,"")</f>
        <v/>
      </c>
      <c r="M123" s="111" t="str">
        <f>IF(A123=2,K123,"")</f>
        <v/>
      </c>
      <c r="N123" s="111" t="str">
        <f>IF(A123=3,K123,"")</f>
        <v/>
      </c>
      <c r="O123" s="111" t="str">
        <f>IF(A123=4,K123,"")</f>
        <v/>
      </c>
      <c r="P123" s="111">
        <f>IF(A123=5,K123,"")</f>
        <v>7400</v>
      </c>
      <c r="Q123" s="112"/>
      <c r="R123" s="115"/>
    </row>
    <row r="124" spans="1:18" ht="27" customHeight="1">
      <c r="A124" s="103">
        <v>5</v>
      </c>
      <c r="B124" s="104"/>
      <c r="C124" s="105" t="s">
        <v>818</v>
      </c>
      <c r="D124" s="105"/>
      <c r="E124" s="105"/>
      <c r="F124" s="106"/>
      <c r="G124" s="107"/>
      <c r="H124" s="108" t="s">
        <v>643</v>
      </c>
      <c r="I124" s="109">
        <v>0.05</v>
      </c>
      <c r="J124" s="110">
        <v>2800</v>
      </c>
      <c r="K124" s="110">
        <f>IF(I124="","",J124*I124)</f>
        <v>140</v>
      </c>
      <c r="L124" s="111" t="str">
        <f>IF(A124=1,K124,"")</f>
        <v/>
      </c>
      <c r="M124" s="111" t="str">
        <f>IF(A124=2,K124,"")</f>
        <v/>
      </c>
      <c r="N124" s="111" t="str">
        <f>IF(A124=3,K124,"")</f>
        <v/>
      </c>
      <c r="O124" s="111" t="str">
        <f>IF(A124=4,K124,"")</f>
        <v/>
      </c>
      <c r="P124" s="111">
        <f>IF(A124=5,K124,"")</f>
        <v>140</v>
      </c>
      <c r="Q124" s="112"/>
      <c r="R124" s="115"/>
    </row>
    <row r="125" spans="1:18" ht="27" customHeight="1">
      <c r="A125" s="103">
        <v>5</v>
      </c>
      <c r="B125" s="104"/>
      <c r="C125" s="105" t="s">
        <v>819</v>
      </c>
      <c r="D125" s="105"/>
      <c r="E125" s="105"/>
      <c r="F125" s="106"/>
      <c r="G125" s="107"/>
      <c r="H125" s="108" t="s">
        <v>793</v>
      </c>
      <c r="I125" s="109">
        <v>28.12</v>
      </c>
      <c r="J125" s="110">
        <v>155</v>
      </c>
      <c r="K125" s="110">
        <f>IF(I125="","",J125*I125)</f>
        <v>4358.6000000000004</v>
      </c>
      <c r="L125" s="111" t="str">
        <f>IF(A125=1,K125,"")</f>
        <v/>
      </c>
      <c r="M125" s="111" t="str">
        <f>IF(A125=2,K125,"")</f>
        <v/>
      </c>
      <c r="N125" s="111" t="str">
        <f>IF(A125=3,K125,"")</f>
        <v/>
      </c>
      <c r="O125" s="111" t="str">
        <f>IF(A125=4,K125,"")</f>
        <v/>
      </c>
      <c r="P125" s="111">
        <f>IF(A125=5,K125,"")</f>
        <v>4358.6000000000004</v>
      </c>
      <c r="Q125" s="112"/>
      <c r="R125" s="115"/>
    </row>
    <row r="126" spans="1:18" ht="27" customHeight="1">
      <c r="A126" s="103"/>
      <c r="B126" s="104"/>
      <c r="C126" s="105"/>
      <c r="D126" s="105"/>
      <c r="E126" s="105"/>
      <c r="F126" s="106"/>
      <c r="G126" s="107"/>
      <c r="H126" s="108"/>
      <c r="I126" s="109"/>
      <c r="J126" s="110"/>
      <c r="K126" s="110" t="str">
        <f>IF(I126="","",J126*I126)</f>
        <v/>
      </c>
      <c r="L126" s="111" t="str">
        <f>IF(A126=1,K126,"")</f>
        <v/>
      </c>
      <c r="M126" s="111" t="str">
        <f>IF(A126=2,K126,"")</f>
        <v/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>
        <v>3</v>
      </c>
      <c r="B127" s="104"/>
      <c r="C127" s="105" t="s">
        <v>820</v>
      </c>
      <c r="D127" s="105"/>
      <c r="E127" s="105"/>
      <c r="F127" s="114"/>
      <c r="G127" s="107">
        <v>1</v>
      </c>
      <c r="H127" s="108" t="s">
        <v>750</v>
      </c>
      <c r="I127" s="109">
        <v>0.37</v>
      </c>
      <c r="J127" s="110">
        <v>35800</v>
      </c>
      <c r="K127" s="110">
        <f>IF(I127="","",J127*I127)</f>
        <v>13246</v>
      </c>
      <c r="L127" s="111" t="str">
        <f>IF(A127=1,K127,"")</f>
        <v/>
      </c>
      <c r="M127" s="111" t="str">
        <f>IF(A127=2,K127,"")</f>
        <v/>
      </c>
      <c r="N127" s="111">
        <f>IF(A127=3,K127,"")</f>
        <v>13246</v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>
        <v>3</v>
      </c>
      <c r="B128" s="104"/>
      <c r="C128" s="105" t="s">
        <v>784</v>
      </c>
      <c r="D128" s="105"/>
      <c r="E128" s="105"/>
      <c r="F128" s="114"/>
      <c r="G128" s="107">
        <v>2</v>
      </c>
      <c r="H128" s="108" t="s">
        <v>750</v>
      </c>
      <c r="I128" s="109">
        <v>0.77</v>
      </c>
      <c r="J128" s="110">
        <v>32000</v>
      </c>
      <c r="K128" s="110">
        <f>IF(I128="","",J128*I128)</f>
        <v>24640</v>
      </c>
      <c r="L128" s="111" t="str">
        <f>IF(A128=1,K128,"")</f>
        <v/>
      </c>
      <c r="M128" s="111" t="str">
        <f>IF(A128=2,K128,"")</f>
        <v/>
      </c>
      <c r="N128" s="111">
        <f>IF(A128=3,K128,"")</f>
        <v>24640</v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>
        <v>3</v>
      </c>
      <c r="B129" s="104"/>
      <c r="C129" s="105" t="s">
        <v>790</v>
      </c>
      <c r="D129" s="105"/>
      <c r="E129" s="105"/>
      <c r="F129" s="113"/>
      <c r="G129" s="107">
        <v>2</v>
      </c>
      <c r="H129" s="108" t="s">
        <v>750</v>
      </c>
      <c r="I129" s="109">
        <v>0.77</v>
      </c>
      <c r="J129" s="110">
        <v>30600</v>
      </c>
      <c r="K129" s="110">
        <f>IF(I129="","",J129*I129)</f>
        <v>23562</v>
      </c>
      <c r="L129" s="111" t="str">
        <f>IF(A129=1,K129,"")</f>
        <v/>
      </c>
      <c r="M129" s="111" t="str">
        <f>IF(A129=2,K129,"")</f>
        <v/>
      </c>
      <c r="N129" s="111">
        <f>IF(A129=3,K129,"")</f>
        <v>23562</v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>
        <v>3</v>
      </c>
      <c r="B130" s="104"/>
      <c r="C130" s="105" t="s">
        <v>785</v>
      </c>
      <c r="D130" s="105"/>
      <c r="E130" s="105"/>
      <c r="F130" s="114"/>
      <c r="G130" s="107">
        <v>6</v>
      </c>
      <c r="H130" s="108" t="s">
        <v>750</v>
      </c>
      <c r="I130" s="109">
        <v>2.31</v>
      </c>
      <c r="J130" s="110">
        <v>28200</v>
      </c>
      <c r="K130" s="110">
        <f>IF(I130="","",J130*I130)</f>
        <v>65142</v>
      </c>
      <c r="L130" s="111" t="str">
        <f>IF(A130=1,K130,"")</f>
        <v/>
      </c>
      <c r="M130" s="111" t="str">
        <f>IF(A130=2,K130,"")</f>
        <v/>
      </c>
      <c r="N130" s="111">
        <f>IF(A130=3,K130,"")</f>
        <v>65142</v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>
        <v>3</v>
      </c>
      <c r="B131" s="104"/>
      <c r="C131" s="105" t="s">
        <v>821</v>
      </c>
      <c r="D131" s="105"/>
      <c r="E131" s="105"/>
      <c r="F131" s="114"/>
      <c r="G131" s="107">
        <v>2</v>
      </c>
      <c r="H131" s="108" t="s">
        <v>750</v>
      </c>
      <c r="I131" s="109">
        <v>0.77</v>
      </c>
      <c r="J131" s="110">
        <v>31100</v>
      </c>
      <c r="K131" s="110">
        <f>IF(I131="","",J131*I131)</f>
        <v>23947</v>
      </c>
      <c r="L131" s="111" t="str">
        <f>IF(A131=1,K131,"")</f>
        <v/>
      </c>
      <c r="M131" s="111" t="str">
        <f>IF(A131=2,K131,"")</f>
        <v/>
      </c>
      <c r="N131" s="111">
        <f>IF(A131=3,K131,"")</f>
        <v>23947</v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>
        <v>4</v>
      </c>
      <c r="B132" s="104"/>
      <c r="C132" s="105" t="s">
        <v>822</v>
      </c>
      <c r="D132" s="105"/>
      <c r="E132" s="105"/>
      <c r="F132" s="114"/>
      <c r="G132" s="107"/>
      <c r="H132" s="108" t="s">
        <v>76</v>
      </c>
      <c r="I132" s="109">
        <v>233</v>
      </c>
      <c r="J132" s="110">
        <v>50</v>
      </c>
      <c r="K132" s="110">
        <f>IF(I132="","",J132*I132)</f>
        <v>11650</v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>
        <f>IF(A132=4,K132,"")</f>
        <v>11650</v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5">SUM(K113:K132)</f>
        <v>547672.6</v>
      </c>
      <c r="L133" s="119">
        <f>SUM(L113:L132)</f>
        <v>327152</v>
      </c>
      <c r="M133" s="119">
        <f>SUM(M113:M132)</f>
        <v>0</v>
      </c>
      <c r="N133" s="119">
        <f>SUM(N113:N132)</f>
        <v>150537</v>
      </c>
      <c r="O133" s="119">
        <f>SUM(O113:O132)</f>
        <v>11650</v>
      </c>
      <c r="P133" s="119">
        <f>SUM(P113:P132)</f>
        <v>58333.599999999999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2350.5261802575105</v>
      </c>
      <c r="L134" s="126">
        <f>IF($I$4="","",L133/$I$4)</f>
        <v>4741.333333333333</v>
      </c>
      <c r="M134" s="126">
        <f>IF($I$4="","",M133/$I$4)</f>
        <v>0</v>
      </c>
      <c r="N134" s="126">
        <f>IF($I$4="","",N133/$I$4)</f>
        <v>2181.695652173913</v>
      </c>
      <c r="O134" s="126">
        <f>IF($I$4="","",O133/$I$4)</f>
        <v>168.84057971014494</v>
      </c>
      <c r="P134" s="126">
        <f>IF($I$4="","",P133/$I$4)</f>
        <v>845.41449275362322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45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1125</v>
      </c>
      <c r="C137" s="84"/>
      <c r="D137" s="84"/>
      <c r="E137" s="84"/>
      <c r="F137" s="84"/>
      <c r="G137" s="84"/>
      <c r="H137" s="85"/>
      <c r="I137" s="86"/>
      <c r="J137" s="87"/>
      <c r="K137" s="87" t="s">
        <v>1956</v>
      </c>
      <c r="L137" s="88"/>
      <c r="M137" s="88"/>
      <c r="N137" s="88"/>
      <c r="O137" s="88"/>
      <c r="P137" s="89">
        <v>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1133</v>
      </c>
      <c r="C139" s="232"/>
      <c r="D139" s="232"/>
      <c r="E139" s="232"/>
      <c r="F139" s="232"/>
      <c r="G139" s="232"/>
      <c r="H139" s="97" t="s">
        <v>377</v>
      </c>
      <c r="I139" s="98">
        <v>144.155001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2</v>
      </c>
      <c r="B140" s="104"/>
      <c r="C140" s="105" t="s">
        <v>1957</v>
      </c>
      <c r="D140" s="105"/>
      <c r="E140" s="105"/>
      <c r="F140" s="106" t="s">
        <v>964</v>
      </c>
      <c r="G140" s="107"/>
      <c r="H140" s="108" t="s">
        <v>377</v>
      </c>
      <c r="I140" s="109">
        <v>154.24585107000001</v>
      </c>
      <c r="J140" s="110">
        <v>124</v>
      </c>
      <c r="K140" s="110">
        <f>IF(I140="","",J140*I140)</f>
        <v>19126.485532680003</v>
      </c>
      <c r="L140" s="111" t="str">
        <f>IF(A140=1,K140,"")</f>
        <v/>
      </c>
      <c r="M140" s="111">
        <f>IF(A140=2,K140,"")</f>
        <v>19126.485532680003</v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 t="s">
        <v>1962</v>
      </c>
      <c r="R140" s="102"/>
    </row>
    <row r="141" spans="1:18" ht="27" customHeight="1">
      <c r="A141" s="103"/>
      <c r="B141" s="104"/>
      <c r="C141" s="105" t="s">
        <v>1957</v>
      </c>
      <c r="D141" s="105"/>
      <c r="E141" s="105"/>
      <c r="F141" s="106" t="s">
        <v>942</v>
      </c>
      <c r="G141" s="107"/>
      <c r="H141" s="108" t="s">
        <v>377</v>
      </c>
      <c r="I141" s="109"/>
      <c r="J141" s="110">
        <v>120</v>
      </c>
      <c r="K141" s="110" t="str">
        <f>IF(I141="","",J141*I141)</f>
        <v/>
      </c>
      <c r="L141" s="111" t="str">
        <f>IF(A141=1,K141,"")</f>
        <v/>
      </c>
      <c r="M141" s="111" t="str">
        <f>IF(A141=2,K141,"")</f>
        <v/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 t="s">
        <v>1963</v>
      </c>
      <c r="R141" s="102"/>
    </row>
    <row r="142" spans="1:18" ht="27" customHeight="1">
      <c r="A142" s="103">
        <v>2</v>
      </c>
      <c r="B142" s="104"/>
      <c r="C142" s="105" t="s">
        <v>1958</v>
      </c>
      <c r="D142" s="105"/>
      <c r="E142" s="105"/>
      <c r="F142" s="106"/>
      <c r="G142" s="107"/>
      <c r="H142" s="108" t="s">
        <v>377</v>
      </c>
      <c r="I142" s="109">
        <v>144.155001</v>
      </c>
      <c r="J142" s="110">
        <v>51</v>
      </c>
      <c r="K142" s="110">
        <f>IF(I142="","",J142*I142)</f>
        <v>7351.9050509999997</v>
      </c>
      <c r="L142" s="111" t="str">
        <f>IF(A142=1,K142,"")</f>
        <v/>
      </c>
      <c r="M142" s="111">
        <f>IF(A142=2,K142,"")</f>
        <v>7351.9050509999997</v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 t="s">
        <v>1964</v>
      </c>
      <c r="R142" s="102"/>
    </row>
    <row r="143" spans="1:18" ht="27" customHeight="1">
      <c r="A143" s="103">
        <v>2</v>
      </c>
      <c r="B143" s="104"/>
      <c r="C143" s="105" t="s">
        <v>1959</v>
      </c>
      <c r="D143" s="105"/>
      <c r="E143" s="105"/>
      <c r="F143" s="113"/>
      <c r="G143" s="107"/>
      <c r="H143" s="108" t="s">
        <v>377</v>
      </c>
      <c r="I143" s="109">
        <v>144.155001</v>
      </c>
      <c r="J143" s="110">
        <v>20</v>
      </c>
      <c r="K143" s="110">
        <f>IF(I143="","",J143*I143)</f>
        <v>2883.1000199999999</v>
      </c>
      <c r="L143" s="111" t="str">
        <f>IF(A143=1,K143,"")</f>
        <v/>
      </c>
      <c r="M143" s="111">
        <f>IF(A143=2,K143,"")</f>
        <v>2883.1000199999999</v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 t="s">
        <v>1965</v>
      </c>
      <c r="R143" s="102"/>
    </row>
    <row r="144" spans="1:18" ht="27" customHeight="1">
      <c r="A144" s="103">
        <v>2</v>
      </c>
      <c r="B144" s="104"/>
      <c r="C144" s="105" t="s">
        <v>382</v>
      </c>
      <c r="D144" s="105"/>
      <c r="E144" s="105"/>
      <c r="F144" s="106" t="s">
        <v>1960</v>
      </c>
      <c r="G144" s="107"/>
      <c r="H144" s="108" t="s">
        <v>377</v>
      </c>
      <c r="I144" s="109">
        <v>144.155001</v>
      </c>
      <c r="J144" s="110">
        <v>83</v>
      </c>
      <c r="K144" s="110">
        <f>IF(I144="","",J144*I144)</f>
        <v>11964.865083000001</v>
      </c>
      <c r="L144" s="111" t="str">
        <f>IF(A144=1,K144,"")</f>
        <v/>
      </c>
      <c r="M144" s="111">
        <f>IF(A144=2,K144,"")</f>
        <v>11964.865083000001</v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 t="s">
        <v>1966</v>
      </c>
      <c r="R144" s="102"/>
    </row>
    <row r="145" spans="1:18" ht="27" customHeight="1">
      <c r="A145" s="103">
        <v>2</v>
      </c>
      <c r="B145" s="104"/>
      <c r="C145" s="105" t="s">
        <v>382</v>
      </c>
      <c r="D145" s="105"/>
      <c r="E145" s="105"/>
      <c r="F145" s="113">
        <v>5</v>
      </c>
      <c r="G145" s="107"/>
      <c r="H145" s="108" t="s">
        <v>377</v>
      </c>
      <c r="I145" s="109">
        <v>144.155001</v>
      </c>
      <c r="J145" s="110">
        <v>35</v>
      </c>
      <c r="K145" s="110">
        <f>IF(I145="","",J145*I145)</f>
        <v>5045.4250350000002</v>
      </c>
      <c r="L145" s="111" t="str">
        <f>IF(A145=1,K145,"")</f>
        <v/>
      </c>
      <c r="M145" s="111">
        <f>IF(A145=2,K145,"")</f>
        <v>5045.4250350000002</v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 t="s">
        <v>1967</v>
      </c>
      <c r="R145" s="82"/>
    </row>
    <row r="146" spans="1:18" ht="27" customHeight="1">
      <c r="A146" s="103">
        <v>2</v>
      </c>
      <c r="B146" s="104"/>
      <c r="C146" s="105" t="s">
        <v>1961</v>
      </c>
      <c r="D146" s="105"/>
      <c r="E146" s="105"/>
      <c r="F146" s="114"/>
      <c r="G146" s="107"/>
      <c r="H146" s="108" t="s">
        <v>377</v>
      </c>
      <c r="I146" s="109">
        <v>144.155001</v>
      </c>
      <c r="J146" s="110">
        <v>1.5</v>
      </c>
      <c r="K146" s="110">
        <f>IF(I146="","",J146*I146)</f>
        <v>216.23250150000001</v>
      </c>
      <c r="L146" s="111" t="str">
        <f>IF(A146=1,K146,"")</f>
        <v/>
      </c>
      <c r="M146" s="111">
        <f>IF(A146=2,K146,"")</f>
        <v>216.23250150000001</v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 t="s">
        <v>1968</v>
      </c>
      <c r="R146" s="82"/>
    </row>
    <row r="147" spans="1:18" ht="27" customHeight="1">
      <c r="A147" s="103">
        <v>2</v>
      </c>
      <c r="B147" s="104"/>
      <c r="C147" s="105" t="s">
        <v>332</v>
      </c>
      <c r="D147" s="105"/>
      <c r="E147" s="105"/>
      <c r="F147" s="113"/>
      <c r="G147" s="107"/>
      <c r="H147" s="108" t="s">
        <v>377</v>
      </c>
      <c r="I147" s="109">
        <v>144.155001</v>
      </c>
      <c r="J147" s="110">
        <v>1000</v>
      </c>
      <c r="K147" s="110">
        <f>IF(I147="","",J147*I147)</f>
        <v>144155.00099999999</v>
      </c>
      <c r="L147" s="111" t="str">
        <f>IF(A147=1,K147,"")</f>
        <v/>
      </c>
      <c r="M147" s="111">
        <f>IF(A147=2,K147,"")</f>
        <v>144155.00099999999</v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 t="s">
        <v>1969</v>
      </c>
      <c r="R147" s="82"/>
    </row>
    <row r="148" spans="1:18" ht="27" customHeight="1">
      <c r="A148" s="103"/>
      <c r="B148" s="104"/>
      <c r="C148" s="105"/>
      <c r="D148" s="105"/>
      <c r="E148" s="105"/>
      <c r="F148" s="113"/>
      <c r="G148" s="107"/>
      <c r="H148" s="108"/>
      <c r="I148" s="109"/>
      <c r="J148" s="110"/>
      <c r="K148" s="110" t="str">
        <f>IF(I148="","",J148*I148)</f>
        <v/>
      </c>
      <c r="L148" s="111" t="str">
        <f>IF(A148=1,K148,"")</f>
        <v/>
      </c>
      <c r="M148" s="111" t="str">
        <f>IF(A148=2,K148,"")</f>
        <v/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/>
      <c r="B149" s="104"/>
      <c r="C149" s="105"/>
      <c r="D149" s="105"/>
      <c r="E149" s="105"/>
      <c r="F149" s="113"/>
      <c r="G149" s="107"/>
      <c r="H149" s="108"/>
      <c r="I149" s="109"/>
      <c r="J149" s="110"/>
      <c r="K149" s="110" t="str">
        <f>IF(I149="","",J149*I149)</f>
        <v/>
      </c>
      <c r="L149" s="111" t="str">
        <f>IF(A149=1,K149,"")</f>
        <v/>
      </c>
      <c r="M149" s="111" t="str">
        <f>IF(A149=2,K149,"")</f>
        <v/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/>
      <c r="B150" s="104"/>
      <c r="C150" s="105"/>
      <c r="D150" s="105"/>
      <c r="E150" s="105"/>
      <c r="F150" s="106"/>
      <c r="G150" s="107"/>
      <c r="H150" s="108"/>
      <c r="I150" s="109"/>
      <c r="J150" s="110"/>
      <c r="K150" s="110" t="str">
        <f>IF(I150="","",J150*I150)</f>
        <v/>
      </c>
      <c r="L150" s="111" t="str">
        <f>IF(A150=1,K150,"")</f>
        <v/>
      </c>
      <c r="M150" s="111" t="str">
        <f>IF(A150=2,K150,"")</f>
        <v/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/>
      <c r="B151" s="104"/>
      <c r="C151" s="105"/>
      <c r="D151" s="105"/>
      <c r="E151" s="105"/>
      <c r="F151" s="106"/>
      <c r="G151" s="107"/>
      <c r="H151" s="108"/>
      <c r="I151" s="109"/>
      <c r="J151" s="110"/>
      <c r="K151" s="110" t="str">
        <f>IF(I151="","",J151*I151)</f>
        <v/>
      </c>
      <c r="L151" s="111" t="str">
        <f>IF(A151=1,K151,"")</f>
        <v/>
      </c>
      <c r="M151" s="111" t="str">
        <f>IF(A151=2,K151,"")</f>
        <v/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/>
      <c r="B152" s="104"/>
      <c r="C152" s="105"/>
      <c r="D152" s="105"/>
      <c r="E152" s="105"/>
      <c r="F152" s="106"/>
      <c r="G152" s="107"/>
      <c r="H152" s="108"/>
      <c r="I152" s="109"/>
      <c r="J152" s="110"/>
      <c r="K152" s="110" t="str">
        <f>IF(I152="","",J152*I152)</f>
        <v/>
      </c>
      <c r="L152" s="111" t="str">
        <f>IF(A152=1,K152,"")</f>
        <v/>
      </c>
      <c r="M152" s="111" t="str">
        <f>IF(A152=2,K152,"")</f>
        <v/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/>
      <c r="B153" s="104"/>
      <c r="C153" s="105"/>
      <c r="D153" s="105"/>
      <c r="E153" s="105"/>
      <c r="F153" s="106"/>
      <c r="G153" s="107"/>
      <c r="H153" s="108"/>
      <c r="I153" s="109"/>
      <c r="J153" s="110"/>
      <c r="K153" s="110" t="str">
        <f>IF(I153="","",J153*I153)</f>
        <v/>
      </c>
      <c r="L153" s="111" t="str">
        <f>IF(A153=1,K153,"")</f>
        <v/>
      </c>
      <c r="M153" s="111" t="str">
        <f>IF(A153=2,K153,"")</f>
        <v/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/>
      <c r="B154" s="104"/>
      <c r="C154" s="105"/>
      <c r="D154" s="105"/>
      <c r="E154" s="105"/>
      <c r="F154" s="114"/>
      <c r="G154" s="107"/>
      <c r="H154" s="108"/>
      <c r="I154" s="109"/>
      <c r="J154" s="110"/>
      <c r="K154" s="110" t="str">
        <f>IF(I154="","",J154*I154)</f>
        <v/>
      </c>
      <c r="L154" s="111" t="str">
        <f>IF(A154=1,K154,"")</f>
        <v/>
      </c>
      <c r="M154" s="111" t="str">
        <f>IF(A154=2,K154,"")</f>
        <v/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/>
      <c r="B155" s="104"/>
      <c r="C155" s="105"/>
      <c r="D155" s="105"/>
      <c r="E155" s="105"/>
      <c r="F155" s="114"/>
      <c r="G155" s="107"/>
      <c r="H155" s="108"/>
      <c r="I155" s="109"/>
      <c r="J155" s="110"/>
      <c r="K155" s="110" t="str">
        <f>IF(I155="","",J155*I155)</f>
        <v/>
      </c>
      <c r="L155" s="111" t="str">
        <f>IF(A155=1,K155,"")</f>
        <v/>
      </c>
      <c r="M155" s="111" t="str">
        <f>IF(A155=2,K155,"")</f>
        <v/>
      </c>
      <c r="N155" s="111" t="str">
        <f>IF(A155=3,K155,"")</f>
        <v/>
      </c>
      <c r="O155" s="111" t="str">
        <f t="shared" ref="O140:O159" si="6"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/>
      <c r="B156" s="104"/>
      <c r="C156" s="105"/>
      <c r="D156" s="105"/>
      <c r="E156" s="105"/>
      <c r="F156" s="113"/>
      <c r="G156" s="107"/>
      <c r="H156" s="108"/>
      <c r="I156" s="109"/>
      <c r="J156" s="110"/>
      <c r="K156" s="110" t="str">
        <f>IF(I156="","",J156*I156)</f>
        <v/>
      </c>
      <c r="L156" s="111" t="str">
        <f>IF(A156=1,K156,"")</f>
        <v/>
      </c>
      <c r="M156" s="111" t="str">
        <f>IF(A156=2,K156,"")</f>
        <v/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/>
      <c r="B157" s="104"/>
      <c r="C157" s="105"/>
      <c r="D157" s="105"/>
      <c r="E157" s="105"/>
      <c r="F157" s="114"/>
      <c r="G157" s="107"/>
      <c r="H157" s="108"/>
      <c r="I157" s="109"/>
      <c r="J157" s="110"/>
      <c r="K157" s="110" t="str">
        <f>IF(I157="","",J157*I157)</f>
        <v/>
      </c>
      <c r="L157" s="111" t="str">
        <f>IF(A157=1,K157,"")</f>
        <v/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7">SUM(K140:K159)</f>
        <v>190743.01422318001</v>
      </c>
      <c r="L160" s="119">
        <f>SUM(L140:L159)</f>
        <v>0</v>
      </c>
      <c r="M160" s="119">
        <f>SUM(M140:M159)</f>
        <v>190743.01422318001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1323.18</v>
      </c>
      <c r="L161" s="126">
        <f>IF($I$4="","",L160/$I$4)</f>
        <v>0</v>
      </c>
      <c r="M161" s="126">
        <f>IF($I$4="","",M160/$I$4)</f>
        <v>2764.3915104808698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45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1125</v>
      </c>
      <c r="C164" s="84"/>
      <c r="D164" s="84"/>
      <c r="E164" s="84"/>
      <c r="F164" s="84"/>
      <c r="G164" s="84"/>
      <c r="H164" s="85"/>
      <c r="I164" s="86"/>
      <c r="J164" s="87"/>
      <c r="K164" s="87" t="s">
        <v>1956</v>
      </c>
      <c r="L164" s="88"/>
      <c r="M164" s="88"/>
      <c r="N164" s="88"/>
      <c r="O164" s="88"/>
      <c r="P164" s="89">
        <v>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935</v>
      </c>
      <c r="C166" s="232"/>
      <c r="D166" s="232"/>
      <c r="E166" s="232"/>
      <c r="F166" s="232"/>
      <c r="G166" s="232"/>
      <c r="H166" s="97" t="s">
        <v>76</v>
      </c>
      <c r="I166" s="98">
        <v>38.58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>
        <v>2</v>
      </c>
      <c r="B167" s="104"/>
      <c r="C167" s="105" t="s">
        <v>394</v>
      </c>
      <c r="D167" s="105"/>
      <c r="E167" s="105"/>
      <c r="F167" s="106" t="s">
        <v>1970</v>
      </c>
      <c r="G167" s="107"/>
      <c r="H167" s="108" t="s">
        <v>76</v>
      </c>
      <c r="I167" s="109">
        <v>38.58</v>
      </c>
      <c r="J167" s="110">
        <v>5700</v>
      </c>
      <c r="K167" s="110">
        <f>IF(I167="","",J167*I167)</f>
        <v>219906</v>
      </c>
      <c r="L167" s="111" t="str">
        <f>IF(A167=1,K167,"")</f>
        <v/>
      </c>
      <c r="M167" s="111">
        <f>IF(A167=2,K167,"")</f>
        <v>219906</v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 t="s">
        <v>1972</v>
      </c>
      <c r="R167" s="102"/>
    </row>
    <row r="168" spans="1:18" ht="27" customHeight="1">
      <c r="A168" s="103">
        <v>2</v>
      </c>
      <c r="B168" s="104"/>
      <c r="C168" s="105" t="s">
        <v>332</v>
      </c>
      <c r="D168" s="105"/>
      <c r="E168" s="105"/>
      <c r="F168" s="106"/>
      <c r="G168" s="107"/>
      <c r="H168" s="108" t="s">
        <v>76</v>
      </c>
      <c r="I168" s="109">
        <v>38.58</v>
      </c>
      <c r="J168" s="110">
        <v>1000</v>
      </c>
      <c r="K168" s="110">
        <f>IF(I168="","",J168*I168)</f>
        <v>38580</v>
      </c>
      <c r="L168" s="111" t="str">
        <f>IF(A168=1,K168,"")</f>
        <v/>
      </c>
      <c r="M168" s="111">
        <f>IF(A168=2,K168,"")</f>
        <v>38580</v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 t="s">
        <v>1969</v>
      </c>
      <c r="R168" s="102"/>
    </row>
    <row r="169" spans="1:18" ht="27" customHeight="1">
      <c r="A169" s="103">
        <v>2</v>
      </c>
      <c r="B169" s="104"/>
      <c r="C169" s="105" t="s">
        <v>1823</v>
      </c>
      <c r="D169" s="105"/>
      <c r="E169" s="105"/>
      <c r="F169" s="106"/>
      <c r="G169" s="107"/>
      <c r="H169" s="108" t="s">
        <v>76</v>
      </c>
      <c r="I169" s="109">
        <v>38.58</v>
      </c>
      <c r="J169" s="110">
        <v>300</v>
      </c>
      <c r="K169" s="110">
        <f>IF(I169="","",J169*I169)</f>
        <v>11574</v>
      </c>
      <c r="L169" s="111" t="str">
        <f>IF(A169=1,K169,"")</f>
        <v/>
      </c>
      <c r="M169" s="111">
        <f>IF(A169=2,K169,"")</f>
        <v>11574</v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 t="s">
        <v>1824</v>
      </c>
      <c r="R169" s="102"/>
    </row>
    <row r="170" spans="1:18" ht="27" customHeight="1">
      <c r="A170" s="103">
        <v>2</v>
      </c>
      <c r="B170" s="104"/>
      <c r="C170" s="105" t="s">
        <v>1971</v>
      </c>
      <c r="D170" s="105"/>
      <c r="E170" s="105"/>
      <c r="F170" s="113"/>
      <c r="G170" s="107"/>
      <c r="H170" s="108" t="s">
        <v>76</v>
      </c>
      <c r="I170" s="109">
        <v>38.58</v>
      </c>
      <c r="J170" s="110">
        <v>3056.2347188264062</v>
      </c>
      <c r="K170" s="110">
        <f>IF(I170="","",J170*I170)</f>
        <v>117909.53545232274</v>
      </c>
      <c r="L170" s="111" t="str">
        <f>IF(A170=1,K170,"")</f>
        <v/>
      </c>
      <c r="M170" s="111">
        <f>IF(A170=2,K170,"")</f>
        <v>117909.53545232274</v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/>
      <c r="B171" s="104"/>
      <c r="C171" s="105"/>
      <c r="D171" s="105"/>
      <c r="E171" s="105"/>
      <c r="F171" s="106"/>
      <c r="G171" s="107"/>
      <c r="H171" s="108"/>
      <c r="I171" s="109"/>
      <c r="J171" s="110"/>
      <c r="K171" s="110" t="str">
        <f>IF(I171="","",J171*I171)</f>
        <v/>
      </c>
      <c r="L171" s="111" t="str">
        <f>IF(A171=1,K171,"")</f>
        <v/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/>
      <c r="B172" s="104"/>
      <c r="C172" s="105"/>
      <c r="D172" s="105"/>
      <c r="E172" s="105"/>
      <c r="F172" s="113"/>
      <c r="G172" s="107"/>
      <c r="H172" s="108"/>
      <c r="I172" s="109"/>
      <c r="J172" s="110"/>
      <c r="K172" s="110" t="str">
        <f>IF(I172="","",J172*I172)</f>
        <v/>
      </c>
      <c r="L172" s="111" t="str">
        <f>IF(A172=1,K172,"")</f>
        <v/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/>
      <c r="B173" s="104"/>
      <c r="C173" s="105"/>
      <c r="D173" s="105"/>
      <c r="E173" s="105"/>
      <c r="F173" s="114"/>
      <c r="G173" s="107"/>
      <c r="H173" s="108"/>
      <c r="I173" s="109"/>
      <c r="J173" s="110"/>
      <c r="K173" s="110" t="str">
        <f>IF(I173="","",J173*I173)</f>
        <v/>
      </c>
      <c r="L173" s="111" t="str">
        <f>IF(A173=1,K173,"")</f>
        <v/>
      </c>
      <c r="M173" s="111" t="str">
        <f>IF(A173=2,K173,"")</f>
        <v/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/>
      <c r="B174" s="104"/>
      <c r="C174" s="105"/>
      <c r="D174" s="105"/>
      <c r="E174" s="105"/>
      <c r="F174" s="113"/>
      <c r="G174" s="107"/>
      <c r="H174" s="108"/>
      <c r="I174" s="109"/>
      <c r="J174" s="110"/>
      <c r="K174" s="110" t="str">
        <f>IF(I174="","",J174*I174)</f>
        <v/>
      </c>
      <c r="L174" s="111" t="str">
        <f>IF(A174=1,K174,"")</f>
        <v/>
      </c>
      <c r="M174" s="111" t="str">
        <f>IF(A174=2,K174,"")</f>
        <v/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/>
      <c r="B175" s="104"/>
      <c r="C175" s="105"/>
      <c r="D175" s="105"/>
      <c r="E175" s="105"/>
      <c r="F175" s="113"/>
      <c r="G175" s="107"/>
      <c r="H175" s="108"/>
      <c r="I175" s="109"/>
      <c r="J175" s="110"/>
      <c r="K175" s="110" t="str">
        <f>IF(I175="","",J175*I175)</f>
        <v/>
      </c>
      <c r="L175" s="111" t="str">
        <f>IF(A175=1,K175,"")</f>
        <v/>
      </c>
      <c r="M175" s="111" t="str">
        <f>IF(A175=2,K175,"")</f>
        <v/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/>
      <c r="B176" s="104"/>
      <c r="C176" s="105"/>
      <c r="D176" s="105"/>
      <c r="E176" s="105"/>
      <c r="F176" s="113"/>
      <c r="G176" s="107"/>
      <c r="H176" s="108"/>
      <c r="I176" s="109"/>
      <c r="J176" s="110"/>
      <c r="K176" s="110" t="str">
        <f>IF(I176="","",J176*I176)</f>
        <v/>
      </c>
      <c r="L176" s="111" t="str">
        <f>IF(A176=1,K176,"")</f>
        <v/>
      </c>
      <c r="M176" s="111" t="str">
        <f>IF(A176=2,K176,"")</f>
        <v/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/>
      <c r="B177" s="104"/>
      <c r="C177" s="105"/>
      <c r="D177" s="105"/>
      <c r="E177" s="105"/>
      <c r="F177" s="106"/>
      <c r="G177" s="107"/>
      <c r="H177" s="108"/>
      <c r="I177" s="109"/>
      <c r="J177" s="110"/>
      <c r="K177" s="110" t="str">
        <f>IF(I177="","",J177*I177)</f>
        <v/>
      </c>
      <c r="L177" s="111" t="str">
        <f>IF(A177=1,K177,"")</f>
        <v/>
      </c>
      <c r="M177" s="111" t="str">
        <f>IF(A177=2,K177,"")</f>
        <v/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/>
      <c r="B178" s="104"/>
      <c r="C178" s="105"/>
      <c r="D178" s="105"/>
      <c r="E178" s="105"/>
      <c r="F178" s="106"/>
      <c r="G178" s="107"/>
      <c r="H178" s="108"/>
      <c r="I178" s="109"/>
      <c r="J178" s="110"/>
      <c r="K178" s="110" t="str">
        <f>IF(I178="","",J178*I178)</f>
        <v/>
      </c>
      <c r="L178" s="111" t="str">
        <f>IF(A178=1,K178,"")</f>
        <v/>
      </c>
      <c r="M178" s="111" t="str">
        <f>IF(A178=2,K178,"")</f>
        <v/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/>
      <c r="B179" s="104"/>
      <c r="C179" s="105"/>
      <c r="D179" s="105"/>
      <c r="E179" s="105"/>
      <c r="F179" s="106"/>
      <c r="G179" s="107"/>
      <c r="H179" s="108"/>
      <c r="I179" s="109"/>
      <c r="J179" s="110"/>
      <c r="K179" s="110" t="str">
        <f>IF(I179="","",J179*I179)</f>
        <v/>
      </c>
      <c r="L179" s="111" t="str">
        <f>IF(A179=1,K179,"")</f>
        <v/>
      </c>
      <c r="M179" s="111" t="str">
        <f>IF(A179=2,K179,"")</f>
        <v/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/>
      <c r="B180" s="104"/>
      <c r="C180" s="105"/>
      <c r="D180" s="105"/>
      <c r="E180" s="105"/>
      <c r="F180" s="106"/>
      <c r="G180" s="107"/>
      <c r="H180" s="108"/>
      <c r="I180" s="109"/>
      <c r="J180" s="110"/>
      <c r="K180" s="110" t="str">
        <f>IF(I180="","",J180*I180)</f>
        <v/>
      </c>
      <c r="L180" s="111" t="str">
        <f>IF(A180=1,K180,"")</f>
        <v/>
      </c>
      <c r="M180" s="111" t="str">
        <f>IF(A180=2,K180,"")</f>
        <v/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/>
      <c r="B181" s="104"/>
      <c r="C181" s="105"/>
      <c r="D181" s="105"/>
      <c r="E181" s="105"/>
      <c r="F181" s="114"/>
      <c r="G181" s="107"/>
      <c r="H181" s="108"/>
      <c r="I181" s="109"/>
      <c r="J181" s="110"/>
      <c r="K181" s="110" t="str">
        <f>IF(I181="","",J181*I181)</f>
        <v/>
      </c>
      <c r="L181" s="111" t="str">
        <f>IF(A181=1,K181,"")</f>
        <v/>
      </c>
      <c r="M181" s="111" t="str">
        <f>IF(A181=2,K181,"")</f>
        <v/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/>
      <c r="B182" s="104"/>
      <c r="C182" s="105"/>
      <c r="D182" s="105"/>
      <c r="E182" s="105"/>
      <c r="F182" s="114"/>
      <c r="G182" s="107"/>
      <c r="H182" s="108"/>
      <c r="I182" s="109"/>
      <c r="J182" s="110"/>
      <c r="K182" s="110" t="str">
        <f>IF(I182="","",J182*I182)</f>
        <v/>
      </c>
      <c r="L182" s="111" t="str">
        <f>IF(A182=1,K182,"")</f>
        <v/>
      </c>
      <c r="M182" s="111" t="str">
        <f>IF(A182=2,K182,"")</f>
        <v/>
      </c>
      <c r="N182" s="111" t="str">
        <f>IF(A182=3,K182,"")</f>
        <v/>
      </c>
      <c r="O182" s="111" t="str">
        <f t="shared" ref="O167:O186" si="8"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/>
      <c r="B183" s="104"/>
      <c r="C183" s="105"/>
      <c r="D183" s="105"/>
      <c r="E183" s="105"/>
      <c r="F183" s="113"/>
      <c r="G183" s="107"/>
      <c r="H183" s="108"/>
      <c r="I183" s="109"/>
      <c r="J183" s="110"/>
      <c r="K183" s="110" t="str">
        <f>IF(I183="","",J183*I183)</f>
        <v/>
      </c>
      <c r="L183" s="111" t="str">
        <f>IF(A183=1,K183,"")</f>
        <v/>
      </c>
      <c r="M183" s="111" t="str">
        <f>IF(A183=2,K183,"")</f>
        <v/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/>
      <c r="B184" s="104"/>
      <c r="C184" s="105"/>
      <c r="D184" s="105"/>
      <c r="E184" s="105"/>
      <c r="F184" s="114"/>
      <c r="G184" s="107"/>
      <c r="H184" s="108"/>
      <c r="I184" s="109"/>
      <c r="J184" s="110"/>
      <c r="K184" s="110" t="str">
        <f>IF(I184="","",J184*I184)</f>
        <v/>
      </c>
      <c r="L184" s="111" t="str">
        <f>IF(A184=1,K184,"")</f>
        <v/>
      </c>
      <c r="M184" s="111" t="str">
        <f>IF(A184=2,K184,"")</f>
        <v/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/>
      <c r="B185" s="104"/>
      <c r="C185" s="105"/>
      <c r="D185" s="105"/>
      <c r="E185" s="105"/>
      <c r="F185" s="114"/>
      <c r="G185" s="107"/>
      <c r="H185" s="108"/>
      <c r="I185" s="109"/>
      <c r="J185" s="110"/>
      <c r="K185" s="110" t="str">
        <f>IF(I185="","",J185*I185)</f>
        <v/>
      </c>
      <c r="L185" s="111" t="str">
        <f>IF(A185=1,K185,"")</f>
        <v/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/>
      <c r="B186" s="104"/>
      <c r="C186" s="105"/>
      <c r="D186" s="105"/>
      <c r="E186" s="105"/>
      <c r="F186" s="114"/>
      <c r="G186" s="107"/>
      <c r="H186" s="108"/>
      <c r="I186" s="109"/>
      <c r="J186" s="110"/>
      <c r="K186" s="110" t="str">
        <f>IF(I186="","",J186*I186)</f>
        <v/>
      </c>
      <c r="L186" s="111" t="str">
        <f>IF(A186=1,K186,"")</f>
        <v/>
      </c>
      <c r="M186" s="111" t="str">
        <f>IF(A186=2,K186,"")</f>
        <v/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9">SUM(K167:K186)</f>
        <v>387969.53545232274</v>
      </c>
      <c r="L187" s="119">
        <f>SUM(L167:L186)</f>
        <v>0</v>
      </c>
      <c r="M187" s="119">
        <f>SUM(M167:M186)</f>
        <v>387969.53545232274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10056.234718826407</v>
      </c>
      <c r="L188" s="126">
        <f>IF($I$4="","",L187/$I$4)</f>
        <v>0</v>
      </c>
      <c r="M188" s="126">
        <f>IF($I$4="","",M187/$I$4)</f>
        <v>5622.7468906133727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45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1125</v>
      </c>
      <c r="C191" s="84"/>
      <c r="D191" s="84"/>
      <c r="E191" s="84"/>
      <c r="F191" s="84"/>
      <c r="G191" s="84"/>
      <c r="H191" s="85"/>
      <c r="I191" s="86"/>
      <c r="J191" s="87"/>
      <c r="K191" s="87" t="s">
        <v>1956</v>
      </c>
      <c r="L191" s="88"/>
      <c r="M191" s="88"/>
      <c r="N191" s="88"/>
      <c r="O191" s="88"/>
      <c r="P191" s="89">
        <v>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1128</v>
      </c>
      <c r="C193" s="232"/>
      <c r="D193" s="232"/>
      <c r="E193" s="232"/>
      <c r="F193" s="232"/>
      <c r="G193" s="232"/>
      <c r="H193" s="97" t="s">
        <v>68</v>
      </c>
      <c r="I193" s="98">
        <v>3.7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/>
      <c r="B194" s="104"/>
      <c r="C194" s="105"/>
      <c r="D194" s="105"/>
      <c r="E194" s="105"/>
      <c r="F194" s="106"/>
      <c r="G194" s="107"/>
      <c r="H194" s="108"/>
      <c r="I194" s="109"/>
      <c r="J194" s="110"/>
      <c r="K194" s="110" t="str">
        <f>IF(I194="","",J194*I194)</f>
        <v/>
      </c>
      <c r="L194" s="111" t="str">
        <f>IF(A194=1,K194,"")</f>
        <v/>
      </c>
      <c r="M194" s="111" t="str">
        <f>IF(A194=2,K194,"")</f>
        <v/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/>
      <c r="R194" s="102"/>
    </row>
    <row r="195" spans="1:18" ht="27" customHeight="1">
      <c r="A195" s="103"/>
      <c r="B195" s="104"/>
      <c r="C195" s="105" t="s">
        <v>1973</v>
      </c>
      <c r="D195" s="105"/>
      <c r="E195" s="105"/>
      <c r="F195" s="106"/>
      <c r="G195" s="107"/>
      <c r="H195" s="108"/>
      <c r="I195" s="109"/>
      <c r="J195" s="110"/>
      <c r="K195" s="110" t="str">
        <f>IF(I195="","",J195*I195)</f>
        <v/>
      </c>
      <c r="L195" s="111" t="str">
        <f>IF(A195=1,K195,"")</f>
        <v/>
      </c>
      <c r="M195" s="111" t="str">
        <f>IF(A195=2,K195,"")</f>
        <v/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/>
      <c r="R195" s="102"/>
    </row>
    <row r="196" spans="1:18" ht="27" customHeight="1">
      <c r="A196" s="103">
        <v>2</v>
      </c>
      <c r="B196" s="104"/>
      <c r="C196" s="105" t="s">
        <v>1974</v>
      </c>
      <c r="D196" s="105"/>
      <c r="E196" s="105"/>
      <c r="F196" s="106"/>
      <c r="G196" s="107"/>
      <c r="H196" s="108" t="s">
        <v>648</v>
      </c>
      <c r="I196" s="109">
        <v>0.31</v>
      </c>
      <c r="J196" s="110">
        <v>15000</v>
      </c>
      <c r="K196" s="110">
        <f>IF(I196="","",J196*I196)</f>
        <v>4650</v>
      </c>
      <c r="L196" s="111" t="str">
        <f>IF(A196=1,K196,"")</f>
        <v/>
      </c>
      <c r="M196" s="111">
        <f>IF(A196=2,K196,"")</f>
        <v>4650</v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/>
      <c r="R196" s="102"/>
    </row>
    <row r="197" spans="1:18" ht="27" customHeight="1">
      <c r="A197" s="103"/>
      <c r="B197" s="104"/>
      <c r="C197" s="105" t="s">
        <v>1975</v>
      </c>
      <c r="D197" s="105"/>
      <c r="E197" s="105"/>
      <c r="F197" s="113"/>
      <c r="G197" s="107"/>
      <c r="H197" s="108" t="s">
        <v>792</v>
      </c>
      <c r="I197" s="109"/>
      <c r="J197" s="110">
        <v>800</v>
      </c>
      <c r="K197" s="110" t="str">
        <f>IF(I197="","",J197*I197)</f>
        <v/>
      </c>
      <c r="L197" s="111" t="str">
        <f>IF(A197=1,K197,"")</f>
        <v/>
      </c>
      <c r="M197" s="111" t="str">
        <f>IF(A197=2,K197,"")</f>
        <v/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>
        <v>2</v>
      </c>
      <c r="B198" s="104"/>
      <c r="C198" s="105" t="s">
        <v>1976</v>
      </c>
      <c r="D198" s="105"/>
      <c r="E198" s="105"/>
      <c r="F198" s="106"/>
      <c r="G198" s="107"/>
      <c r="H198" s="108" t="s">
        <v>792</v>
      </c>
      <c r="I198" s="109">
        <v>0</v>
      </c>
      <c r="J198" s="110">
        <v>3000</v>
      </c>
      <c r="K198" s="110">
        <f>IF(I198="","",J198*I198)</f>
        <v>0</v>
      </c>
      <c r="L198" s="111" t="str">
        <f>IF(A198=1,K198,"")</f>
        <v/>
      </c>
      <c r="M198" s="111">
        <f>IF(A198=2,K198,"")</f>
        <v>0</v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/>
      <c r="B199" s="104"/>
      <c r="C199" s="105" t="s">
        <v>1977</v>
      </c>
      <c r="D199" s="105"/>
      <c r="E199" s="105"/>
      <c r="F199" s="113"/>
      <c r="G199" s="107"/>
      <c r="H199" s="108" t="s">
        <v>648</v>
      </c>
      <c r="I199" s="109"/>
      <c r="J199" s="110">
        <v>3000</v>
      </c>
      <c r="K199" s="110" t="str">
        <f>IF(I199="","",J199*I199)</f>
        <v/>
      </c>
      <c r="L199" s="111" t="str">
        <f>IF(A199=1,K199,"")</f>
        <v/>
      </c>
      <c r="M199" s="111" t="str">
        <f>IF(A199=2,K199,"")</f>
        <v/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>
        <v>2</v>
      </c>
      <c r="B200" s="104"/>
      <c r="C200" s="105" t="s">
        <v>820</v>
      </c>
      <c r="D200" s="105"/>
      <c r="E200" s="105"/>
      <c r="F200" s="114"/>
      <c r="G200" s="107"/>
      <c r="H200" s="108" t="s">
        <v>750</v>
      </c>
      <c r="I200" s="109">
        <v>0.31</v>
      </c>
      <c r="J200" s="110">
        <v>52080</v>
      </c>
      <c r="K200" s="110">
        <f>IF(I200="","",J200*I200)</f>
        <v>16144.8</v>
      </c>
      <c r="L200" s="111" t="str">
        <f>IF(A200=1,K200,"")</f>
        <v/>
      </c>
      <c r="M200" s="111">
        <f>IF(A200=2,K200,"")</f>
        <v>16144.8</v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>
        <v>2</v>
      </c>
      <c r="B201" s="104"/>
      <c r="C201" s="105" t="s">
        <v>1952</v>
      </c>
      <c r="D201" s="105"/>
      <c r="E201" s="105"/>
      <c r="F201" s="113"/>
      <c r="G201" s="107"/>
      <c r="H201" s="108" t="s">
        <v>750</v>
      </c>
      <c r="I201" s="109">
        <v>0.31</v>
      </c>
      <c r="J201" s="110">
        <v>58900</v>
      </c>
      <c r="K201" s="110">
        <f>IF(I201="","",J201*I201)</f>
        <v>18259</v>
      </c>
      <c r="L201" s="111" t="str">
        <f>IF(A201=1,K201,"")</f>
        <v/>
      </c>
      <c r="M201" s="111">
        <f>IF(A201=2,K201,"")</f>
        <v>18259</v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>
        <v>2</v>
      </c>
      <c r="B202" s="104"/>
      <c r="C202" s="105" t="s">
        <v>821</v>
      </c>
      <c r="D202" s="105"/>
      <c r="E202" s="105"/>
      <c r="F202" s="113"/>
      <c r="G202" s="107"/>
      <c r="H202" s="108" t="s">
        <v>750</v>
      </c>
      <c r="I202" s="109">
        <v>0.31</v>
      </c>
      <c r="J202" s="110">
        <v>47460</v>
      </c>
      <c r="K202" s="110">
        <f>IF(I202="","",J202*I202)</f>
        <v>14712.6</v>
      </c>
      <c r="L202" s="111" t="str">
        <f>IF(A202=1,K202,"")</f>
        <v/>
      </c>
      <c r="M202" s="111">
        <f>IF(A202=2,K202,"")</f>
        <v>14712.6</v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>
        <v>2</v>
      </c>
      <c r="B203" s="104"/>
      <c r="C203" s="105" t="s">
        <v>785</v>
      </c>
      <c r="D203" s="105"/>
      <c r="E203" s="105"/>
      <c r="F203" s="113"/>
      <c r="G203" s="107"/>
      <c r="H203" s="108" t="s">
        <v>750</v>
      </c>
      <c r="I203" s="109">
        <v>0.62</v>
      </c>
      <c r="J203" s="110">
        <v>41580</v>
      </c>
      <c r="K203" s="110">
        <f>IF(I203="","",J203*I203)</f>
        <v>25779.599999999999</v>
      </c>
      <c r="L203" s="111" t="str">
        <f>IF(A203=1,K203,"")</f>
        <v/>
      </c>
      <c r="M203" s="111">
        <f>IF(A203=2,K203,"")</f>
        <v>25779.599999999999</v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>
        <v>2</v>
      </c>
      <c r="B204" s="104"/>
      <c r="C204" s="105" t="s">
        <v>1978</v>
      </c>
      <c r="D204" s="105"/>
      <c r="E204" s="105"/>
      <c r="F204" s="106"/>
      <c r="G204" s="107"/>
      <c r="H204" s="108" t="s">
        <v>750</v>
      </c>
      <c r="I204" s="109">
        <v>1.4999999999999999E-2</v>
      </c>
      <c r="J204" s="110">
        <v>41580</v>
      </c>
      <c r="K204" s="110">
        <f>IF(I204="","",J204*I204)</f>
        <v>623.69999999999993</v>
      </c>
      <c r="L204" s="111" t="str">
        <f>IF(A204=1,K204,"")</f>
        <v/>
      </c>
      <c r="M204" s="111">
        <f>IF(A204=2,K204,"")</f>
        <v>623.69999999999993</v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/>
      <c r="B205" s="104"/>
      <c r="C205" s="105"/>
      <c r="D205" s="105"/>
      <c r="E205" s="105"/>
      <c r="F205" s="106"/>
      <c r="G205" s="107"/>
      <c r="H205" s="108"/>
      <c r="I205" s="109"/>
      <c r="J205" s="110"/>
      <c r="K205" s="110" t="str">
        <f>IF(I205="","",J205*I205)</f>
        <v/>
      </c>
      <c r="L205" s="111" t="str">
        <f>IF(A205=1,K205,"")</f>
        <v/>
      </c>
      <c r="M205" s="111" t="str">
        <f>IF(A205=2,K205,"")</f>
        <v/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/>
      <c r="B206" s="104"/>
      <c r="C206" s="105"/>
      <c r="D206" s="105"/>
      <c r="E206" s="105"/>
      <c r="F206" s="106"/>
      <c r="G206" s="107"/>
      <c r="H206" s="108"/>
      <c r="I206" s="109"/>
      <c r="J206" s="110"/>
      <c r="K206" s="110" t="str">
        <f>IF(I206="","",J206*I206)</f>
        <v/>
      </c>
      <c r="L206" s="111" t="str">
        <f>IF(A206=1,K206,"")</f>
        <v/>
      </c>
      <c r="M206" s="111" t="str">
        <f>IF(A206=2,K206,"")</f>
        <v/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/>
      <c r="B207" s="104"/>
      <c r="C207" s="105"/>
      <c r="D207" s="105"/>
      <c r="E207" s="105"/>
      <c r="F207" s="106"/>
      <c r="G207" s="107"/>
      <c r="H207" s="108"/>
      <c r="I207" s="109"/>
      <c r="J207" s="110"/>
      <c r="K207" s="110" t="str">
        <f>IF(I207="","",J207*I207)</f>
        <v/>
      </c>
      <c r="L207" s="111" t="str">
        <f>IF(A207=1,K207,"")</f>
        <v/>
      </c>
      <c r="M207" s="111" t="str">
        <f>IF(A207=2,K207,"")</f>
        <v/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/>
      <c r="B208" s="104"/>
      <c r="C208" s="105"/>
      <c r="D208" s="105"/>
      <c r="E208" s="105"/>
      <c r="F208" s="114"/>
      <c r="G208" s="107"/>
      <c r="H208" s="108"/>
      <c r="I208" s="109"/>
      <c r="J208" s="110"/>
      <c r="K208" s="110" t="str">
        <f>IF(I208="","",J208*I208)</f>
        <v/>
      </c>
      <c r="L208" s="111" t="str">
        <f>IF(A208=1,K208,"")</f>
        <v/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/>
      <c r="B209" s="104"/>
      <c r="C209" s="105"/>
      <c r="D209" s="105"/>
      <c r="E209" s="105"/>
      <c r="F209" s="114"/>
      <c r="G209" s="107"/>
      <c r="H209" s="108"/>
      <c r="I209" s="109"/>
      <c r="J209" s="110"/>
      <c r="K209" s="110" t="str">
        <f>IF(I209="","",J209*I209)</f>
        <v/>
      </c>
      <c r="L209" s="111" t="str">
        <f>IF(A209=1,K209,"")</f>
        <v/>
      </c>
      <c r="M209" s="111" t="str">
        <f>IF(A209=2,K209,"")</f>
        <v/>
      </c>
      <c r="N209" s="111" t="str">
        <f>IF(A209=3,K209,"")</f>
        <v/>
      </c>
      <c r="O209" s="111" t="str">
        <f t="shared" ref="O194:O213" si="10"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/>
      <c r="B210" s="104"/>
      <c r="C210" s="105"/>
      <c r="D210" s="105"/>
      <c r="E210" s="105"/>
      <c r="F210" s="113"/>
      <c r="G210" s="107"/>
      <c r="H210" s="108"/>
      <c r="I210" s="109"/>
      <c r="J210" s="110"/>
      <c r="K210" s="110" t="str">
        <f>IF(I210="","",J210*I210)</f>
        <v/>
      </c>
      <c r="L210" s="111" t="str">
        <f>IF(A210=1,K210,"")</f>
        <v/>
      </c>
      <c r="M210" s="111" t="str">
        <f>IF(A210=2,K210,"")</f>
        <v/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/>
      <c r="B211" s="104"/>
      <c r="C211" s="105"/>
      <c r="D211" s="105"/>
      <c r="E211" s="105"/>
      <c r="F211" s="114"/>
      <c r="G211" s="107"/>
      <c r="H211" s="108"/>
      <c r="I211" s="109"/>
      <c r="J211" s="110"/>
      <c r="K211" s="110" t="str">
        <f>IF(I211="","",J211*I211)</f>
        <v/>
      </c>
      <c r="L211" s="111" t="str">
        <f>IF(A211=1,K211,"")</f>
        <v/>
      </c>
      <c r="M211" s="111" t="str">
        <f>IF(A211=2,K211,"")</f>
        <v/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/>
      <c r="B213" s="104"/>
      <c r="C213" s="105"/>
      <c r="D213" s="105"/>
      <c r="E213" s="105"/>
      <c r="F213" s="114"/>
      <c r="G213" s="107"/>
      <c r="H213" s="108"/>
      <c r="I213" s="109"/>
      <c r="J213" s="110"/>
      <c r="K213" s="110" t="str">
        <f>IF(I213="","",J213*I213)</f>
        <v/>
      </c>
      <c r="L213" s="111" t="str">
        <f>IF(A213=1,K213,"")</f>
        <v/>
      </c>
      <c r="M213" s="111" t="str">
        <f>IF(A213=2,K213,"")</f>
        <v/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11">SUM(K194:K213)</f>
        <v>80169.7</v>
      </c>
      <c r="L214" s="119">
        <f>SUM(L194:L213)</f>
        <v>0</v>
      </c>
      <c r="M214" s="119">
        <f>SUM(M194:M213)</f>
        <v>80169.7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21667.486486486483</v>
      </c>
      <c r="L215" s="126">
        <f>IF($I$4="","",L214/$I$4)</f>
        <v>0</v>
      </c>
      <c r="M215" s="126">
        <f>IF($I$4="","",M214/$I$4)</f>
        <v>1161.8797101449275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45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1125</v>
      </c>
      <c r="C218" s="84"/>
      <c r="D218" s="84"/>
      <c r="E218" s="84"/>
      <c r="F218" s="84"/>
      <c r="G218" s="84"/>
      <c r="H218" s="85"/>
      <c r="I218" s="86"/>
      <c r="J218" s="87"/>
      <c r="K218" s="87" t="s">
        <v>1956</v>
      </c>
      <c r="L218" s="88"/>
      <c r="M218" s="88"/>
      <c r="N218" s="88"/>
      <c r="O218" s="88"/>
      <c r="P218" s="89">
        <v>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1128</v>
      </c>
      <c r="C220" s="232"/>
      <c r="D220" s="232"/>
      <c r="E220" s="232"/>
      <c r="F220" s="232"/>
      <c r="G220" s="232"/>
      <c r="H220" s="97" t="s">
        <v>68</v>
      </c>
      <c r="I220" s="98">
        <v>0.61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>
        <v>2</v>
      </c>
      <c r="B221" s="104"/>
      <c r="C221" s="105" t="s">
        <v>935</v>
      </c>
      <c r="D221" s="105"/>
      <c r="E221" s="105"/>
      <c r="F221" s="106"/>
      <c r="G221" s="107"/>
      <c r="H221" s="108" t="s">
        <v>110</v>
      </c>
      <c r="I221" s="109">
        <v>54</v>
      </c>
      <c r="J221" s="110">
        <v>0</v>
      </c>
      <c r="K221" s="110">
        <f>IF(I221="","",J221*I221)</f>
        <v>0</v>
      </c>
      <c r="L221" s="111" t="str">
        <f>IF(A221=1,K221,"")</f>
        <v/>
      </c>
      <c r="M221" s="111">
        <f>IF(A221=2,K221,"")</f>
        <v>0</v>
      </c>
      <c r="N221" s="111" t="str">
        <f>IF(A221=3,K221,"")</f>
        <v/>
      </c>
      <c r="O221" s="111" t="str">
        <f>IF(A221=4,K221,"")</f>
        <v/>
      </c>
      <c r="P221" s="111" t="str">
        <f>IF(A221=5,K221,"")</f>
        <v/>
      </c>
      <c r="Q221" s="112" t="s">
        <v>948</v>
      </c>
      <c r="R221" s="102"/>
    </row>
    <row r="222" spans="1:18" ht="27" customHeight="1">
      <c r="A222" s="103">
        <v>2</v>
      </c>
      <c r="B222" s="104"/>
      <c r="C222" s="105" t="s">
        <v>1387</v>
      </c>
      <c r="D222" s="105"/>
      <c r="E222" s="105"/>
      <c r="F222" s="106"/>
      <c r="G222" s="107"/>
      <c r="H222" s="108" t="s">
        <v>1612</v>
      </c>
      <c r="I222" s="109">
        <v>0.61</v>
      </c>
      <c r="J222" s="110">
        <v>13000</v>
      </c>
      <c r="K222" s="110">
        <f>IF(I222="","",J222*I222)</f>
        <v>7930</v>
      </c>
      <c r="L222" s="111" t="str">
        <f>IF(A222=1,K222,"")</f>
        <v/>
      </c>
      <c r="M222" s="111">
        <f>IF(A222=2,K222,"")</f>
        <v>7930</v>
      </c>
      <c r="N222" s="111" t="str">
        <f>IF(A222=3,K222,"")</f>
        <v/>
      </c>
      <c r="O222" s="111" t="str">
        <f>IF(A222=4,K222,"")</f>
        <v/>
      </c>
      <c r="P222" s="111" t="str">
        <f>IF(A222=5,K222,"")</f>
        <v/>
      </c>
      <c r="Q222" s="112"/>
      <c r="R222" s="102"/>
    </row>
    <row r="223" spans="1:18" ht="27" customHeight="1">
      <c r="A223" s="103"/>
      <c r="B223" s="104"/>
      <c r="C223" s="105"/>
      <c r="D223" s="105"/>
      <c r="E223" s="105"/>
      <c r="F223" s="106"/>
      <c r="G223" s="107"/>
      <c r="H223" s="108"/>
      <c r="I223" s="109"/>
      <c r="J223" s="110"/>
      <c r="K223" s="110" t="str">
        <f>IF(I223="","",J223*I223)</f>
        <v/>
      </c>
      <c r="L223" s="111" t="str">
        <f>IF(A223=1,K223,"")</f>
        <v/>
      </c>
      <c r="M223" s="111" t="str">
        <f>IF(A223=2,K223,"")</f>
        <v/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/>
      <c r="R223" s="102"/>
    </row>
    <row r="224" spans="1:18" ht="27" customHeight="1">
      <c r="A224" s="103"/>
      <c r="B224" s="104"/>
      <c r="C224" s="105"/>
      <c r="D224" s="105"/>
      <c r="E224" s="105"/>
      <c r="F224" s="113"/>
      <c r="G224" s="107"/>
      <c r="H224" s="108"/>
      <c r="I224" s="109"/>
      <c r="J224" s="110"/>
      <c r="K224" s="110" t="str">
        <f>IF(I224="","",J224*I224)</f>
        <v/>
      </c>
      <c r="L224" s="111" t="str">
        <f>IF(A224=1,K224,"")</f>
        <v/>
      </c>
      <c r="M224" s="111" t="str">
        <f>IF(A224=2,K224,"")</f>
        <v/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/>
      <c r="R224" s="102"/>
    </row>
    <row r="225" spans="1:18" ht="27" customHeight="1">
      <c r="A225" s="103"/>
      <c r="B225" s="104"/>
      <c r="C225" s="105"/>
      <c r="D225" s="105"/>
      <c r="E225" s="105"/>
      <c r="F225" s="106"/>
      <c r="G225" s="107"/>
      <c r="H225" s="108"/>
      <c r="I225" s="109"/>
      <c r="J225" s="110"/>
      <c r="K225" s="110" t="str">
        <f>IF(I225="","",J225*I225)</f>
        <v/>
      </c>
      <c r="L225" s="111" t="str">
        <f>IF(A225=1,K225,"")</f>
        <v/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/>
      <c r="B226" s="104"/>
      <c r="C226" s="105"/>
      <c r="D226" s="105"/>
      <c r="E226" s="105"/>
      <c r="F226" s="113"/>
      <c r="G226" s="107"/>
      <c r="H226" s="108"/>
      <c r="I226" s="109"/>
      <c r="J226" s="110"/>
      <c r="K226" s="110" t="str">
        <f>IF(I226="","",J226*I226)</f>
        <v/>
      </c>
      <c r="L226" s="111" t="str">
        <f>IF(A226=1,K226,"")</f>
        <v/>
      </c>
      <c r="M226" s="111" t="str">
        <f>IF(A226=2,K226,"")</f>
        <v/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/>
      <c r="B227" s="104"/>
      <c r="C227" s="105"/>
      <c r="D227" s="105"/>
      <c r="E227" s="105"/>
      <c r="F227" s="114"/>
      <c r="G227" s="107"/>
      <c r="H227" s="108"/>
      <c r="I227" s="109"/>
      <c r="J227" s="110"/>
      <c r="K227" s="110" t="str">
        <f>IF(I227="","",J227*I227)</f>
        <v/>
      </c>
      <c r="L227" s="111" t="str">
        <f>IF(A227=1,K227,"")</f>
        <v/>
      </c>
      <c r="M227" s="111" t="str">
        <f>IF(A227=2,K227,"")</f>
        <v/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/>
      <c r="B228" s="104"/>
      <c r="C228" s="105"/>
      <c r="D228" s="105"/>
      <c r="E228" s="105"/>
      <c r="F228" s="113"/>
      <c r="G228" s="107"/>
      <c r="H228" s="108"/>
      <c r="I228" s="109"/>
      <c r="J228" s="110"/>
      <c r="K228" s="110" t="str">
        <f>IF(I228="","",J228*I228)</f>
        <v/>
      </c>
      <c r="L228" s="111" t="str">
        <f>IF(A228=1,K228,"")</f>
        <v/>
      </c>
      <c r="M228" s="111" t="str">
        <f>IF(A228=2,K228,"")</f>
        <v/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/>
      <c r="B229" s="104"/>
      <c r="C229" s="105"/>
      <c r="D229" s="105"/>
      <c r="E229" s="105"/>
      <c r="F229" s="113"/>
      <c r="G229" s="107"/>
      <c r="H229" s="108"/>
      <c r="I229" s="109"/>
      <c r="J229" s="110"/>
      <c r="K229" s="110" t="str">
        <f>IF(I229="","",J229*I229)</f>
        <v/>
      </c>
      <c r="L229" s="111" t="str">
        <f>IF(A229=1,K229,"")</f>
        <v/>
      </c>
      <c r="M229" s="111" t="str">
        <f>IF(A229=2,K229,"")</f>
        <v/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/>
      <c r="B230" s="104"/>
      <c r="C230" s="105"/>
      <c r="D230" s="105"/>
      <c r="E230" s="105"/>
      <c r="F230" s="113"/>
      <c r="G230" s="107"/>
      <c r="H230" s="108"/>
      <c r="I230" s="109"/>
      <c r="J230" s="110"/>
      <c r="K230" s="110" t="str">
        <f>IF(I230="","",J230*I230)</f>
        <v/>
      </c>
      <c r="L230" s="111" t="str">
        <f>IF(A230=1,K230,"")</f>
        <v/>
      </c>
      <c r="M230" s="111" t="str">
        <f>IF(A230=2,K230,"")</f>
        <v/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/>
      <c r="B231" s="104"/>
      <c r="C231" s="105"/>
      <c r="D231" s="105"/>
      <c r="E231" s="105"/>
      <c r="F231" s="106"/>
      <c r="G231" s="107"/>
      <c r="H231" s="108"/>
      <c r="I231" s="109"/>
      <c r="J231" s="110"/>
      <c r="K231" s="110" t="str">
        <f>IF(I231="","",J231*I231)</f>
        <v/>
      </c>
      <c r="L231" s="111" t="str">
        <f>IF(A231=1,K231,"")</f>
        <v/>
      </c>
      <c r="M231" s="111" t="str">
        <f>IF(A231=2,K231,"")</f>
        <v/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/>
      <c r="B232" s="104"/>
      <c r="C232" s="105"/>
      <c r="D232" s="105"/>
      <c r="E232" s="105"/>
      <c r="F232" s="106"/>
      <c r="G232" s="107"/>
      <c r="H232" s="108"/>
      <c r="I232" s="109"/>
      <c r="J232" s="110"/>
      <c r="K232" s="110" t="str">
        <f>IF(I232="","",J232*I232)</f>
        <v/>
      </c>
      <c r="L232" s="111" t="str">
        <f>IF(A232=1,K232,"")</f>
        <v/>
      </c>
      <c r="M232" s="111" t="str">
        <f>IF(A232=2,K232,"")</f>
        <v/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/>
      <c r="B233" s="104"/>
      <c r="C233" s="105"/>
      <c r="D233" s="105"/>
      <c r="E233" s="105"/>
      <c r="F233" s="106"/>
      <c r="G233" s="107"/>
      <c r="H233" s="108"/>
      <c r="I233" s="109"/>
      <c r="J233" s="110"/>
      <c r="K233" s="110" t="str">
        <f>IF(I233="","",J233*I233)</f>
        <v/>
      </c>
      <c r="L233" s="111" t="str">
        <f>IF(A233=1,K233,"")</f>
        <v/>
      </c>
      <c r="M233" s="111" t="str">
        <f>IF(A233=2,K233,"")</f>
        <v/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/>
      <c r="B234" s="104"/>
      <c r="C234" s="105"/>
      <c r="D234" s="105"/>
      <c r="E234" s="105"/>
      <c r="F234" s="106"/>
      <c r="G234" s="107"/>
      <c r="H234" s="108"/>
      <c r="I234" s="109"/>
      <c r="J234" s="110"/>
      <c r="K234" s="110" t="str">
        <f>IF(I234="","",J234*I234)</f>
        <v/>
      </c>
      <c r="L234" s="111" t="str">
        <f>IF(A234=1,K234,"")</f>
        <v/>
      </c>
      <c r="M234" s="111" t="str">
        <f>IF(A234=2,K234,"")</f>
        <v/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/>
      <c r="B235" s="104"/>
      <c r="C235" s="105"/>
      <c r="D235" s="105"/>
      <c r="E235" s="105"/>
      <c r="F235" s="114"/>
      <c r="G235" s="107"/>
      <c r="H235" s="108"/>
      <c r="I235" s="109"/>
      <c r="J235" s="110"/>
      <c r="K235" s="110" t="str">
        <f>IF(I235="","",J235*I235)</f>
        <v/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/>
      <c r="B236" s="104"/>
      <c r="C236" s="105"/>
      <c r="D236" s="105"/>
      <c r="E236" s="105"/>
      <c r="F236" s="114"/>
      <c r="G236" s="107"/>
      <c r="H236" s="108"/>
      <c r="I236" s="109"/>
      <c r="J236" s="110"/>
      <c r="K236" s="110" t="str">
        <f>IF(I236="","",J236*I236)</f>
        <v/>
      </c>
      <c r="L236" s="111" t="str">
        <f>IF(A236=1,K236,"")</f>
        <v/>
      </c>
      <c r="M236" s="111" t="str">
        <f>IF(A236=2,K236,"")</f>
        <v/>
      </c>
      <c r="N236" s="111" t="str">
        <f>IF(A236=3,K236,"")</f>
        <v/>
      </c>
      <c r="O236" s="111" t="str">
        <f t="shared" ref="O221:O240" si="12"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/>
      <c r="B237" s="104"/>
      <c r="C237" s="105"/>
      <c r="D237" s="105"/>
      <c r="E237" s="105"/>
      <c r="F237" s="113"/>
      <c r="G237" s="107"/>
      <c r="H237" s="108"/>
      <c r="I237" s="109"/>
      <c r="J237" s="110"/>
      <c r="K237" s="110" t="str">
        <f>IF(I237="","",J237*I237)</f>
        <v/>
      </c>
      <c r="L237" s="111" t="str">
        <f>IF(A237=1,K237,"")</f>
        <v/>
      </c>
      <c r="M237" s="111" t="str">
        <f>IF(A237=2,K237,"")</f>
        <v/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/>
      <c r="B238" s="104"/>
      <c r="C238" s="105"/>
      <c r="D238" s="105"/>
      <c r="E238" s="105"/>
      <c r="F238" s="114"/>
      <c r="G238" s="107"/>
      <c r="H238" s="108"/>
      <c r="I238" s="109"/>
      <c r="J238" s="110"/>
      <c r="K238" s="110" t="str">
        <f>IF(I238="","",J238*I238)</f>
        <v/>
      </c>
      <c r="L238" s="111" t="str">
        <f>IF(A238=1,K238,"")</f>
        <v/>
      </c>
      <c r="M238" s="111" t="str">
        <f>IF(A238=2,K238,"")</f>
        <v/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/>
      <c r="B240" s="104"/>
      <c r="C240" s="105"/>
      <c r="D240" s="105"/>
      <c r="E240" s="105"/>
      <c r="F240" s="114"/>
      <c r="G240" s="107"/>
      <c r="H240" s="108"/>
      <c r="I240" s="109"/>
      <c r="J240" s="110"/>
      <c r="K240" s="110" t="str">
        <f>IF(I240="","",J240*I240)</f>
        <v/>
      </c>
      <c r="L240" s="111" t="str">
        <f>IF(A240=1,K240,"")</f>
        <v/>
      </c>
      <c r="M240" s="111" t="str">
        <f>IF(A240=2,K240,"")</f>
        <v/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13">SUM(K221:K240)</f>
        <v>7930</v>
      </c>
      <c r="L241" s="119">
        <f>SUM(L221:L240)</f>
        <v>0</v>
      </c>
      <c r="M241" s="119">
        <f>SUM(M221:M240)</f>
        <v>7930</v>
      </c>
      <c r="N241" s="119">
        <f>SUM(N221:N240)</f>
        <v>0</v>
      </c>
      <c r="O241" s="119">
        <f>SUM(O221:O240)</f>
        <v>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13000</v>
      </c>
      <c r="L242" s="126">
        <f>IF($I$4="","",L241/$I$4)</f>
        <v>0</v>
      </c>
      <c r="M242" s="126">
        <f>IF($I$4="","",M241/$I$4)</f>
        <v>114.92753623188406</v>
      </c>
      <c r="N242" s="126">
        <f>IF($I$4="","",N241/$I$4)</f>
        <v>0</v>
      </c>
      <c r="O242" s="126">
        <f>IF($I$4="","",O241/$I$4)</f>
        <v>0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45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1146</v>
      </c>
      <c r="C245" s="84"/>
      <c r="D245" s="84"/>
      <c r="E245" s="84"/>
      <c r="F245" s="84"/>
      <c r="G245" s="84"/>
      <c r="H245" s="85"/>
      <c r="I245" s="86"/>
      <c r="J245" s="87"/>
      <c r="K245" s="87" t="s">
        <v>1979</v>
      </c>
      <c r="L245" s="88"/>
      <c r="M245" s="88"/>
      <c r="N245" s="88"/>
      <c r="O245" s="88"/>
      <c r="P245" s="89">
        <v>10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1133</v>
      </c>
      <c r="C247" s="232"/>
      <c r="D247" s="232"/>
      <c r="E247" s="232"/>
      <c r="F247" s="232"/>
      <c r="G247" s="232"/>
      <c r="H247" s="97" t="s">
        <v>377</v>
      </c>
      <c r="I247" s="98">
        <v>118.12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>
        <v>2</v>
      </c>
      <c r="B248" s="104"/>
      <c r="C248" s="105" t="s">
        <v>1957</v>
      </c>
      <c r="D248" s="105"/>
      <c r="E248" s="105"/>
      <c r="F248" s="106" t="s">
        <v>942</v>
      </c>
      <c r="G248" s="107"/>
      <c r="H248" s="108" t="s">
        <v>377</v>
      </c>
      <c r="I248" s="109">
        <v>69.626480000000015</v>
      </c>
      <c r="J248" s="110">
        <v>124</v>
      </c>
      <c r="K248" s="110">
        <f>IF(I248="","",J248*I248)</f>
        <v>8633.6835200000023</v>
      </c>
      <c r="L248" s="111" t="str">
        <f>IF(A248=1,K248,"")</f>
        <v/>
      </c>
      <c r="M248" s="111">
        <f>IF(A248=2,K248,"")</f>
        <v>8633.6835200000023</v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 t="s">
        <v>1962</v>
      </c>
      <c r="R248" s="102"/>
    </row>
    <row r="249" spans="1:18" ht="27" customHeight="1">
      <c r="A249" s="103">
        <v>2</v>
      </c>
      <c r="B249" s="104"/>
      <c r="C249" s="105" t="s">
        <v>1957</v>
      </c>
      <c r="D249" s="105"/>
      <c r="E249" s="105"/>
      <c r="F249" s="106" t="s">
        <v>964</v>
      </c>
      <c r="G249" s="107"/>
      <c r="H249" s="108" t="s">
        <v>377</v>
      </c>
      <c r="I249" s="109">
        <v>48.584855000000005</v>
      </c>
      <c r="J249" s="110">
        <v>120</v>
      </c>
      <c r="K249" s="110">
        <f>IF(I249="","",J249*I249)</f>
        <v>5830.1826000000001</v>
      </c>
      <c r="L249" s="111" t="str">
        <f>IF(A249=1,K249,"")</f>
        <v/>
      </c>
      <c r="M249" s="111">
        <f>IF(A249=2,K249,"")</f>
        <v>5830.1826000000001</v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 t="s">
        <v>1963</v>
      </c>
      <c r="R249" s="102"/>
    </row>
    <row r="250" spans="1:18" ht="27" customHeight="1">
      <c r="A250" s="103">
        <v>2</v>
      </c>
      <c r="B250" s="104"/>
      <c r="C250" s="105" t="s">
        <v>1958</v>
      </c>
      <c r="D250" s="105"/>
      <c r="E250" s="105"/>
      <c r="F250" s="106"/>
      <c r="G250" s="107"/>
      <c r="H250" s="108" t="s">
        <v>377</v>
      </c>
      <c r="I250" s="109">
        <v>107.46485000000001</v>
      </c>
      <c r="J250" s="110">
        <v>51</v>
      </c>
      <c r="K250" s="110">
        <f>IF(I250="","",J250*I250)</f>
        <v>5480.7073500000006</v>
      </c>
      <c r="L250" s="111" t="str">
        <f>IF(A250=1,K250,"")</f>
        <v/>
      </c>
      <c r="M250" s="111">
        <f>IF(A250=2,K250,"")</f>
        <v>5480.7073500000006</v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 t="s">
        <v>1964</v>
      </c>
      <c r="R250" s="102"/>
    </row>
    <row r="251" spans="1:18" ht="27" customHeight="1">
      <c r="A251" s="103">
        <v>2</v>
      </c>
      <c r="B251" s="104"/>
      <c r="C251" s="105" t="s">
        <v>1959</v>
      </c>
      <c r="D251" s="105"/>
      <c r="E251" s="105"/>
      <c r="F251" s="113"/>
      <c r="G251" s="107"/>
      <c r="H251" s="108" t="s">
        <v>377</v>
      </c>
      <c r="I251" s="109">
        <v>107.46485000000001</v>
      </c>
      <c r="J251" s="110">
        <v>20</v>
      </c>
      <c r="K251" s="110">
        <f>IF(I251="","",J251*I251)</f>
        <v>2149.2970000000005</v>
      </c>
      <c r="L251" s="111" t="str">
        <f>IF(A251=1,K251,"")</f>
        <v/>
      </c>
      <c r="M251" s="111">
        <f>IF(A251=2,K251,"")</f>
        <v>2149.2970000000005</v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 t="s">
        <v>1965</v>
      </c>
      <c r="R251" s="102"/>
    </row>
    <row r="252" spans="1:18" ht="27" customHeight="1">
      <c r="A252" s="103">
        <v>2</v>
      </c>
      <c r="B252" s="104"/>
      <c r="C252" s="105" t="s">
        <v>382</v>
      </c>
      <c r="D252" s="105"/>
      <c r="E252" s="105"/>
      <c r="F252" s="106"/>
      <c r="G252" s="107"/>
      <c r="H252" s="108" t="s">
        <v>377</v>
      </c>
      <c r="I252" s="109">
        <v>107.46485000000001</v>
      </c>
      <c r="J252" s="110">
        <v>83</v>
      </c>
      <c r="K252" s="110">
        <f>IF(I252="","",J252*I252)</f>
        <v>8919.582550000001</v>
      </c>
      <c r="L252" s="111" t="str">
        <f>IF(A252=1,K252,"")</f>
        <v/>
      </c>
      <c r="M252" s="111">
        <f>IF(A252=2,K252,"")</f>
        <v>8919.582550000001</v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 t="s">
        <v>1966</v>
      </c>
      <c r="R252" s="102"/>
    </row>
    <row r="253" spans="1:18" ht="27" customHeight="1">
      <c r="A253" s="103">
        <v>2</v>
      </c>
      <c r="B253" s="104"/>
      <c r="C253" s="105" t="s">
        <v>382</v>
      </c>
      <c r="D253" s="105"/>
      <c r="E253" s="105"/>
      <c r="F253" s="113"/>
      <c r="G253" s="107"/>
      <c r="H253" s="108" t="s">
        <v>377</v>
      </c>
      <c r="I253" s="109">
        <v>107.46485000000001</v>
      </c>
      <c r="J253" s="110">
        <v>35</v>
      </c>
      <c r="K253" s="110">
        <f>IF(I253="","",J253*I253)</f>
        <v>3761.2697500000004</v>
      </c>
      <c r="L253" s="111" t="str">
        <f>IF(A253=1,K253,"")</f>
        <v/>
      </c>
      <c r="M253" s="111">
        <f>IF(A253=2,K253,"")</f>
        <v>3761.2697500000004</v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 t="s">
        <v>1967</v>
      </c>
      <c r="R253" s="82"/>
    </row>
    <row r="254" spans="1:18" ht="27" customHeight="1">
      <c r="A254" s="103">
        <v>2</v>
      </c>
      <c r="B254" s="104"/>
      <c r="C254" s="105" t="s">
        <v>1961</v>
      </c>
      <c r="D254" s="105"/>
      <c r="E254" s="105"/>
      <c r="F254" s="114"/>
      <c r="G254" s="107"/>
      <c r="H254" s="108" t="s">
        <v>377</v>
      </c>
      <c r="I254" s="109">
        <v>107.46485000000001</v>
      </c>
      <c r="J254" s="110">
        <v>1.5</v>
      </c>
      <c r="K254" s="110">
        <f>IF(I254="","",J254*I254)</f>
        <v>161.19727500000002</v>
      </c>
      <c r="L254" s="111" t="str">
        <f>IF(A254=1,K254,"")</f>
        <v/>
      </c>
      <c r="M254" s="111">
        <f>IF(A254=2,K254,"")</f>
        <v>161.19727500000002</v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 t="s">
        <v>1968</v>
      </c>
      <c r="R254" s="82"/>
    </row>
    <row r="255" spans="1:18" ht="27" customHeight="1">
      <c r="A255" s="103">
        <v>2</v>
      </c>
      <c r="B255" s="104"/>
      <c r="C255" s="105" t="s">
        <v>332</v>
      </c>
      <c r="D255" s="105"/>
      <c r="E255" s="105"/>
      <c r="F255" s="113"/>
      <c r="G255" s="107"/>
      <c r="H255" s="108" t="s">
        <v>377</v>
      </c>
      <c r="I255" s="109">
        <v>107.46485000000001</v>
      </c>
      <c r="J255" s="110">
        <v>1000</v>
      </c>
      <c r="K255" s="110">
        <f>IF(I255="","",J255*I255)</f>
        <v>107464.85</v>
      </c>
      <c r="L255" s="111" t="str">
        <f>IF(A255=1,K255,"")</f>
        <v/>
      </c>
      <c r="M255" s="111">
        <f>IF(A255=2,K255,"")</f>
        <v>107464.85</v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 t="s">
        <v>1969</v>
      </c>
      <c r="R255" s="82"/>
    </row>
    <row r="256" spans="1:18" ht="27" customHeight="1">
      <c r="A256" s="103"/>
      <c r="B256" s="104"/>
      <c r="C256" s="105"/>
      <c r="D256" s="105"/>
      <c r="E256" s="105"/>
      <c r="F256" s="113"/>
      <c r="G256" s="107"/>
      <c r="H256" s="108"/>
      <c r="I256" s="109"/>
      <c r="J256" s="110"/>
      <c r="K256" s="110" t="str">
        <f>IF(I256="","",J256*I256)</f>
        <v/>
      </c>
      <c r="L256" s="111" t="str">
        <f>IF(A256=1,K256,"")</f>
        <v/>
      </c>
      <c r="M256" s="111" t="str">
        <f>IF(A256=2,K256,"")</f>
        <v/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/>
      <c r="B257" s="104"/>
      <c r="C257" s="105"/>
      <c r="D257" s="105"/>
      <c r="E257" s="105"/>
      <c r="F257" s="113"/>
      <c r="G257" s="107"/>
      <c r="H257" s="108"/>
      <c r="I257" s="109"/>
      <c r="J257" s="110"/>
      <c r="K257" s="110" t="str">
        <f>IF(I257="","",J257*I257)</f>
        <v/>
      </c>
      <c r="L257" s="111" t="str">
        <f>IF(A257=1,K257,"")</f>
        <v/>
      </c>
      <c r="M257" s="111" t="str">
        <f>IF(A257=2,K257,"")</f>
        <v/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/>
      <c r="B258" s="104"/>
      <c r="C258" s="105"/>
      <c r="D258" s="105"/>
      <c r="E258" s="105"/>
      <c r="F258" s="106"/>
      <c r="G258" s="107"/>
      <c r="H258" s="108"/>
      <c r="I258" s="109"/>
      <c r="J258" s="110"/>
      <c r="K258" s="110" t="str">
        <f>IF(I258="","",J258*I258)</f>
        <v/>
      </c>
      <c r="L258" s="111" t="str">
        <f>IF(A258=1,K258,"")</f>
        <v/>
      </c>
      <c r="M258" s="111" t="str">
        <f>IF(A258=2,K258,"")</f>
        <v/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/>
      <c r="B259" s="104"/>
      <c r="C259" s="105"/>
      <c r="D259" s="105"/>
      <c r="E259" s="105"/>
      <c r="F259" s="106"/>
      <c r="G259" s="107"/>
      <c r="H259" s="108"/>
      <c r="I259" s="109"/>
      <c r="J259" s="110"/>
      <c r="K259" s="110" t="str">
        <f>IF(I259="","",J259*I259)</f>
        <v/>
      </c>
      <c r="L259" s="111" t="str">
        <f>IF(A259=1,K259,"")</f>
        <v/>
      </c>
      <c r="M259" s="111" t="str">
        <f>IF(A259=2,K259,"")</f>
        <v/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/>
      <c r="B260" s="104"/>
      <c r="C260" s="105"/>
      <c r="D260" s="105"/>
      <c r="E260" s="105"/>
      <c r="F260" s="106"/>
      <c r="G260" s="107"/>
      <c r="H260" s="108"/>
      <c r="I260" s="109"/>
      <c r="J260" s="110"/>
      <c r="K260" s="110" t="str">
        <f>IF(I260="","",J260*I260)</f>
        <v/>
      </c>
      <c r="L260" s="111" t="str">
        <f>IF(A260=1,K260,"")</f>
        <v/>
      </c>
      <c r="M260" s="111" t="str">
        <f>IF(A260=2,K260,"")</f>
        <v/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/>
      <c r="B261" s="104"/>
      <c r="C261" s="105"/>
      <c r="D261" s="105"/>
      <c r="E261" s="105"/>
      <c r="F261" s="106"/>
      <c r="G261" s="107"/>
      <c r="H261" s="108"/>
      <c r="I261" s="109"/>
      <c r="J261" s="110"/>
      <c r="K261" s="110" t="str">
        <f>IF(I261="","",J261*I261)</f>
        <v/>
      </c>
      <c r="L261" s="111" t="str">
        <f>IF(A261=1,K261,"")</f>
        <v/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/>
      <c r="B262" s="104"/>
      <c r="C262" s="105"/>
      <c r="D262" s="105"/>
      <c r="E262" s="105"/>
      <c r="F262" s="114"/>
      <c r="G262" s="107"/>
      <c r="H262" s="108"/>
      <c r="I262" s="109"/>
      <c r="J262" s="110"/>
      <c r="K262" s="110" t="str">
        <f>IF(I262="","",J262*I262)</f>
        <v/>
      </c>
      <c r="L262" s="111" t="str">
        <f>IF(A262=1,K262,"")</f>
        <v/>
      </c>
      <c r="M262" s="111" t="str">
        <f>IF(A262=2,K262,"")</f>
        <v/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/>
      <c r="B263" s="104"/>
      <c r="C263" s="105"/>
      <c r="D263" s="105"/>
      <c r="E263" s="105"/>
      <c r="F263" s="114"/>
      <c r="G263" s="107"/>
      <c r="H263" s="108"/>
      <c r="I263" s="109"/>
      <c r="J263" s="110"/>
      <c r="K263" s="110" t="str">
        <f>IF(I263="","",J263*I263)</f>
        <v/>
      </c>
      <c r="L263" s="111" t="str">
        <f>IF(A263=1,K263,"")</f>
        <v/>
      </c>
      <c r="M263" s="111" t="str">
        <f>IF(A263=2,K263,"")</f>
        <v/>
      </c>
      <c r="N263" s="111" t="str">
        <f>IF(A263=3,K263,"")</f>
        <v/>
      </c>
      <c r="O263" s="111" t="str">
        <f t="shared" ref="O248:O267" si="14"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/>
      <c r="B264" s="104"/>
      <c r="C264" s="105"/>
      <c r="D264" s="105"/>
      <c r="E264" s="105"/>
      <c r="F264" s="113"/>
      <c r="G264" s="107"/>
      <c r="H264" s="108"/>
      <c r="I264" s="109"/>
      <c r="J264" s="110"/>
      <c r="K264" s="110" t="str">
        <f>IF(I264="","",J264*I264)</f>
        <v/>
      </c>
      <c r="L264" s="111" t="str">
        <f>IF(A264=1,K264,"")</f>
        <v/>
      </c>
      <c r="M264" s="111" t="str">
        <f>IF(A264=2,K264,"")</f>
        <v/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/>
      <c r="B265" s="104"/>
      <c r="C265" s="105"/>
      <c r="D265" s="105"/>
      <c r="E265" s="105"/>
      <c r="F265" s="114"/>
      <c r="G265" s="107"/>
      <c r="H265" s="108"/>
      <c r="I265" s="109"/>
      <c r="J265" s="110"/>
      <c r="K265" s="110" t="str">
        <f>IF(I265="","",J265*I265)</f>
        <v/>
      </c>
      <c r="L265" s="111" t="str">
        <f>IF(A265=1,K265,"")</f>
        <v/>
      </c>
      <c r="M265" s="111" t="str">
        <f>IF(A265=2,K265,"")</f>
        <v/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/>
      <c r="B267" s="104"/>
      <c r="C267" s="105"/>
      <c r="D267" s="105"/>
      <c r="E267" s="105"/>
      <c r="F267" s="114"/>
      <c r="G267" s="107"/>
      <c r="H267" s="108"/>
      <c r="I267" s="109"/>
      <c r="J267" s="110"/>
      <c r="K267" s="110" t="str">
        <f>IF(I267="","",J267*I267)</f>
        <v/>
      </c>
      <c r="L267" s="111" t="str">
        <f>IF(A267=1,K267,"")</f>
        <v/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15">SUM(K248:K267)</f>
        <v>142400.77004500001</v>
      </c>
      <c r="L268" s="119">
        <f>SUM(L248:L267)</f>
        <v>0</v>
      </c>
      <c r="M268" s="119">
        <f>SUM(M248:M267)</f>
        <v>142400.77004500001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1205.5601934050119</v>
      </c>
      <c r="L269" s="126">
        <f>IF($I$4="","",L268/$I$4)</f>
        <v>0</v>
      </c>
      <c r="M269" s="126">
        <f>IF($I$4="","",M268/$I$4)</f>
        <v>2063.779276014493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45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1155</v>
      </c>
      <c r="C272" s="84"/>
      <c r="D272" s="84"/>
      <c r="E272" s="84"/>
      <c r="F272" s="84"/>
      <c r="G272" s="84"/>
      <c r="H272" s="85"/>
      <c r="I272" s="86"/>
      <c r="J272" s="87"/>
      <c r="K272" s="87" t="s">
        <v>1980</v>
      </c>
      <c r="L272" s="88"/>
      <c r="M272" s="88"/>
      <c r="N272" s="88"/>
      <c r="O272" s="88"/>
      <c r="P272" s="89">
        <v>11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1133</v>
      </c>
      <c r="C274" s="232"/>
      <c r="D274" s="232"/>
      <c r="E274" s="232"/>
      <c r="F274" s="232"/>
      <c r="G274" s="232"/>
      <c r="H274" s="97" t="s">
        <v>377</v>
      </c>
      <c r="I274" s="98">
        <v>16.88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2</v>
      </c>
      <c r="B275" s="104"/>
      <c r="C275" s="105" t="s">
        <v>1957</v>
      </c>
      <c r="D275" s="105"/>
      <c r="E275" s="105"/>
      <c r="F275" s="106" t="s">
        <v>376</v>
      </c>
      <c r="G275" s="107"/>
      <c r="H275" s="108" t="s">
        <v>377</v>
      </c>
      <c r="I275" s="109">
        <v>10.952480000000001</v>
      </c>
      <c r="J275" s="110">
        <v>124</v>
      </c>
      <c r="K275" s="110">
        <f>IF(I275="","",J275*I275)</f>
        <v>1358.1075200000002</v>
      </c>
      <c r="L275" s="111" t="str">
        <f>IF(A275=1,K275,"")</f>
        <v/>
      </c>
      <c r="M275" s="111">
        <f>IF(A275=2,K275,"")</f>
        <v>1358.1075200000002</v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 t="s">
        <v>1962</v>
      </c>
      <c r="R275" s="102"/>
    </row>
    <row r="276" spans="1:18" ht="27" customHeight="1">
      <c r="A276" s="103">
        <v>2</v>
      </c>
      <c r="B276" s="104"/>
      <c r="C276" s="105" t="s">
        <v>1957</v>
      </c>
      <c r="D276" s="105"/>
      <c r="E276" s="105"/>
      <c r="F276" s="106" t="s">
        <v>378</v>
      </c>
      <c r="G276" s="107"/>
      <c r="H276" s="108" t="s">
        <v>377</v>
      </c>
      <c r="I276" s="109">
        <v>7.6177200000000012</v>
      </c>
      <c r="J276" s="110">
        <v>120</v>
      </c>
      <c r="K276" s="110">
        <f>IF(I276="","",J276*I276)</f>
        <v>914.1264000000001</v>
      </c>
      <c r="L276" s="111" t="str">
        <f>IF(A276=1,K276,"")</f>
        <v/>
      </c>
      <c r="M276" s="111">
        <f>IF(A276=2,K276,"")</f>
        <v>914.1264000000001</v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 t="s">
        <v>1963</v>
      </c>
      <c r="R276" s="102"/>
    </row>
    <row r="277" spans="1:18" ht="27" customHeight="1">
      <c r="A277" s="103">
        <v>2</v>
      </c>
      <c r="B277" s="104"/>
      <c r="C277" s="105" t="s">
        <v>1958</v>
      </c>
      <c r="D277" s="105"/>
      <c r="E277" s="105"/>
      <c r="F277" s="106"/>
      <c r="G277" s="107"/>
      <c r="H277" s="108" t="s">
        <v>377</v>
      </c>
      <c r="I277" s="109">
        <v>16.882000000000001</v>
      </c>
      <c r="J277" s="110">
        <v>51</v>
      </c>
      <c r="K277" s="110">
        <f>IF(I277="","",J277*I277)</f>
        <v>860.98200000000008</v>
      </c>
      <c r="L277" s="111" t="str">
        <f>IF(A277=1,K277,"")</f>
        <v/>
      </c>
      <c r="M277" s="111">
        <f>IF(A277=2,K277,"")</f>
        <v>860.98200000000008</v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 t="s">
        <v>1964</v>
      </c>
      <c r="R277" s="102"/>
    </row>
    <row r="278" spans="1:18" ht="27" customHeight="1">
      <c r="A278" s="103">
        <v>2</v>
      </c>
      <c r="B278" s="104"/>
      <c r="C278" s="105" t="s">
        <v>1959</v>
      </c>
      <c r="D278" s="105"/>
      <c r="E278" s="105"/>
      <c r="F278" s="113"/>
      <c r="G278" s="107"/>
      <c r="H278" s="108" t="s">
        <v>377</v>
      </c>
      <c r="I278" s="109">
        <v>16.882000000000001</v>
      </c>
      <c r="J278" s="110">
        <v>20</v>
      </c>
      <c r="K278" s="110">
        <f>IF(I278="","",J278*I278)</f>
        <v>337.64000000000004</v>
      </c>
      <c r="L278" s="111" t="str">
        <f>IF(A278=1,K278,"")</f>
        <v/>
      </c>
      <c r="M278" s="111">
        <f>IF(A278=2,K278,"")</f>
        <v>337.64000000000004</v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 t="s">
        <v>1965</v>
      </c>
      <c r="R278" s="102"/>
    </row>
    <row r="279" spans="1:18" ht="27" customHeight="1">
      <c r="A279" s="103">
        <v>2</v>
      </c>
      <c r="B279" s="104"/>
      <c r="C279" s="105" t="s">
        <v>382</v>
      </c>
      <c r="D279" s="105"/>
      <c r="E279" s="105"/>
      <c r="F279" s="106" t="s">
        <v>383</v>
      </c>
      <c r="G279" s="107"/>
      <c r="H279" s="108" t="s">
        <v>377</v>
      </c>
      <c r="I279" s="109">
        <v>16.882000000000001</v>
      </c>
      <c r="J279" s="110">
        <v>83</v>
      </c>
      <c r="K279" s="110">
        <f>IF(I279="","",J279*I279)</f>
        <v>1401.2060000000001</v>
      </c>
      <c r="L279" s="111" t="str">
        <f>IF(A279=1,K279,"")</f>
        <v/>
      </c>
      <c r="M279" s="111">
        <f>IF(A279=2,K279,"")</f>
        <v>1401.2060000000001</v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 t="s">
        <v>1966</v>
      </c>
      <c r="R279" s="102"/>
    </row>
    <row r="280" spans="1:18" ht="27" customHeight="1">
      <c r="A280" s="103">
        <v>2</v>
      </c>
      <c r="B280" s="104"/>
      <c r="C280" s="105" t="s">
        <v>382</v>
      </c>
      <c r="D280" s="105"/>
      <c r="E280" s="105"/>
      <c r="F280" s="113" t="s">
        <v>385</v>
      </c>
      <c r="G280" s="107"/>
      <c r="H280" s="108" t="s">
        <v>377</v>
      </c>
      <c r="I280" s="109">
        <v>16.882000000000001</v>
      </c>
      <c r="J280" s="110">
        <v>35</v>
      </c>
      <c r="K280" s="110">
        <f>IF(I280="","",J280*I280)</f>
        <v>590.87</v>
      </c>
      <c r="L280" s="111" t="str">
        <f>IF(A280=1,K280,"")</f>
        <v/>
      </c>
      <c r="M280" s="111">
        <f>IF(A280=2,K280,"")</f>
        <v>590.87</v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 t="s">
        <v>1967</v>
      </c>
      <c r="R280" s="82"/>
    </row>
    <row r="281" spans="1:18" ht="27" customHeight="1">
      <c r="A281" s="103">
        <v>2</v>
      </c>
      <c r="B281" s="104"/>
      <c r="C281" s="105" t="s">
        <v>1961</v>
      </c>
      <c r="D281" s="105"/>
      <c r="E281" s="105"/>
      <c r="F281" s="114"/>
      <c r="G281" s="107"/>
      <c r="H281" s="108" t="s">
        <v>377</v>
      </c>
      <c r="I281" s="109">
        <v>16.882000000000001</v>
      </c>
      <c r="J281" s="110">
        <v>1.5</v>
      </c>
      <c r="K281" s="110">
        <f>IF(I281="","",J281*I281)</f>
        <v>25.323</v>
      </c>
      <c r="L281" s="111" t="str">
        <f>IF(A281=1,K281,"")</f>
        <v/>
      </c>
      <c r="M281" s="111">
        <f>IF(A281=2,K281,"")</f>
        <v>25.323</v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 t="s">
        <v>1968</v>
      </c>
      <c r="R281" s="82"/>
    </row>
    <row r="282" spans="1:18" ht="27" customHeight="1">
      <c r="A282" s="103">
        <v>2</v>
      </c>
      <c r="B282" s="104"/>
      <c r="C282" s="105" t="s">
        <v>332</v>
      </c>
      <c r="D282" s="105"/>
      <c r="E282" s="105"/>
      <c r="F282" s="113"/>
      <c r="G282" s="107"/>
      <c r="H282" s="108" t="s">
        <v>377</v>
      </c>
      <c r="I282" s="109">
        <v>16.882000000000001</v>
      </c>
      <c r="J282" s="110">
        <v>1000</v>
      </c>
      <c r="K282" s="110">
        <f>IF(I282="","",J282*I282)</f>
        <v>16882</v>
      </c>
      <c r="L282" s="111" t="str">
        <f>IF(A282=1,K282,"")</f>
        <v/>
      </c>
      <c r="M282" s="111">
        <f>IF(A282=2,K282,"")</f>
        <v>16882</v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 t="s">
        <v>1969</v>
      </c>
      <c r="R282" s="82"/>
    </row>
    <row r="283" spans="1:18" ht="27" customHeight="1">
      <c r="A283" s="103"/>
      <c r="B283" s="104"/>
      <c r="C283" s="105"/>
      <c r="D283" s="105"/>
      <c r="E283" s="105"/>
      <c r="F283" s="113"/>
      <c r="G283" s="107"/>
      <c r="H283" s="108"/>
      <c r="I283" s="109"/>
      <c r="J283" s="110"/>
      <c r="K283" s="110" t="str">
        <f>IF(I283="","",J283*I283)</f>
        <v/>
      </c>
      <c r="L283" s="111" t="str">
        <f>IF(A283=1,K283,"")</f>
        <v/>
      </c>
      <c r="M283" s="111" t="str">
        <f>IF(A283=2,K283,"")</f>
        <v/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/>
      <c r="B285" s="104"/>
      <c r="C285" s="105"/>
      <c r="D285" s="105"/>
      <c r="E285" s="105"/>
      <c r="F285" s="106"/>
      <c r="G285" s="107"/>
      <c r="H285" s="108"/>
      <c r="I285" s="109"/>
      <c r="J285" s="110"/>
      <c r="K285" s="110" t="str">
        <f>IF(I285="","",J285*I285)</f>
        <v/>
      </c>
      <c r="L285" s="111" t="str">
        <f>IF(A285=1,K285,"")</f>
        <v/>
      </c>
      <c r="M285" s="111" t="str">
        <f>IF(A285=2,K285,"")</f>
        <v/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/>
      <c r="B286" s="104"/>
      <c r="C286" s="105"/>
      <c r="D286" s="105"/>
      <c r="E286" s="105"/>
      <c r="F286" s="106"/>
      <c r="G286" s="107"/>
      <c r="H286" s="108"/>
      <c r="I286" s="109"/>
      <c r="J286" s="110"/>
      <c r="K286" s="110" t="str">
        <f>IF(I286="","",J286*I286)</f>
        <v/>
      </c>
      <c r="L286" s="111" t="str">
        <f>IF(A286=1,K286,"")</f>
        <v/>
      </c>
      <c r="M286" s="111" t="str">
        <f>IF(A286=2,K286,"")</f>
        <v/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/>
      <c r="B287" s="104"/>
      <c r="C287" s="105"/>
      <c r="D287" s="105"/>
      <c r="E287" s="105"/>
      <c r="F287" s="106"/>
      <c r="G287" s="107"/>
      <c r="H287" s="108"/>
      <c r="I287" s="109"/>
      <c r="J287" s="110"/>
      <c r="K287" s="110" t="str">
        <f>IF(I287="","",J287*I287)</f>
        <v/>
      </c>
      <c r="L287" s="111" t="str">
        <f>IF(A287=1,K287,"")</f>
        <v/>
      </c>
      <c r="M287" s="111" t="str">
        <f>IF(A287=2,K287,"")</f>
        <v/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/>
      <c r="D289" s="105"/>
      <c r="E289" s="105"/>
      <c r="F289" s="114"/>
      <c r="G289" s="107"/>
      <c r="H289" s="108"/>
      <c r="I289" s="109"/>
      <c r="J289" s="110"/>
      <c r="K289" s="110" t="str">
        <f>IF(I289="","",J289*I289)</f>
        <v/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/>
      <c r="B290" s="104"/>
      <c r="C290" s="105"/>
      <c r="D290" s="105"/>
      <c r="E290" s="105"/>
      <c r="F290" s="114"/>
      <c r="G290" s="107"/>
      <c r="H290" s="108"/>
      <c r="I290" s="109"/>
      <c r="J290" s="110"/>
      <c r="K290" s="110" t="str">
        <f>IF(I290="","",J290*I290)</f>
        <v/>
      </c>
      <c r="L290" s="111" t="str">
        <f>IF(A290=1,K290,"")</f>
        <v/>
      </c>
      <c r="M290" s="111" t="str">
        <f>IF(A290=2,K290,"")</f>
        <v/>
      </c>
      <c r="N290" s="111" t="str">
        <f>IF(A290=3,K290,"")</f>
        <v/>
      </c>
      <c r="O290" s="111" t="str">
        <f t="shared" ref="O275:O294" si="16"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/>
      <c r="B291" s="104"/>
      <c r="C291" s="105"/>
      <c r="D291" s="105"/>
      <c r="E291" s="105"/>
      <c r="F291" s="113"/>
      <c r="G291" s="107"/>
      <c r="H291" s="108"/>
      <c r="I291" s="109"/>
      <c r="J291" s="110"/>
      <c r="K291" s="110" t="str">
        <f>IF(I291="","",J291*I291)</f>
        <v/>
      </c>
      <c r="L291" s="111" t="str">
        <f>IF(A291=1,K291,"")</f>
        <v/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/>
      <c r="B292" s="104"/>
      <c r="C292" s="105"/>
      <c r="D292" s="105"/>
      <c r="E292" s="105"/>
      <c r="F292" s="114"/>
      <c r="G292" s="107"/>
      <c r="H292" s="108"/>
      <c r="I292" s="109"/>
      <c r="J292" s="110"/>
      <c r="K292" s="110" t="str">
        <f>IF(I292="","",J292*I292)</f>
        <v/>
      </c>
      <c r="L292" s="111" t="str">
        <f>IF(A292=1,K292,"")</f>
        <v/>
      </c>
      <c r="M292" s="111" t="str">
        <f>IF(A292=2,K292,"")</f>
        <v/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/>
      <c r="B294" s="104"/>
      <c r="C294" s="105"/>
      <c r="D294" s="105"/>
      <c r="E294" s="105"/>
      <c r="F294" s="114"/>
      <c r="G294" s="107"/>
      <c r="H294" s="108"/>
      <c r="I294" s="109"/>
      <c r="J294" s="110"/>
      <c r="K294" s="110" t="str">
        <f>IF(I294="","",J294*I294)</f>
        <v/>
      </c>
      <c r="L294" s="111" t="str">
        <f>IF(A294=1,K294,"")</f>
        <v/>
      </c>
      <c r="M294" s="111" t="str">
        <f>IF(A294=2,K294,"")</f>
        <v/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7">SUM(K275:K294)</f>
        <v>22370.254919999999</v>
      </c>
      <c r="L295" s="119">
        <f>SUM(L275:L294)</f>
        <v>0</v>
      </c>
      <c r="M295" s="119">
        <f>SUM(M275:M294)</f>
        <v>22370.254919999999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1325.2520687203792</v>
      </c>
      <c r="L296" s="126">
        <f>IF($I$4="","",L295/$I$4)</f>
        <v>0</v>
      </c>
      <c r="M296" s="126">
        <f>IF($I$4="","",M295/$I$4)</f>
        <v>324.20659304347828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45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1182</v>
      </c>
      <c r="C299" s="84"/>
      <c r="D299" s="84"/>
      <c r="E299" s="84"/>
      <c r="F299" s="84"/>
      <c r="G299" s="84"/>
      <c r="H299" s="85"/>
      <c r="I299" s="86"/>
      <c r="J299" s="87"/>
      <c r="K299" s="87" t="s">
        <v>1981</v>
      </c>
      <c r="L299" s="88"/>
      <c r="M299" s="88"/>
      <c r="N299" s="88"/>
      <c r="O299" s="88"/>
      <c r="P299" s="89">
        <v>12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1190</v>
      </c>
      <c r="C301" s="232"/>
      <c r="D301" s="232"/>
      <c r="E301" s="232"/>
      <c r="F301" s="232"/>
      <c r="G301" s="232"/>
      <c r="H301" s="97" t="s">
        <v>1184</v>
      </c>
      <c r="I301" s="98">
        <v>8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2</v>
      </c>
      <c r="B302" s="104"/>
      <c r="C302" s="105" t="s">
        <v>1982</v>
      </c>
      <c r="D302" s="105"/>
      <c r="E302" s="105"/>
      <c r="F302" s="106" t="s">
        <v>1983</v>
      </c>
      <c r="G302" s="107"/>
      <c r="H302" s="108" t="s">
        <v>648</v>
      </c>
      <c r="I302" s="109">
        <v>1.6</v>
      </c>
      <c r="J302" s="110">
        <v>15000</v>
      </c>
      <c r="K302" s="110">
        <f>IF(I302="","",J302*I302)</f>
        <v>24000</v>
      </c>
      <c r="L302" s="111" t="str">
        <f>IF(A302=1,K302,"")</f>
        <v/>
      </c>
      <c r="M302" s="111">
        <f>IF(A302=2,K302,"")</f>
        <v>24000</v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>
        <v>2</v>
      </c>
      <c r="B303" s="104"/>
      <c r="C303" s="105" t="s">
        <v>784</v>
      </c>
      <c r="D303" s="105"/>
      <c r="E303" s="105"/>
      <c r="F303" s="106"/>
      <c r="G303" s="107"/>
      <c r="H303" s="108" t="s">
        <v>750</v>
      </c>
      <c r="I303" s="109">
        <v>1.6</v>
      </c>
      <c r="J303" s="110">
        <v>32000</v>
      </c>
      <c r="K303" s="110">
        <f>IF(I303="","",J303*I303)</f>
        <v>51200</v>
      </c>
      <c r="L303" s="111" t="str">
        <f>IF(A303=1,K303,"")</f>
        <v/>
      </c>
      <c r="M303" s="111">
        <f>IF(A303=2,K303,"")</f>
        <v>51200</v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/>
      <c r="R303" s="102"/>
    </row>
    <row r="304" spans="1:18" ht="27" customHeight="1">
      <c r="A304" s="103">
        <v>2</v>
      </c>
      <c r="B304" s="104"/>
      <c r="C304" s="105" t="s">
        <v>785</v>
      </c>
      <c r="D304" s="105"/>
      <c r="E304" s="105"/>
      <c r="F304" s="106"/>
      <c r="G304" s="107"/>
      <c r="H304" s="108" t="s">
        <v>750</v>
      </c>
      <c r="I304" s="109">
        <v>1.6</v>
      </c>
      <c r="J304" s="110">
        <v>28200</v>
      </c>
      <c r="K304" s="110">
        <f>IF(I304="","",J304*I304)</f>
        <v>45120</v>
      </c>
      <c r="L304" s="111" t="str">
        <f>IF(A304=1,K304,"")</f>
        <v/>
      </c>
      <c r="M304" s="111">
        <f>IF(A304=2,K304,"")</f>
        <v>45120</v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/>
      <c r="R304" s="102"/>
    </row>
    <row r="305" spans="1:18" ht="27" customHeight="1">
      <c r="A305" s="103">
        <v>2</v>
      </c>
      <c r="B305" s="104"/>
      <c r="C305" s="105" t="s">
        <v>1984</v>
      </c>
      <c r="D305" s="105"/>
      <c r="E305" s="105"/>
      <c r="F305" s="113"/>
      <c r="G305" s="107"/>
      <c r="H305" s="108" t="s">
        <v>648</v>
      </c>
      <c r="I305" s="109">
        <v>1.6</v>
      </c>
      <c r="J305" s="110">
        <v>6000</v>
      </c>
      <c r="K305" s="110">
        <f>IF(I305="","",J305*I305)</f>
        <v>9600</v>
      </c>
      <c r="L305" s="111" t="str">
        <f>IF(A305=1,K305,"")</f>
        <v/>
      </c>
      <c r="M305" s="111">
        <f>IF(A305=2,K305,"")</f>
        <v>9600</v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>
        <v>2</v>
      </c>
      <c r="B306" s="104"/>
      <c r="C306" s="105" t="s">
        <v>786</v>
      </c>
      <c r="D306" s="105"/>
      <c r="E306" s="105"/>
      <c r="F306" s="106"/>
      <c r="G306" s="107"/>
      <c r="H306" s="108" t="s">
        <v>793</v>
      </c>
      <c r="I306" s="109">
        <v>44.8</v>
      </c>
      <c r="J306" s="110">
        <v>155</v>
      </c>
      <c r="K306" s="110">
        <f>IF(I306="","",J306*I306)</f>
        <v>6944</v>
      </c>
      <c r="L306" s="111" t="str">
        <f>IF(A306=1,K306,"")</f>
        <v/>
      </c>
      <c r="M306" s="111">
        <f>IF(A306=2,K306,"")</f>
        <v>6944</v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/>
      <c r="B307" s="104"/>
      <c r="C307" s="105" t="s">
        <v>1985</v>
      </c>
      <c r="D307" s="105"/>
      <c r="E307" s="105"/>
      <c r="F307" s="113"/>
      <c r="G307" s="107"/>
      <c r="H307" s="108"/>
      <c r="I307" s="109"/>
      <c r="J307" s="110"/>
      <c r="K307" s="110" t="str">
        <f>IF(I307="","",J307*I307)</f>
        <v/>
      </c>
      <c r="L307" s="111" t="str">
        <f>IF(A307=1,K307,"")</f>
        <v/>
      </c>
      <c r="M307" s="111" t="str">
        <f>IF(A307=2,K307,"")</f>
        <v/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/>
      <c r="B308" s="104"/>
      <c r="C308" s="105"/>
      <c r="D308" s="105"/>
      <c r="E308" s="105"/>
      <c r="F308" s="114"/>
      <c r="G308" s="107"/>
      <c r="H308" s="108"/>
      <c r="I308" s="109"/>
      <c r="J308" s="110"/>
      <c r="K308" s="110" t="str">
        <f>IF(I308="","",J308*I308)</f>
        <v/>
      </c>
      <c r="L308" s="111" t="str">
        <f>IF(A308=1,K308,"")</f>
        <v/>
      </c>
      <c r="M308" s="111" t="str">
        <f>IF(A308=2,K308,"")</f>
        <v/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/>
      <c r="B309" s="104"/>
      <c r="C309" s="105"/>
      <c r="D309" s="105"/>
      <c r="E309" s="105"/>
      <c r="F309" s="113"/>
      <c r="G309" s="107"/>
      <c r="H309" s="108"/>
      <c r="I309" s="109"/>
      <c r="J309" s="110"/>
      <c r="K309" s="110" t="str">
        <f>IF(I309="","",J309*I309)</f>
        <v/>
      </c>
      <c r="L309" s="111" t="str">
        <f>IF(A309=1,K309,"")</f>
        <v/>
      </c>
      <c r="M309" s="111" t="str">
        <f>IF(A309=2,K309,"")</f>
        <v/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/>
      <c r="B310" s="104"/>
      <c r="C310" s="105"/>
      <c r="D310" s="105"/>
      <c r="E310" s="105"/>
      <c r="F310" s="113"/>
      <c r="G310" s="107"/>
      <c r="H310" s="108"/>
      <c r="I310" s="109"/>
      <c r="J310" s="110"/>
      <c r="K310" s="110" t="str">
        <f>IF(I310="","",J310*I310)</f>
        <v/>
      </c>
      <c r="L310" s="111" t="str">
        <f>IF(A310=1,K310,"")</f>
        <v/>
      </c>
      <c r="M310" s="111" t="str">
        <f>IF(A310=2,K310,"")</f>
        <v/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/>
      <c r="B311" s="104"/>
      <c r="C311" s="105"/>
      <c r="D311" s="105"/>
      <c r="E311" s="105"/>
      <c r="F311" s="113"/>
      <c r="G311" s="107"/>
      <c r="H311" s="108"/>
      <c r="I311" s="109"/>
      <c r="J311" s="110"/>
      <c r="K311" s="110" t="str">
        <f>IF(I311="","",J311*I311)</f>
        <v/>
      </c>
      <c r="L311" s="111" t="str">
        <f>IF(A311=1,K311,"")</f>
        <v/>
      </c>
      <c r="M311" s="111" t="str">
        <f>IF(A311=2,K311,"")</f>
        <v/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/>
      <c r="B313" s="104"/>
      <c r="C313" s="105"/>
      <c r="D313" s="105"/>
      <c r="E313" s="105"/>
      <c r="F313" s="106"/>
      <c r="G313" s="107"/>
      <c r="H313" s="108"/>
      <c r="I313" s="109"/>
      <c r="J313" s="110"/>
      <c r="K313" s="110" t="str">
        <f>IF(I313="","",J313*I313)</f>
        <v/>
      </c>
      <c r="L313" s="111" t="str">
        <f>IF(A313=1,K313,"")</f>
        <v/>
      </c>
      <c r="M313" s="111" t="str">
        <f>IF(A313=2,K313,"")</f>
        <v/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/>
      <c r="B314" s="104"/>
      <c r="C314" s="105"/>
      <c r="D314" s="105"/>
      <c r="E314" s="105"/>
      <c r="F314" s="106"/>
      <c r="G314" s="107"/>
      <c r="H314" s="108"/>
      <c r="I314" s="109"/>
      <c r="J314" s="110"/>
      <c r="K314" s="110" t="str">
        <f>IF(I314="","",J314*I314)</f>
        <v/>
      </c>
      <c r="L314" s="111" t="str">
        <f>IF(A314=1,K314,"")</f>
        <v/>
      </c>
      <c r="M314" s="111" t="str">
        <f>IF(A314=2,K314,"")</f>
        <v/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/>
      <c r="D316" s="105"/>
      <c r="E316" s="105"/>
      <c r="F316" s="114"/>
      <c r="G316" s="107"/>
      <c r="H316" s="108"/>
      <c r="I316" s="109"/>
      <c r="J316" s="110"/>
      <c r="K316" s="110" t="str">
        <f>IF(I316="","",J316*I316)</f>
        <v/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/>
      <c r="B317" s="104"/>
      <c r="C317" s="105"/>
      <c r="D317" s="105"/>
      <c r="E317" s="105"/>
      <c r="F317" s="114"/>
      <c r="G317" s="107"/>
      <c r="H317" s="108"/>
      <c r="I317" s="109"/>
      <c r="J317" s="110"/>
      <c r="K317" s="110" t="str">
        <f>IF(I317="","",J317*I317)</f>
        <v/>
      </c>
      <c r="L317" s="111" t="str">
        <f>IF(A317=1,K317,"")</f>
        <v/>
      </c>
      <c r="M317" s="111" t="str">
        <f>IF(A317=2,K317,"")</f>
        <v/>
      </c>
      <c r="N317" s="111" t="str">
        <f>IF(A317=3,K317,"")</f>
        <v/>
      </c>
      <c r="O317" s="111" t="str">
        <f t="shared" ref="O302:O321" si="18"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/>
      <c r="B318" s="104"/>
      <c r="C318" s="105"/>
      <c r="D318" s="105"/>
      <c r="E318" s="105"/>
      <c r="F318" s="113"/>
      <c r="G318" s="107"/>
      <c r="H318" s="108"/>
      <c r="I318" s="109"/>
      <c r="J318" s="110"/>
      <c r="K318" s="110" t="str">
        <f>IF(I318="","",J318*I318)</f>
        <v/>
      </c>
      <c r="L318" s="111" t="str">
        <f>IF(A318=1,K318,"")</f>
        <v/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/>
      <c r="B319" s="104"/>
      <c r="C319" s="105"/>
      <c r="D319" s="105"/>
      <c r="E319" s="105"/>
      <c r="F319" s="114"/>
      <c r="G319" s="107"/>
      <c r="H319" s="108"/>
      <c r="I319" s="109"/>
      <c r="J319" s="110"/>
      <c r="K319" s="110" t="str">
        <f>IF(I319="","",J319*I319)</f>
        <v/>
      </c>
      <c r="L319" s="111" t="str">
        <f>IF(A319=1,K319,"")</f>
        <v/>
      </c>
      <c r="M319" s="111" t="str">
        <f>IF(A319=2,K319,"")</f>
        <v/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/>
      <c r="B321" s="104"/>
      <c r="C321" s="105"/>
      <c r="D321" s="105"/>
      <c r="E321" s="105"/>
      <c r="F321" s="114"/>
      <c r="G321" s="107"/>
      <c r="H321" s="108"/>
      <c r="I321" s="109"/>
      <c r="J321" s="110"/>
      <c r="K321" s="110" t="str">
        <f>IF(I321="","",J321*I321)</f>
        <v/>
      </c>
      <c r="L321" s="111" t="str">
        <f>IF(A321=1,K321,"")</f>
        <v/>
      </c>
      <c r="M321" s="111" t="str">
        <f>IF(A321=2,K321,"")</f>
        <v/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9">SUM(K302:K321)</f>
        <v>136864</v>
      </c>
      <c r="L322" s="119">
        <f>SUM(L302:L321)</f>
        <v>0</v>
      </c>
      <c r="M322" s="119">
        <f>SUM(M302:M321)</f>
        <v>136864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17108</v>
      </c>
      <c r="L323" s="126">
        <f>IF($I$4="","",L322/$I$4)</f>
        <v>0</v>
      </c>
      <c r="M323" s="126">
        <f>IF($I$4="","",M322/$I$4)</f>
        <v>1983.536231884058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45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1210</v>
      </c>
      <c r="C326" s="84"/>
      <c r="D326" s="84"/>
      <c r="E326" s="84"/>
      <c r="F326" s="84"/>
      <c r="G326" s="84"/>
      <c r="H326" s="85"/>
      <c r="I326" s="86"/>
      <c r="J326" s="87"/>
      <c r="K326" s="87" t="s">
        <v>1986</v>
      </c>
      <c r="L326" s="88"/>
      <c r="M326" s="88"/>
      <c r="N326" s="88"/>
      <c r="O326" s="88"/>
      <c r="P326" s="89">
        <v>13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1214</v>
      </c>
      <c r="C328" s="232"/>
      <c r="D328" s="232"/>
      <c r="E328" s="232"/>
      <c r="F328" s="232"/>
      <c r="G328" s="232"/>
      <c r="H328" s="97" t="s">
        <v>1184</v>
      </c>
      <c r="I328" s="98">
        <v>3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2</v>
      </c>
      <c r="B329" s="104"/>
      <c r="C329" s="105" t="s">
        <v>1982</v>
      </c>
      <c r="D329" s="105"/>
      <c r="E329" s="105"/>
      <c r="F329" s="106" t="s">
        <v>1987</v>
      </c>
      <c r="G329" s="107"/>
      <c r="H329" s="108" t="s">
        <v>648</v>
      </c>
      <c r="I329" s="109">
        <v>0.6</v>
      </c>
      <c r="J329" s="110">
        <v>15000</v>
      </c>
      <c r="K329" s="110">
        <f>IF(I329="","",J329*I329)</f>
        <v>9000</v>
      </c>
      <c r="L329" s="111" t="str">
        <f>IF(A329=1,K329,"")</f>
        <v/>
      </c>
      <c r="M329" s="111">
        <f>IF(A329=2,K329,"")</f>
        <v>9000</v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>
        <v>2</v>
      </c>
      <c r="B330" s="104"/>
      <c r="C330" s="105" t="s">
        <v>784</v>
      </c>
      <c r="D330" s="105"/>
      <c r="E330" s="105"/>
      <c r="F330" s="106"/>
      <c r="G330" s="107"/>
      <c r="H330" s="108" t="s">
        <v>750</v>
      </c>
      <c r="I330" s="109">
        <v>0.6</v>
      </c>
      <c r="J330" s="110">
        <v>32000</v>
      </c>
      <c r="K330" s="110">
        <f>IF(I330="","",J330*I330)</f>
        <v>19200</v>
      </c>
      <c r="L330" s="111" t="str">
        <f>IF(A330=1,K330,"")</f>
        <v/>
      </c>
      <c r="M330" s="111">
        <f>IF(A330=2,K330,"")</f>
        <v>19200</v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>
        <v>2</v>
      </c>
      <c r="B331" s="104"/>
      <c r="C331" s="105" t="s">
        <v>785</v>
      </c>
      <c r="D331" s="105"/>
      <c r="E331" s="105"/>
      <c r="F331" s="106"/>
      <c r="G331" s="107"/>
      <c r="H331" s="108" t="s">
        <v>750</v>
      </c>
      <c r="I331" s="109">
        <v>0.7</v>
      </c>
      <c r="J331" s="110">
        <v>28200</v>
      </c>
      <c r="K331" s="110">
        <f>IF(I331="","",J331*I331)</f>
        <v>19740</v>
      </c>
      <c r="L331" s="111" t="str">
        <f>IF(A331=1,K331,"")</f>
        <v/>
      </c>
      <c r="M331" s="111">
        <f>IF(A331=2,K331,"")</f>
        <v>19740</v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/>
      <c r="R331" s="102"/>
    </row>
    <row r="332" spans="1:18" ht="27" customHeight="1">
      <c r="A332" s="103">
        <v>2</v>
      </c>
      <c r="B332" s="104"/>
      <c r="C332" s="105" t="s">
        <v>1984</v>
      </c>
      <c r="D332" s="105"/>
      <c r="E332" s="105"/>
      <c r="F332" s="113"/>
      <c r="G332" s="107"/>
      <c r="H332" s="108" t="s">
        <v>648</v>
      </c>
      <c r="I332" s="109">
        <v>0.6</v>
      </c>
      <c r="J332" s="110">
        <v>6000</v>
      </c>
      <c r="K332" s="110">
        <f>IF(I332="","",J332*I332)</f>
        <v>3600</v>
      </c>
      <c r="L332" s="111" t="str">
        <f>IF(A332=1,K332,"")</f>
        <v/>
      </c>
      <c r="M332" s="111">
        <f>IF(A332=2,K332,"")</f>
        <v>3600</v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/>
      <c r="R332" s="102"/>
    </row>
    <row r="333" spans="1:18" ht="27" customHeight="1">
      <c r="A333" s="103">
        <v>2</v>
      </c>
      <c r="B333" s="104"/>
      <c r="C333" s="105" t="s">
        <v>786</v>
      </c>
      <c r="D333" s="105"/>
      <c r="E333" s="105"/>
      <c r="F333" s="106"/>
      <c r="G333" s="107"/>
      <c r="H333" s="108" t="s">
        <v>793</v>
      </c>
      <c r="I333" s="109">
        <v>16.8</v>
      </c>
      <c r="J333" s="110">
        <v>155</v>
      </c>
      <c r="K333" s="110">
        <f>IF(I333="","",J333*I333)</f>
        <v>2604</v>
      </c>
      <c r="L333" s="111" t="str">
        <f>IF(A333=1,K333,"")</f>
        <v/>
      </c>
      <c r="M333" s="111">
        <f>IF(A333=2,K333,"")</f>
        <v>2604</v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/>
      <c r="B334" s="104"/>
      <c r="C334" s="105" t="s">
        <v>1985</v>
      </c>
      <c r="D334" s="105"/>
      <c r="E334" s="105"/>
      <c r="F334" s="113"/>
      <c r="G334" s="107"/>
      <c r="H334" s="108"/>
      <c r="I334" s="109"/>
      <c r="J334" s="110"/>
      <c r="K334" s="110" t="str">
        <f>IF(I334="","",J334*I334)</f>
        <v/>
      </c>
      <c r="L334" s="111" t="str">
        <f>IF(A334=1,K334,"")</f>
        <v/>
      </c>
      <c r="M334" s="111" t="str">
        <f>IF(A334=2,K334,"")</f>
        <v/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/>
      <c r="B335" s="104"/>
      <c r="C335" s="105"/>
      <c r="D335" s="105"/>
      <c r="E335" s="105"/>
      <c r="F335" s="114"/>
      <c r="G335" s="107"/>
      <c r="H335" s="108"/>
      <c r="I335" s="109"/>
      <c r="J335" s="110"/>
      <c r="K335" s="110" t="str">
        <f>IF(I335="","",J335*I335)</f>
        <v/>
      </c>
      <c r="L335" s="111" t="str">
        <f>IF(A335=1,K335,"")</f>
        <v/>
      </c>
      <c r="M335" s="111" t="str">
        <f>IF(A335=2,K335,"")</f>
        <v/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/>
      <c r="B336" s="104"/>
      <c r="C336" s="105"/>
      <c r="D336" s="105"/>
      <c r="E336" s="105"/>
      <c r="F336" s="113"/>
      <c r="G336" s="107"/>
      <c r="H336" s="108"/>
      <c r="I336" s="109"/>
      <c r="J336" s="110"/>
      <c r="K336" s="110" t="str">
        <f>IF(I336="","",J336*I336)</f>
        <v/>
      </c>
      <c r="L336" s="111" t="str">
        <f>IF(A336=1,K336,"")</f>
        <v/>
      </c>
      <c r="M336" s="111" t="str">
        <f>IF(A336=2,K336,"")</f>
        <v/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/>
      <c r="R336" s="82"/>
    </row>
    <row r="337" spans="1:18" ht="27" customHeight="1">
      <c r="A337" s="103"/>
      <c r="B337" s="104"/>
      <c r="C337" s="105"/>
      <c r="D337" s="105"/>
      <c r="E337" s="105"/>
      <c r="F337" s="113"/>
      <c r="G337" s="107"/>
      <c r="H337" s="108"/>
      <c r="I337" s="109"/>
      <c r="J337" s="110"/>
      <c r="K337" s="110" t="str">
        <f>IF(I337="","",J337*I337)</f>
        <v/>
      </c>
      <c r="L337" s="111" t="str">
        <f>IF(A337=1,K337,"")</f>
        <v/>
      </c>
      <c r="M337" s="111" t="str">
        <f>IF(A337=2,K337,"")</f>
        <v/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/>
      <c r="B338" s="104"/>
      <c r="C338" s="105"/>
      <c r="D338" s="105"/>
      <c r="E338" s="105"/>
      <c r="F338" s="113"/>
      <c r="G338" s="107"/>
      <c r="H338" s="108"/>
      <c r="I338" s="109"/>
      <c r="J338" s="110"/>
      <c r="K338" s="110" t="str">
        <f>IF(I338="","",J338*I338)</f>
        <v/>
      </c>
      <c r="L338" s="111" t="str">
        <f>IF(A338=1,K338,"")</f>
        <v/>
      </c>
      <c r="M338" s="111" t="str">
        <f>IF(A338=2,K338,"")</f>
        <v/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/>
      <c r="B339" s="104"/>
      <c r="C339" s="105"/>
      <c r="D339" s="105"/>
      <c r="E339" s="105"/>
      <c r="F339" s="106"/>
      <c r="G339" s="107"/>
      <c r="H339" s="108"/>
      <c r="I339" s="109"/>
      <c r="J339" s="110"/>
      <c r="K339" s="110" t="str">
        <f>IF(I339="","",J339*I339)</f>
        <v/>
      </c>
      <c r="L339" s="111" t="str">
        <f>IF(A339=1,K339,"")</f>
        <v/>
      </c>
      <c r="M339" s="111" t="str">
        <f>IF(A339=2,K339,"")</f>
        <v/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/>
      <c r="B340" s="104"/>
      <c r="C340" s="105"/>
      <c r="D340" s="105"/>
      <c r="E340" s="105"/>
      <c r="F340" s="106"/>
      <c r="G340" s="107"/>
      <c r="H340" s="108"/>
      <c r="I340" s="109"/>
      <c r="J340" s="110"/>
      <c r="K340" s="110" t="str">
        <f>IF(I340="","",J340*I340)</f>
        <v/>
      </c>
      <c r="L340" s="111" t="str">
        <f>IF(A340=1,K340,"")</f>
        <v/>
      </c>
      <c r="M340" s="111" t="str">
        <f>IF(A340=2,K340,"")</f>
        <v/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/>
      <c r="B341" s="104"/>
      <c r="C341" s="105"/>
      <c r="D341" s="105"/>
      <c r="E341" s="105"/>
      <c r="F341" s="106"/>
      <c r="G341" s="107"/>
      <c r="H341" s="108"/>
      <c r="I341" s="109"/>
      <c r="J341" s="110"/>
      <c r="K341" s="110" t="str">
        <f>IF(I341="","",J341*I341)</f>
        <v/>
      </c>
      <c r="L341" s="111" t="str">
        <f>IF(A341=1,K341,"")</f>
        <v/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/>
      <c r="B342" s="104"/>
      <c r="C342" s="105"/>
      <c r="D342" s="105"/>
      <c r="E342" s="105"/>
      <c r="F342" s="106"/>
      <c r="G342" s="107"/>
      <c r="H342" s="108"/>
      <c r="I342" s="109"/>
      <c r="J342" s="110"/>
      <c r="K342" s="110" t="str">
        <f>IF(I342="","",J342*I342)</f>
        <v/>
      </c>
      <c r="L342" s="111" t="str">
        <f>IF(A342=1,K342,"")</f>
        <v/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/>
      <c r="B343" s="104"/>
      <c r="C343" s="105"/>
      <c r="D343" s="105"/>
      <c r="E343" s="105"/>
      <c r="F343" s="114"/>
      <c r="G343" s="107"/>
      <c r="H343" s="108"/>
      <c r="I343" s="109"/>
      <c r="J343" s="110"/>
      <c r="K343" s="110" t="str">
        <f>IF(I343="","",J343*I343)</f>
        <v/>
      </c>
      <c r="L343" s="111" t="str">
        <f>IF(A343=1,K343,"")</f>
        <v/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/>
      <c r="R343" s="115"/>
    </row>
    <row r="344" spans="1:18" ht="27" customHeight="1">
      <c r="A344" s="103"/>
      <c r="B344" s="104"/>
      <c r="C344" s="105"/>
      <c r="D344" s="105"/>
      <c r="E344" s="105"/>
      <c r="F344" s="114"/>
      <c r="G344" s="107"/>
      <c r="H344" s="108"/>
      <c r="I344" s="109"/>
      <c r="J344" s="110"/>
      <c r="K344" s="110" t="str">
        <f>IF(I344="","",J344*I344)</f>
        <v/>
      </c>
      <c r="L344" s="111" t="str">
        <f>IF(A344=1,K344,"")</f>
        <v/>
      </c>
      <c r="M344" s="111" t="str">
        <f>IF(A344=2,K344,"")</f>
        <v/>
      </c>
      <c r="N344" s="111" t="str">
        <f>IF(A344=3,K344,"")</f>
        <v/>
      </c>
      <c r="O344" s="111" t="str">
        <f t="shared" ref="O329:O348" si="20"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/>
      <c r="B345" s="104"/>
      <c r="C345" s="105"/>
      <c r="D345" s="105"/>
      <c r="E345" s="105"/>
      <c r="F345" s="113"/>
      <c r="G345" s="107"/>
      <c r="H345" s="108"/>
      <c r="I345" s="109"/>
      <c r="J345" s="110"/>
      <c r="K345" s="110" t="str">
        <f>IF(I345="","",J345*I345)</f>
        <v/>
      </c>
      <c r="L345" s="111" t="str">
        <f>IF(A345=1,K345,"")</f>
        <v/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/>
      <c r="B346" s="104"/>
      <c r="C346" s="105"/>
      <c r="D346" s="105"/>
      <c r="E346" s="105"/>
      <c r="F346" s="114"/>
      <c r="G346" s="107"/>
      <c r="H346" s="108"/>
      <c r="I346" s="109"/>
      <c r="J346" s="110"/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/>
      <c r="B347" s="104"/>
      <c r="C347" s="105"/>
      <c r="D347" s="105"/>
      <c r="E347" s="105"/>
      <c r="F347" s="114"/>
      <c r="G347" s="107"/>
      <c r="H347" s="108"/>
      <c r="I347" s="109"/>
      <c r="J347" s="110"/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21">SUM(K329:K348)</f>
        <v>54144</v>
      </c>
      <c r="L349" s="119">
        <f>SUM(L329:L348)</f>
        <v>0</v>
      </c>
      <c r="M349" s="119">
        <f>SUM(M329:M348)</f>
        <v>54144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18048</v>
      </c>
      <c r="L350" s="126">
        <f>IF($I$4="","",L349/$I$4)</f>
        <v>0</v>
      </c>
      <c r="M350" s="126">
        <f>IF($I$4="","",M349/$I$4)</f>
        <v>784.695652173913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45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1228</v>
      </c>
      <c r="C353" s="84"/>
      <c r="D353" s="84"/>
      <c r="E353" s="84"/>
      <c r="F353" s="84"/>
      <c r="G353" s="84"/>
      <c r="H353" s="85"/>
      <c r="I353" s="86"/>
      <c r="J353" s="87"/>
      <c r="K353" s="87" t="s">
        <v>1988</v>
      </c>
      <c r="L353" s="88"/>
      <c r="M353" s="88"/>
      <c r="N353" s="88"/>
      <c r="O353" s="88"/>
      <c r="P353" s="89">
        <v>14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1232</v>
      </c>
      <c r="C355" s="232"/>
      <c r="D355" s="232"/>
      <c r="E355" s="232"/>
      <c r="F355" s="232"/>
      <c r="G355" s="232"/>
      <c r="H355" s="97" t="s">
        <v>1184</v>
      </c>
      <c r="I355" s="98">
        <v>1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2</v>
      </c>
      <c r="B356" s="104"/>
      <c r="C356" s="105" t="s">
        <v>1982</v>
      </c>
      <c r="D356" s="105"/>
      <c r="E356" s="105"/>
      <c r="F356" s="106" t="s">
        <v>1989</v>
      </c>
      <c r="G356" s="107"/>
      <c r="H356" s="108" t="s">
        <v>648</v>
      </c>
      <c r="I356" s="109">
        <v>0.2</v>
      </c>
      <c r="J356" s="110">
        <v>20000</v>
      </c>
      <c r="K356" s="110">
        <f>IF(I356="","",J356*I356)</f>
        <v>4000</v>
      </c>
      <c r="L356" s="111" t="str">
        <f>IF(A356=1,K356,"")</f>
        <v/>
      </c>
      <c r="M356" s="111">
        <f>IF(A356=2,K356,"")</f>
        <v>4000</v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/>
      <c r="R356" s="102"/>
    </row>
    <row r="357" spans="1:18" ht="27" customHeight="1">
      <c r="A357" s="103">
        <v>2</v>
      </c>
      <c r="B357" s="104"/>
      <c r="C357" s="105" t="s">
        <v>784</v>
      </c>
      <c r="D357" s="105"/>
      <c r="E357" s="105"/>
      <c r="F357" s="106"/>
      <c r="G357" s="107"/>
      <c r="H357" s="108" t="s">
        <v>750</v>
      </c>
      <c r="I357" s="109">
        <v>0.2</v>
      </c>
      <c r="J357" s="110">
        <v>32000</v>
      </c>
      <c r="K357" s="110">
        <f>IF(I357="","",J357*I357)</f>
        <v>6400</v>
      </c>
      <c r="L357" s="111" t="str">
        <f>IF(A357=1,K357,"")</f>
        <v/>
      </c>
      <c r="M357" s="111">
        <f>IF(A357=2,K357,"")</f>
        <v>6400</v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/>
      <c r="R357" s="102"/>
    </row>
    <row r="358" spans="1:18" ht="27" customHeight="1">
      <c r="A358" s="103">
        <v>2</v>
      </c>
      <c r="B358" s="104"/>
      <c r="C358" s="105" t="s">
        <v>785</v>
      </c>
      <c r="D358" s="105"/>
      <c r="E358" s="105"/>
      <c r="F358" s="106"/>
      <c r="G358" s="107"/>
      <c r="H358" s="108" t="s">
        <v>750</v>
      </c>
      <c r="I358" s="109">
        <v>0.2</v>
      </c>
      <c r="J358" s="110">
        <v>28200</v>
      </c>
      <c r="K358" s="110">
        <f>IF(I358="","",J358*I358)</f>
        <v>5640</v>
      </c>
      <c r="L358" s="111" t="str">
        <f>IF(A358=1,K358,"")</f>
        <v/>
      </c>
      <c r="M358" s="111">
        <f>IF(A358=2,K358,"")</f>
        <v>5640</v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/>
      <c r="R358" s="102"/>
    </row>
    <row r="359" spans="1:18" ht="27" customHeight="1">
      <c r="A359" s="103">
        <v>2</v>
      </c>
      <c r="B359" s="104"/>
      <c r="C359" s="105" t="s">
        <v>1984</v>
      </c>
      <c r="D359" s="105"/>
      <c r="E359" s="105"/>
      <c r="F359" s="113"/>
      <c r="G359" s="107"/>
      <c r="H359" s="108" t="s">
        <v>648</v>
      </c>
      <c r="I359" s="109">
        <v>0.2</v>
      </c>
      <c r="J359" s="110">
        <v>6000</v>
      </c>
      <c r="K359" s="110">
        <f>IF(I359="","",J359*I359)</f>
        <v>1200</v>
      </c>
      <c r="L359" s="111" t="str">
        <f>IF(A359=1,K359,"")</f>
        <v/>
      </c>
      <c r="M359" s="111">
        <f>IF(A359=2,K359,"")</f>
        <v>1200</v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>
        <v>2</v>
      </c>
      <c r="B360" s="104"/>
      <c r="C360" s="105" t="s">
        <v>786</v>
      </c>
      <c r="D360" s="105"/>
      <c r="E360" s="105"/>
      <c r="F360" s="106"/>
      <c r="G360" s="107"/>
      <c r="H360" s="108" t="s">
        <v>793</v>
      </c>
      <c r="I360" s="109">
        <v>50</v>
      </c>
      <c r="J360" s="110">
        <v>155</v>
      </c>
      <c r="K360" s="110">
        <f>IF(I360="","",J360*I360)</f>
        <v>7750</v>
      </c>
      <c r="L360" s="111" t="str">
        <f>IF(A360=1,K360,"")</f>
        <v/>
      </c>
      <c r="M360" s="111">
        <f>IF(A360=2,K360,"")</f>
        <v>7750</v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/>
      <c r="R360" s="102"/>
    </row>
    <row r="361" spans="1:18" ht="27" customHeight="1">
      <c r="A361" s="103"/>
      <c r="B361" s="104"/>
      <c r="C361" s="105" t="s">
        <v>1985</v>
      </c>
      <c r="D361" s="105"/>
      <c r="E361" s="105"/>
      <c r="F361" s="113"/>
      <c r="G361" s="107"/>
      <c r="H361" s="108"/>
      <c r="I361" s="109"/>
      <c r="J361" s="110"/>
      <c r="K361" s="110" t="str">
        <f>IF(I361="","",J361*I361)</f>
        <v/>
      </c>
      <c r="L361" s="111" t="str">
        <f>IF(A361=1,K361,"")</f>
        <v/>
      </c>
      <c r="M361" s="111" t="str">
        <f>IF(A361=2,K361,"")</f>
        <v/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/>
      <c r="B362" s="104"/>
      <c r="C362" s="105"/>
      <c r="D362" s="105"/>
      <c r="E362" s="105"/>
      <c r="F362" s="114"/>
      <c r="G362" s="107"/>
      <c r="H362" s="108"/>
      <c r="I362" s="109"/>
      <c r="J362" s="110"/>
      <c r="K362" s="110" t="str">
        <f>IF(I362="","",J362*I362)</f>
        <v/>
      </c>
      <c r="L362" s="111" t="str">
        <f>IF(A362=1,K362,"")</f>
        <v/>
      </c>
      <c r="M362" s="111" t="str">
        <f>IF(A362=2,K362,"")</f>
        <v/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/>
      <c r="B363" s="104"/>
      <c r="C363" s="105"/>
      <c r="D363" s="105"/>
      <c r="E363" s="105"/>
      <c r="F363" s="113"/>
      <c r="G363" s="107"/>
      <c r="H363" s="108"/>
      <c r="I363" s="109"/>
      <c r="J363" s="110"/>
      <c r="K363" s="110" t="str">
        <f>IF(I363="","",J363*I363)</f>
        <v/>
      </c>
      <c r="L363" s="111" t="str">
        <f>IF(A363=1,K363,"")</f>
        <v/>
      </c>
      <c r="M363" s="111" t="str">
        <f>IF(A363=2,K363,"")</f>
        <v/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/>
      <c r="B364" s="104"/>
      <c r="C364" s="105"/>
      <c r="D364" s="105"/>
      <c r="E364" s="105"/>
      <c r="F364" s="113"/>
      <c r="G364" s="107"/>
      <c r="H364" s="108"/>
      <c r="I364" s="109"/>
      <c r="J364" s="110"/>
      <c r="K364" s="110" t="str">
        <f>IF(I364="","",J364*I364)</f>
        <v/>
      </c>
      <c r="L364" s="111" t="str">
        <f>IF(A364=1,K364,"")</f>
        <v/>
      </c>
      <c r="M364" s="111" t="str">
        <f>IF(A364=2,K364,"")</f>
        <v/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/>
      <c r="B365" s="104"/>
      <c r="C365" s="105"/>
      <c r="D365" s="105"/>
      <c r="E365" s="105"/>
      <c r="F365" s="113"/>
      <c r="G365" s="107"/>
      <c r="H365" s="108"/>
      <c r="I365" s="109"/>
      <c r="J365" s="110"/>
      <c r="K365" s="110" t="str">
        <f>IF(I365="","",J365*I365)</f>
        <v/>
      </c>
      <c r="L365" s="111" t="str">
        <f>IF(A365=1,K365,"")</f>
        <v/>
      </c>
      <c r="M365" s="111" t="str">
        <f>IF(A365=2,K365,"")</f>
        <v/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/>
      <c r="B366" s="104"/>
      <c r="C366" s="105"/>
      <c r="D366" s="105"/>
      <c r="E366" s="105"/>
      <c r="F366" s="106"/>
      <c r="G366" s="107"/>
      <c r="H366" s="108"/>
      <c r="I366" s="109"/>
      <c r="J366" s="110"/>
      <c r="K366" s="110" t="str">
        <f>IF(I366="","",J366*I366)</f>
        <v/>
      </c>
      <c r="L366" s="111" t="str">
        <f>IF(A366=1,K366,"")</f>
        <v/>
      </c>
      <c r="M366" s="111" t="str">
        <f>IF(A366=2,K366,"")</f>
        <v/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/>
      <c r="B367" s="104"/>
      <c r="C367" s="105"/>
      <c r="D367" s="105"/>
      <c r="E367" s="105"/>
      <c r="F367" s="106"/>
      <c r="G367" s="107"/>
      <c r="H367" s="108"/>
      <c r="I367" s="109"/>
      <c r="J367" s="110"/>
      <c r="K367" s="110" t="str">
        <f>IF(I367="","",J367*I367)</f>
        <v/>
      </c>
      <c r="L367" s="111" t="str">
        <f>IF(A367=1,K367,"")</f>
        <v/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/>
      <c r="R367" s="115"/>
    </row>
    <row r="368" spans="1:18" ht="27" customHeight="1">
      <c r="A368" s="103"/>
      <c r="B368" s="104"/>
      <c r="C368" s="105"/>
      <c r="D368" s="105"/>
      <c r="E368" s="105"/>
      <c r="F368" s="106"/>
      <c r="G368" s="107"/>
      <c r="H368" s="108"/>
      <c r="I368" s="109"/>
      <c r="J368" s="110"/>
      <c r="K368" s="110" t="str">
        <f>IF(I368="","",J368*I368)</f>
        <v/>
      </c>
      <c r="L368" s="111" t="str">
        <f>IF(A368=1,K368,"")</f>
        <v/>
      </c>
      <c r="M368" s="111" t="str">
        <f>IF(A368=2,K368,"")</f>
        <v/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/>
      <c r="B369" s="104"/>
      <c r="C369" s="105"/>
      <c r="D369" s="105"/>
      <c r="E369" s="105"/>
      <c r="F369" s="106"/>
      <c r="G369" s="107"/>
      <c r="H369" s="108"/>
      <c r="I369" s="109"/>
      <c r="J369" s="110"/>
      <c r="K369" s="110" t="str">
        <f>IF(I369="","",J369*I369)</f>
        <v/>
      </c>
      <c r="L369" s="111" t="str">
        <f>IF(A369=1,K369,"")</f>
        <v/>
      </c>
      <c r="M369" s="111" t="str">
        <f>IF(A369=2,K369,"")</f>
        <v/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/>
      <c r="B370" s="104"/>
      <c r="C370" s="105"/>
      <c r="D370" s="105"/>
      <c r="E370" s="105"/>
      <c r="F370" s="114"/>
      <c r="G370" s="107"/>
      <c r="H370" s="108"/>
      <c r="I370" s="109"/>
      <c r="J370" s="110"/>
      <c r="K370" s="110" t="str">
        <f>IF(I370="","",J370*I370)</f>
        <v/>
      </c>
      <c r="L370" s="111" t="str">
        <f>IF(A370=1,K370,"")</f>
        <v/>
      </c>
      <c r="M370" s="111" t="str">
        <f>IF(A370=2,K370,"")</f>
        <v/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/>
      <c r="R370" s="115"/>
    </row>
    <row r="371" spans="1:18" ht="27" customHeight="1">
      <c r="A371" s="103"/>
      <c r="B371" s="104"/>
      <c r="C371" s="105"/>
      <c r="D371" s="105"/>
      <c r="E371" s="105"/>
      <c r="F371" s="114"/>
      <c r="G371" s="107"/>
      <c r="H371" s="108"/>
      <c r="I371" s="109"/>
      <c r="J371" s="110"/>
      <c r="K371" s="110" t="str">
        <f>IF(I371="","",J371*I371)</f>
        <v/>
      </c>
      <c r="L371" s="111" t="str">
        <f>IF(A371=1,K371,"")</f>
        <v/>
      </c>
      <c r="M371" s="111" t="str">
        <f>IF(A371=2,K371,"")</f>
        <v/>
      </c>
      <c r="N371" s="111" t="str">
        <f>IF(A371=3,K371,"")</f>
        <v/>
      </c>
      <c r="O371" s="111" t="str">
        <f t="shared" ref="O356:O375" si="22">IF(A371=4,K371,"")</f>
        <v/>
      </c>
      <c r="P371" s="111" t="str">
        <f>IF(A371=5,K371,"")</f>
        <v/>
      </c>
      <c r="Q371" s="112"/>
      <c r="R371" s="115"/>
    </row>
    <row r="372" spans="1:18" ht="27" customHeight="1">
      <c r="A372" s="103"/>
      <c r="B372" s="104"/>
      <c r="C372" s="105"/>
      <c r="D372" s="105"/>
      <c r="E372" s="105"/>
      <c r="F372" s="113"/>
      <c r="G372" s="107"/>
      <c r="H372" s="108"/>
      <c r="I372" s="109"/>
      <c r="J372" s="110"/>
      <c r="K372" s="110" t="str">
        <f>IF(I372="","",J372*I372)</f>
        <v/>
      </c>
      <c r="L372" s="111" t="str">
        <f>IF(A372=1,K372,"")</f>
        <v/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/>
      <c r="B373" s="104"/>
      <c r="C373" s="105"/>
      <c r="D373" s="105"/>
      <c r="E373" s="105"/>
      <c r="F373" s="114"/>
      <c r="G373" s="107"/>
      <c r="H373" s="108"/>
      <c r="I373" s="109"/>
      <c r="J373" s="110"/>
      <c r="K373" s="110" t="str">
        <f>IF(I373="","",J373*I373)</f>
        <v/>
      </c>
      <c r="L373" s="111" t="str">
        <f>IF(A373=1,K373,"")</f>
        <v/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/>
      <c r="B374" s="104"/>
      <c r="C374" s="105"/>
      <c r="D374" s="105"/>
      <c r="E374" s="105"/>
      <c r="F374" s="114"/>
      <c r="G374" s="107"/>
      <c r="H374" s="108"/>
      <c r="I374" s="109"/>
      <c r="J374" s="110"/>
      <c r="K374" s="110" t="str">
        <f>IF(I374="","",J374*I374)</f>
        <v/>
      </c>
      <c r="L374" s="111" t="str">
        <f>IF(A374=1,K374,"")</f>
        <v/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/>
      <c r="B375" s="104"/>
      <c r="C375" s="105"/>
      <c r="D375" s="105"/>
      <c r="E375" s="105"/>
      <c r="F375" s="114"/>
      <c r="G375" s="107"/>
      <c r="H375" s="108"/>
      <c r="I375" s="109"/>
      <c r="J375" s="110"/>
      <c r="K375" s="110" t="str">
        <f>IF(I375="","",J375*I375)</f>
        <v/>
      </c>
      <c r="L375" s="111" t="str">
        <f>IF(A375=1,K375,"")</f>
        <v/>
      </c>
      <c r="M375" s="111" t="str">
        <f>IF(A375=2,K375,"")</f>
        <v/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23">SUM(K356:K375)</f>
        <v>24990</v>
      </c>
      <c r="L376" s="119">
        <f>SUM(L356:L375)</f>
        <v>0</v>
      </c>
      <c r="M376" s="119">
        <f>SUM(M356:M375)</f>
        <v>24990</v>
      </c>
      <c r="N376" s="119">
        <f>SUM(N356:N375)</f>
        <v>0</v>
      </c>
      <c r="O376" s="119">
        <f>SUM(O356:O375)</f>
        <v>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24990</v>
      </c>
      <c r="L377" s="126">
        <f>IF($I$4="","",L376/$I$4)</f>
        <v>0</v>
      </c>
      <c r="M377" s="126">
        <f>IF($I$4="","",M376/$I$4)</f>
        <v>362.17391304347825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45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1271</v>
      </c>
      <c r="C380" s="84"/>
      <c r="D380" s="84"/>
      <c r="E380" s="84"/>
      <c r="F380" s="84"/>
      <c r="G380" s="84"/>
      <c r="H380" s="85"/>
      <c r="I380" s="86"/>
      <c r="J380" s="87"/>
      <c r="K380" s="87" t="s">
        <v>1990</v>
      </c>
      <c r="L380" s="88"/>
      <c r="M380" s="88"/>
      <c r="N380" s="88"/>
      <c r="O380" s="88"/>
      <c r="P380" s="89">
        <v>15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1258</v>
      </c>
      <c r="C382" s="232"/>
      <c r="D382" s="232"/>
      <c r="E382" s="232"/>
      <c r="F382" s="232"/>
      <c r="G382" s="232"/>
      <c r="H382" s="97" t="s">
        <v>110</v>
      </c>
      <c r="I382" s="98">
        <v>74.7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2</v>
      </c>
      <c r="B383" s="104"/>
      <c r="C383" s="105" t="s">
        <v>1991</v>
      </c>
      <c r="D383" s="105"/>
      <c r="E383" s="105"/>
      <c r="F383" s="106"/>
      <c r="G383" s="107">
        <v>9.8000000000000007</v>
      </c>
      <c r="H383" s="108" t="s">
        <v>791</v>
      </c>
      <c r="I383" s="109">
        <v>1.7</v>
      </c>
      <c r="J383" s="110">
        <v>16500</v>
      </c>
      <c r="K383" s="110">
        <f>IF(I383="","",J383*I383)</f>
        <v>28050</v>
      </c>
      <c r="L383" s="111" t="str">
        <f>IF(A383=1,K383,"")</f>
        <v/>
      </c>
      <c r="M383" s="111">
        <f>IF(A383=2,K383,"")</f>
        <v>28050</v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>
        <v>2</v>
      </c>
      <c r="B384" s="104"/>
      <c r="C384" s="105" t="s">
        <v>789</v>
      </c>
      <c r="D384" s="105"/>
      <c r="E384" s="105"/>
      <c r="F384" s="106"/>
      <c r="G384" s="107">
        <v>3.8</v>
      </c>
      <c r="H384" s="108" t="s">
        <v>791</v>
      </c>
      <c r="I384" s="109">
        <v>1.7</v>
      </c>
      <c r="J384" s="110">
        <v>5000</v>
      </c>
      <c r="K384" s="110">
        <f>IF(I384="","",J384*I384)</f>
        <v>8500</v>
      </c>
      <c r="L384" s="111" t="str">
        <f>IF(A384=1,K384,"")</f>
        <v/>
      </c>
      <c r="M384" s="111">
        <f>IF(A384=2,K384,"")</f>
        <v>8500</v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/>
      <c r="R384" s="102"/>
    </row>
    <row r="385" spans="1:18" ht="27" customHeight="1">
      <c r="A385" s="103">
        <v>2</v>
      </c>
      <c r="B385" s="104"/>
      <c r="C385" s="105" t="s">
        <v>1992</v>
      </c>
      <c r="D385" s="105"/>
      <c r="E385" s="105"/>
      <c r="F385" s="106"/>
      <c r="G385" s="107"/>
      <c r="H385" s="108" t="s">
        <v>648</v>
      </c>
      <c r="I385" s="109">
        <v>1.7</v>
      </c>
      <c r="J385" s="110">
        <v>5000</v>
      </c>
      <c r="K385" s="110">
        <f>IF(I385="","",J385*I385)</f>
        <v>8500</v>
      </c>
      <c r="L385" s="111" t="str">
        <f>IF(A385=1,K385,"")</f>
        <v/>
      </c>
      <c r="M385" s="111">
        <f>IF(A385=2,K385,"")</f>
        <v>8500</v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/>
      <c r="R385" s="102"/>
    </row>
    <row r="386" spans="1:18" ht="27" customHeight="1">
      <c r="A386" s="103">
        <v>2</v>
      </c>
      <c r="B386" s="104"/>
      <c r="C386" s="105" t="s">
        <v>1993</v>
      </c>
      <c r="D386" s="105"/>
      <c r="E386" s="105"/>
      <c r="F386" s="113"/>
      <c r="G386" s="107"/>
      <c r="H386" s="108" t="s">
        <v>110</v>
      </c>
      <c r="I386" s="109">
        <v>74.7</v>
      </c>
      <c r="J386" s="110">
        <v>200</v>
      </c>
      <c r="K386" s="110">
        <f>IF(I386="","",J386*I386)</f>
        <v>14940</v>
      </c>
      <c r="L386" s="111" t="str">
        <f>IF(A386=1,K386,"")</f>
        <v/>
      </c>
      <c r="M386" s="111">
        <f>IF(A386=2,K386,"")</f>
        <v>14940</v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>
        <v>2</v>
      </c>
      <c r="B387" s="104"/>
      <c r="C387" s="105" t="s">
        <v>784</v>
      </c>
      <c r="D387" s="105"/>
      <c r="E387" s="105"/>
      <c r="F387" s="106"/>
      <c r="G387" s="107"/>
      <c r="H387" s="108" t="s">
        <v>750</v>
      </c>
      <c r="I387" s="109">
        <v>1.7</v>
      </c>
      <c r="J387" s="110">
        <v>32000</v>
      </c>
      <c r="K387" s="110">
        <f>IF(I387="","",J387*I387)</f>
        <v>54400</v>
      </c>
      <c r="L387" s="111" t="str">
        <f>IF(A387=1,K387,"")</f>
        <v/>
      </c>
      <c r="M387" s="111">
        <f>IF(A387=2,K387,"")</f>
        <v>54400</v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>
        <v>2</v>
      </c>
      <c r="B388" s="104"/>
      <c r="C388" s="105" t="s">
        <v>790</v>
      </c>
      <c r="D388" s="105"/>
      <c r="E388" s="105"/>
      <c r="F388" s="113"/>
      <c r="G388" s="107"/>
      <c r="H388" s="108" t="s">
        <v>750</v>
      </c>
      <c r="I388" s="109">
        <v>1.7</v>
      </c>
      <c r="J388" s="110">
        <v>30600</v>
      </c>
      <c r="K388" s="110">
        <f>IF(I388="","",J388*I388)</f>
        <v>52020</v>
      </c>
      <c r="L388" s="111" t="str">
        <f>IF(A388=1,K388,"")</f>
        <v/>
      </c>
      <c r="M388" s="111">
        <f>IF(A388=2,K388,"")</f>
        <v>52020</v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>
        <v>2</v>
      </c>
      <c r="B389" s="104"/>
      <c r="C389" s="105" t="s">
        <v>785</v>
      </c>
      <c r="D389" s="105"/>
      <c r="E389" s="105"/>
      <c r="F389" s="114"/>
      <c r="G389" s="107"/>
      <c r="H389" s="108" t="s">
        <v>750</v>
      </c>
      <c r="I389" s="109">
        <v>5.0999999999999996</v>
      </c>
      <c r="J389" s="110">
        <v>28200</v>
      </c>
      <c r="K389" s="110">
        <f>IF(I389="","",J389*I389)</f>
        <v>143820</v>
      </c>
      <c r="L389" s="111" t="str">
        <f>IF(A389=1,K389,"")</f>
        <v/>
      </c>
      <c r="M389" s="111">
        <f>IF(A389=2,K389,"")</f>
        <v>143820</v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>
        <v>2</v>
      </c>
      <c r="B390" s="104"/>
      <c r="C390" s="105" t="s">
        <v>786</v>
      </c>
      <c r="D390" s="105"/>
      <c r="E390" s="105"/>
      <c r="F390" s="113"/>
      <c r="G390" s="107"/>
      <c r="H390" s="108" t="s">
        <v>793</v>
      </c>
      <c r="I390" s="109">
        <v>92.48</v>
      </c>
      <c r="J390" s="110">
        <v>155</v>
      </c>
      <c r="K390" s="110">
        <f>IF(I390="","",J390*I390)</f>
        <v>14334.400000000001</v>
      </c>
      <c r="L390" s="111" t="str">
        <f>IF(A390=1,K390,"")</f>
        <v/>
      </c>
      <c r="M390" s="111">
        <f>IF(A390=2,K390,"")</f>
        <v>14334.400000000001</v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/>
      <c r="B391" s="104"/>
      <c r="C391" s="105"/>
      <c r="D391" s="105"/>
      <c r="E391" s="105"/>
      <c r="F391" s="113"/>
      <c r="G391" s="107"/>
      <c r="H391" s="108"/>
      <c r="I391" s="109"/>
      <c r="J391" s="110"/>
      <c r="K391" s="110" t="str">
        <f>IF(I391="","",J391*I391)</f>
        <v/>
      </c>
      <c r="L391" s="111" t="str">
        <f>IF(A391=1,K391,"")</f>
        <v/>
      </c>
      <c r="M391" s="111" t="str">
        <f>IF(A391=2,K391,"")</f>
        <v/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/>
      <c r="B392" s="104"/>
      <c r="C392" s="105"/>
      <c r="D392" s="105"/>
      <c r="E392" s="105"/>
      <c r="F392" s="113"/>
      <c r="G392" s="107"/>
      <c r="H392" s="108"/>
      <c r="I392" s="109"/>
      <c r="J392" s="110"/>
      <c r="K392" s="110" t="str">
        <f>IF(I392="","",J392*I392)</f>
        <v/>
      </c>
      <c r="L392" s="111" t="str">
        <f>IF(A392=1,K392,"")</f>
        <v/>
      </c>
      <c r="M392" s="111" t="str">
        <f>IF(A392=2,K392,"")</f>
        <v/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/>
      <c r="B393" s="104"/>
      <c r="C393" s="105"/>
      <c r="D393" s="105"/>
      <c r="E393" s="105"/>
      <c r="F393" s="106"/>
      <c r="G393" s="107"/>
      <c r="H393" s="108"/>
      <c r="I393" s="109"/>
      <c r="J393" s="110"/>
      <c r="K393" s="110" t="str">
        <f>IF(I393="","",J393*I393)</f>
        <v/>
      </c>
      <c r="L393" s="111" t="str">
        <f>IF(A393=1,K393,"")</f>
        <v/>
      </c>
      <c r="M393" s="111" t="str">
        <f>IF(A393=2,K393,"")</f>
        <v/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/>
      <c r="B394" s="104"/>
      <c r="C394" s="105"/>
      <c r="D394" s="105"/>
      <c r="E394" s="105"/>
      <c r="F394" s="106"/>
      <c r="G394" s="107"/>
      <c r="H394" s="108"/>
      <c r="I394" s="109"/>
      <c r="J394" s="110"/>
      <c r="K394" s="110" t="str">
        <f>IF(I394="","",J394*I394)</f>
        <v/>
      </c>
      <c r="L394" s="111" t="str">
        <f>IF(A394=1,K394,"")</f>
        <v/>
      </c>
      <c r="M394" s="111" t="str">
        <f>IF(A394=2,K394,"")</f>
        <v/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/>
      <c r="B395" s="104"/>
      <c r="C395" s="105"/>
      <c r="D395" s="105"/>
      <c r="E395" s="105"/>
      <c r="F395" s="106"/>
      <c r="G395" s="107"/>
      <c r="H395" s="108"/>
      <c r="I395" s="109"/>
      <c r="J395" s="110"/>
      <c r="K395" s="110" t="str">
        <f>IF(I395="","",J395*I395)</f>
        <v/>
      </c>
      <c r="L395" s="111" t="str">
        <f>IF(A395=1,K395,"")</f>
        <v/>
      </c>
      <c r="M395" s="111" t="str">
        <f>IF(A395=2,K395,"")</f>
        <v/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/>
      <c r="B396" s="104"/>
      <c r="C396" s="105"/>
      <c r="D396" s="105"/>
      <c r="E396" s="105"/>
      <c r="F396" s="106"/>
      <c r="G396" s="107"/>
      <c r="H396" s="108"/>
      <c r="I396" s="109"/>
      <c r="J396" s="110"/>
      <c r="K396" s="110" t="str">
        <f>IF(I396="","",J396*I396)</f>
        <v/>
      </c>
      <c r="L396" s="111" t="str">
        <f>IF(A396=1,K396,"")</f>
        <v/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/>
      <c r="B397" s="104"/>
      <c r="C397" s="105"/>
      <c r="D397" s="105"/>
      <c r="E397" s="105"/>
      <c r="F397" s="114"/>
      <c r="G397" s="107"/>
      <c r="H397" s="108"/>
      <c r="I397" s="109"/>
      <c r="J397" s="110"/>
      <c r="K397" s="110" t="str">
        <f>IF(I397="","",J397*I397)</f>
        <v/>
      </c>
      <c r="L397" s="111" t="str">
        <f>IF(A397=1,K397,"")</f>
        <v/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/>
      <c r="B398" s="104"/>
      <c r="C398" s="105"/>
      <c r="D398" s="105"/>
      <c r="E398" s="105"/>
      <c r="F398" s="114"/>
      <c r="G398" s="107"/>
      <c r="H398" s="108"/>
      <c r="I398" s="109"/>
      <c r="J398" s="110"/>
      <c r="K398" s="110" t="str">
        <f>IF(I398="","",J398*I398)</f>
        <v/>
      </c>
      <c r="L398" s="111" t="str">
        <f>IF(A398=1,K398,"")</f>
        <v/>
      </c>
      <c r="M398" s="111" t="str">
        <f>IF(A398=2,K398,"")</f>
        <v/>
      </c>
      <c r="N398" s="111" t="str">
        <f>IF(A398=3,K398,"")</f>
        <v/>
      </c>
      <c r="O398" s="111" t="str">
        <f t="shared" ref="O383:O402" si="24"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/>
      <c r="B399" s="104"/>
      <c r="C399" s="105"/>
      <c r="D399" s="105"/>
      <c r="E399" s="105"/>
      <c r="F399" s="113"/>
      <c r="G399" s="107"/>
      <c r="H399" s="108"/>
      <c r="I399" s="109"/>
      <c r="J399" s="110"/>
      <c r="K399" s="110" t="str">
        <f>IF(I399="","",J399*I399)</f>
        <v/>
      </c>
      <c r="L399" s="111" t="str">
        <f>IF(A399=1,K399,"")</f>
        <v/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/>
      <c r="B400" s="104"/>
      <c r="C400" s="105"/>
      <c r="D400" s="105"/>
      <c r="E400" s="105"/>
      <c r="F400" s="114"/>
      <c r="G400" s="107"/>
      <c r="H400" s="108"/>
      <c r="I400" s="109"/>
      <c r="J400" s="110"/>
      <c r="K400" s="110" t="str">
        <f>IF(I400="","",J400*I400)</f>
        <v/>
      </c>
      <c r="L400" s="111" t="str">
        <f>IF(A400=1,K400,"")</f>
        <v/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25">SUM(K383:K402)</f>
        <v>324564.40000000002</v>
      </c>
      <c r="L403" s="119">
        <f>SUM(L383:L402)</f>
        <v>0</v>
      </c>
      <c r="M403" s="119">
        <f>SUM(M383:M402)</f>
        <v>324564.40000000002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4344.9049531459168</v>
      </c>
      <c r="L404" s="126">
        <f>IF($I$4="","",L403/$I$4)</f>
        <v>0</v>
      </c>
      <c r="M404" s="126">
        <f>IF($I$4="","",M403/$I$4)</f>
        <v>4703.8318840579714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45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1284</v>
      </c>
      <c r="C407" s="84"/>
      <c r="D407" s="84"/>
      <c r="E407" s="84"/>
      <c r="F407" s="84"/>
      <c r="G407" s="84"/>
      <c r="H407" s="85"/>
      <c r="I407" s="86"/>
      <c r="J407" s="87"/>
      <c r="K407" s="87" t="s">
        <v>1994</v>
      </c>
      <c r="L407" s="88"/>
      <c r="M407" s="88"/>
      <c r="N407" s="88"/>
      <c r="O407" s="88"/>
      <c r="P407" s="89">
        <v>16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1287</v>
      </c>
      <c r="C409" s="232"/>
      <c r="D409" s="232"/>
      <c r="E409" s="232"/>
      <c r="F409" s="232"/>
      <c r="G409" s="232"/>
      <c r="H409" s="97" t="s">
        <v>110</v>
      </c>
      <c r="I409" s="98">
        <v>206.6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2</v>
      </c>
      <c r="B410" s="104"/>
      <c r="C410" s="105" t="s">
        <v>1424</v>
      </c>
      <c r="D410" s="105"/>
      <c r="E410" s="105"/>
      <c r="F410" s="106" t="s">
        <v>1995</v>
      </c>
      <c r="G410" s="107"/>
      <c r="H410" s="108" t="s">
        <v>648</v>
      </c>
      <c r="I410" s="109">
        <v>5.165</v>
      </c>
      <c r="J410" s="110">
        <v>16500</v>
      </c>
      <c r="K410" s="110">
        <f>IF(I410="","",J410*I410)</f>
        <v>85222.5</v>
      </c>
      <c r="L410" s="111" t="str">
        <f>IF(A410=1,K410,"")</f>
        <v/>
      </c>
      <c r="M410" s="111">
        <f>IF(A410=2,K410,"")</f>
        <v>85222.5</v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>
        <v>2</v>
      </c>
      <c r="B411" s="104"/>
      <c r="C411" s="105" t="s">
        <v>1996</v>
      </c>
      <c r="D411" s="105"/>
      <c r="E411" s="105"/>
      <c r="F411" s="106"/>
      <c r="G411" s="107"/>
      <c r="H411" s="108" t="s">
        <v>648</v>
      </c>
      <c r="I411" s="109">
        <v>5.165</v>
      </c>
      <c r="J411" s="110">
        <v>5000</v>
      </c>
      <c r="K411" s="110">
        <f>IF(I411="","",J411*I411)</f>
        <v>25825</v>
      </c>
      <c r="L411" s="111" t="str">
        <f>IF(A411=1,K411,"")</f>
        <v/>
      </c>
      <c r="M411" s="111">
        <f>IF(A411=2,K411,"")</f>
        <v>25825</v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>
        <v>2</v>
      </c>
      <c r="B412" s="104"/>
      <c r="C412" s="105" t="s">
        <v>1992</v>
      </c>
      <c r="D412" s="105"/>
      <c r="E412" s="105"/>
      <c r="F412" s="106"/>
      <c r="G412" s="107"/>
      <c r="H412" s="108" t="s">
        <v>648</v>
      </c>
      <c r="I412" s="109">
        <v>5.165</v>
      </c>
      <c r="J412" s="110">
        <v>5000</v>
      </c>
      <c r="K412" s="110">
        <f>IF(I412="","",J412*I412)</f>
        <v>25825</v>
      </c>
      <c r="L412" s="111" t="str">
        <f>IF(A412=1,K412,"")</f>
        <v/>
      </c>
      <c r="M412" s="111">
        <f>IF(A412=2,K412,"")</f>
        <v>25825</v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/>
      <c r="R412" s="102"/>
    </row>
    <row r="413" spans="1:18" ht="27" customHeight="1">
      <c r="A413" s="103">
        <v>2</v>
      </c>
      <c r="B413" s="104"/>
      <c r="C413" s="105" t="s">
        <v>1993</v>
      </c>
      <c r="D413" s="105"/>
      <c r="E413" s="105"/>
      <c r="F413" s="113"/>
      <c r="G413" s="107"/>
      <c r="H413" s="108" t="s">
        <v>110</v>
      </c>
      <c r="I413" s="109">
        <v>206.6</v>
      </c>
      <c r="J413" s="110">
        <v>200</v>
      </c>
      <c r="K413" s="110">
        <f>IF(I413="","",J413*I413)</f>
        <v>41320</v>
      </c>
      <c r="L413" s="111" t="str">
        <f>IF(A413=1,K413,"")</f>
        <v/>
      </c>
      <c r="M413" s="111">
        <f>IF(A413=2,K413,"")</f>
        <v>41320</v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>
        <v>2</v>
      </c>
      <c r="B414" s="104"/>
      <c r="C414" s="105" t="s">
        <v>784</v>
      </c>
      <c r="D414" s="105"/>
      <c r="E414" s="105"/>
      <c r="F414" s="106"/>
      <c r="G414" s="107"/>
      <c r="H414" s="108" t="s">
        <v>750</v>
      </c>
      <c r="I414" s="109">
        <v>5.165</v>
      </c>
      <c r="J414" s="110">
        <v>29640</v>
      </c>
      <c r="K414" s="110">
        <f>IF(I414="","",J414*I414)</f>
        <v>153090.6</v>
      </c>
      <c r="L414" s="111" t="str">
        <f>IF(A414=1,K414,"")</f>
        <v/>
      </c>
      <c r="M414" s="111">
        <f>IF(A414=2,K414,"")</f>
        <v>153090.6</v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>
        <v>2</v>
      </c>
      <c r="B415" s="104"/>
      <c r="C415" s="105" t="s">
        <v>790</v>
      </c>
      <c r="D415" s="105"/>
      <c r="E415" s="105"/>
      <c r="F415" s="113"/>
      <c r="G415" s="107"/>
      <c r="H415" s="108" t="s">
        <v>750</v>
      </c>
      <c r="I415" s="109">
        <v>5.165</v>
      </c>
      <c r="J415" s="110">
        <v>27890</v>
      </c>
      <c r="K415" s="110">
        <f>IF(I415="","",J415*I415)</f>
        <v>144051.85</v>
      </c>
      <c r="L415" s="111" t="str">
        <f>IF(A415=1,K415,"")</f>
        <v/>
      </c>
      <c r="M415" s="111">
        <f>IF(A415=2,K415,"")</f>
        <v>144051.85</v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>
        <v>2</v>
      </c>
      <c r="B416" s="104"/>
      <c r="C416" s="105" t="s">
        <v>785</v>
      </c>
      <c r="D416" s="105"/>
      <c r="E416" s="105"/>
      <c r="F416" s="114"/>
      <c r="G416" s="107"/>
      <c r="H416" s="108" t="s">
        <v>750</v>
      </c>
      <c r="I416" s="109">
        <v>15.495000000000001</v>
      </c>
      <c r="J416" s="110">
        <v>26150</v>
      </c>
      <c r="K416" s="110">
        <f>IF(I416="","",J416*I416)</f>
        <v>405194.25</v>
      </c>
      <c r="L416" s="111" t="str">
        <f>IF(A416=1,K416,"")</f>
        <v/>
      </c>
      <c r="M416" s="111">
        <f>IF(A416=2,K416,"")</f>
        <v>405194.25</v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>
        <v>2</v>
      </c>
      <c r="B417" s="104"/>
      <c r="C417" s="105" t="s">
        <v>786</v>
      </c>
      <c r="D417" s="105"/>
      <c r="E417" s="105"/>
      <c r="F417" s="113"/>
      <c r="G417" s="107"/>
      <c r="H417" s="108" t="s">
        <v>793</v>
      </c>
      <c r="I417" s="109">
        <v>257.22000000000003</v>
      </c>
      <c r="J417" s="110">
        <v>150</v>
      </c>
      <c r="K417" s="110">
        <f>IF(I417="","",J417*I417)</f>
        <v>38583.000000000007</v>
      </c>
      <c r="L417" s="111" t="str">
        <f>IF(A417=1,K417,"")</f>
        <v/>
      </c>
      <c r="M417" s="111">
        <f>IF(A417=2,K417,"")</f>
        <v>38583.000000000007</v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>
        <v>2</v>
      </c>
      <c r="B418" s="104"/>
      <c r="C418" s="105" t="s">
        <v>847</v>
      </c>
      <c r="D418" s="105"/>
      <c r="E418" s="105"/>
      <c r="F418" s="113"/>
      <c r="G418" s="107"/>
      <c r="H418" s="108" t="s">
        <v>110</v>
      </c>
      <c r="I418" s="109">
        <v>206.6</v>
      </c>
      <c r="J418" s="110">
        <v>200</v>
      </c>
      <c r="K418" s="110">
        <f>IF(I418="","",J418*I418)</f>
        <v>41320</v>
      </c>
      <c r="L418" s="111" t="str">
        <f>IF(A418=1,K418,"")</f>
        <v/>
      </c>
      <c r="M418" s="111">
        <f>IF(A418=2,K418,"")</f>
        <v>41320</v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/>
      <c r="B419" s="104"/>
      <c r="C419" s="105"/>
      <c r="D419" s="105"/>
      <c r="E419" s="105"/>
      <c r="F419" s="113"/>
      <c r="G419" s="107"/>
      <c r="H419" s="108"/>
      <c r="I419" s="109"/>
      <c r="J419" s="110"/>
      <c r="K419" s="110" t="str">
        <f>IF(I419="","",J419*I419)</f>
        <v/>
      </c>
      <c r="L419" s="111" t="str">
        <f>IF(A419=1,K419,"")</f>
        <v/>
      </c>
      <c r="M419" s="111" t="str">
        <f>IF(A419=2,K419,"")</f>
        <v/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/>
      <c r="B420" s="104"/>
      <c r="C420" s="105"/>
      <c r="D420" s="105"/>
      <c r="E420" s="105"/>
      <c r="F420" s="106"/>
      <c r="G420" s="107"/>
      <c r="H420" s="108"/>
      <c r="I420" s="109"/>
      <c r="J420" s="110"/>
      <c r="K420" s="110" t="str">
        <f>IF(I420="","",J420*I420)</f>
        <v/>
      </c>
      <c r="L420" s="111" t="str">
        <f>IF(A420=1,K420,"")</f>
        <v/>
      </c>
      <c r="M420" s="111" t="str">
        <f>IF(A420=2,K420,"")</f>
        <v/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/>
      <c r="B421" s="104"/>
      <c r="C421" s="105"/>
      <c r="D421" s="105"/>
      <c r="E421" s="105"/>
      <c r="F421" s="106"/>
      <c r="G421" s="107"/>
      <c r="H421" s="108"/>
      <c r="I421" s="109"/>
      <c r="J421" s="110"/>
      <c r="K421" s="110" t="str">
        <f>IF(I421="","",J421*I421)</f>
        <v/>
      </c>
      <c r="L421" s="111" t="str">
        <f>IF(A421=1,K421,"")</f>
        <v/>
      </c>
      <c r="M421" s="111" t="str">
        <f>IF(A421=2,K421,"")</f>
        <v/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/>
      <c r="B422" s="104"/>
      <c r="C422" s="105"/>
      <c r="D422" s="105"/>
      <c r="E422" s="105"/>
      <c r="F422" s="106"/>
      <c r="G422" s="107"/>
      <c r="H422" s="108"/>
      <c r="I422" s="109"/>
      <c r="J422" s="110"/>
      <c r="K422" s="110" t="str">
        <f>IF(I422="","",J422*I422)</f>
        <v/>
      </c>
      <c r="L422" s="111" t="str">
        <f>IF(A422=1,K422,"")</f>
        <v/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/>
      <c r="B423" s="104"/>
      <c r="C423" s="105"/>
      <c r="D423" s="105"/>
      <c r="E423" s="105"/>
      <c r="F423" s="106"/>
      <c r="G423" s="107"/>
      <c r="H423" s="108"/>
      <c r="I423" s="109"/>
      <c r="J423" s="110"/>
      <c r="K423" s="110" t="str">
        <f>IF(I423="","",J423*I423)</f>
        <v/>
      </c>
      <c r="L423" s="111" t="str">
        <f>IF(A423=1,K423,"")</f>
        <v/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/>
      <c r="B424" s="104"/>
      <c r="C424" s="105"/>
      <c r="D424" s="105"/>
      <c r="E424" s="105"/>
      <c r="F424" s="114"/>
      <c r="G424" s="107"/>
      <c r="H424" s="108"/>
      <c r="I424" s="109"/>
      <c r="J424" s="110"/>
      <c r="K424" s="110" t="str">
        <f>IF(I424="","",J424*I424)</f>
        <v/>
      </c>
      <c r="L424" s="111" t="str">
        <f>IF(A424=1,K424,"")</f>
        <v/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/>
      <c r="B425" s="104"/>
      <c r="C425" s="105"/>
      <c r="D425" s="105"/>
      <c r="E425" s="105"/>
      <c r="F425" s="114"/>
      <c r="G425" s="107"/>
      <c r="H425" s="108"/>
      <c r="I425" s="109"/>
      <c r="J425" s="110"/>
      <c r="K425" s="110" t="str">
        <f>IF(I425="","",J425*I425)</f>
        <v/>
      </c>
      <c r="L425" s="111" t="str">
        <f>IF(A425=1,K425,"")</f>
        <v/>
      </c>
      <c r="M425" s="111" t="str">
        <f>IF(A425=2,K425,"")</f>
        <v/>
      </c>
      <c r="N425" s="111" t="str">
        <f>IF(A425=3,K425,"")</f>
        <v/>
      </c>
      <c r="O425" s="111" t="str">
        <f t="shared" ref="O410:O429" si="26"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/>
      <c r="B426" s="104"/>
      <c r="C426" s="105"/>
      <c r="D426" s="105"/>
      <c r="E426" s="105"/>
      <c r="F426" s="113"/>
      <c r="G426" s="107"/>
      <c r="H426" s="108"/>
      <c r="I426" s="109"/>
      <c r="J426" s="110"/>
      <c r="K426" s="110" t="str">
        <f>IF(I426="","",J426*I426)</f>
        <v/>
      </c>
      <c r="L426" s="111" t="str">
        <f>IF(A426=1,K426,"")</f>
        <v/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/>
      <c r="B427" s="104"/>
      <c r="C427" s="105"/>
      <c r="D427" s="105"/>
      <c r="E427" s="105"/>
      <c r="F427" s="114"/>
      <c r="G427" s="107"/>
      <c r="H427" s="108"/>
      <c r="I427" s="109"/>
      <c r="J427" s="110"/>
      <c r="K427" s="110" t="str">
        <f>IF(I427="","",J427*I427)</f>
        <v/>
      </c>
      <c r="L427" s="111" t="str">
        <f>IF(A427=1,K427,"")</f>
        <v/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27">SUM(K410:K429)</f>
        <v>960432.2</v>
      </c>
      <c r="L430" s="119">
        <f>SUM(L410:L429)</f>
        <v>0</v>
      </c>
      <c r="M430" s="119">
        <f>SUM(M410:M429)</f>
        <v>960432.2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4648.7521781219748</v>
      </c>
      <c r="L431" s="126">
        <f>IF($I$4="","",L430/$I$4)</f>
        <v>0</v>
      </c>
      <c r="M431" s="126">
        <f>IF($I$4="","",M430/$I$4)</f>
        <v>13919.307246376811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45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1349</v>
      </c>
      <c r="C434" s="84"/>
      <c r="D434" s="84"/>
      <c r="E434" s="84"/>
      <c r="F434" s="84"/>
      <c r="G434" s="84"/>
      <c r="H434" s="85"/>
      <c r="I434" s="86"/>
      <c r="J434" s="87"/>
      <c r="K434" s="87" t="s">
        <v>1997</v>
      </c>
      <c r="L434" s="88"/>
      <c r="M434" s="88"/>
      <c r="N434" s="88"/>
      <c r="O434" s="88"/>
      <c r="P434" s="89">
        <v>17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1353</v>
      </c>
      <c r="C436" s="232"/>
      <c r="D436" s="232"/>
      <c r="E436" s="232"/>
      <c r="F436" s="232"/>
      <c r="G436" s="232"/>
      <c r="H436" s="97" t="s">
        <v>110</v>
      </c>
      <c r="I436" s="98">
        <v>16.5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/>
      <c r="B437" s="104"/>
      <c r="C437" s="105" t="s">
        <v>1353</v>
      </c>
      <c r="D437" s="105"/>
      <c r="E437" s="105"/>
      <c r="F437" s="106" t="s">
        <v>1998</v>
      </c>
      <c r="G437" s="107"/>
      <c r="H437" s="108" t="s">
        <v>643</v>
      </c>
      <c r="I437" s="109">
        <v>8</v>
      </c>
      <c r="J437" s="110">
        <v>20900</v>
      </c>
      <c r="K437" s="110">
        <f>IF(I437="","",J437*I437)</f>
        <v>167200</v>
      </c>
      <c r="L437" s="111" t="str">
        <f>IF(A437=1,K437,"")</f>
        <v/>
      </c>
      <c r="M437" s="111" t="str">
        <f>IF(A437=2,K437,"")</f>
        <v/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 t="s">
        <v>1361</v>
      </c>
      <c r="R437" s="102"/>
    </row>
    <row r="438" spans="1:18" ht="27" customHeight="1">
      <c r="A438" s="103"/>
      <c r="B438" s="104"/>
      <c r="C438" s="105" t="s">
        <v>1353</v>
      </c>
      <c r="D438" s="105"/>
      <c r="E438" s="105"/>
      <c r="F438" s="106" t="s">
        <v>964</v>
      </c>
      <c r="G438" s="107"/>
      <c r="H438" s="108" t="s">
        <v>643</v>
      </c>
      <c r="I438" s="109">
        <v>1</v>
      </c>
      <c r="J438" s="110">
        <v>16800</v>
      </c>
      <c r="K438" s="110">
        <f>IF(I438="","",J438*I438)</f>
        <v>16800</v>
      </c>
      <c r="L438" s="111" t="str">
        <f>IF(A438=1,K438,"")</f>
        <v/>
      </c>
      <c r="M438" s="111" t="str">
        <f>IF(A438=2,K438,"")</f>
        <v/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 t="s">
        <v>1362</v>
      </c>
      <c r="R438" s="102"/>
    </row>
    <row r="439" spans="1:18" ht="27" customHeight="1">
      <c r="A439" s="103"/>
      <c r="B439" s="104"/>
      <c r="C439" s="105" t="s">
        <v>1260</v>
      </c>
      <c r="D439" s="105"/>
      <c r="E439" s="105"/>
      <c r="F439" s="106"/>
      <c r="G439" s="107"/>
      <c r="H439" s="108" t="s">
        <v>643</v>
      </c>
      <c r="I439" s="109">
        <v>1</v>
      </c>
      <c r="J439" s="110">
        <v>10000</v>
      </c>
      <c r="K439" s="110">
        <f>IF(I439="","",J439*I439)</f>
        <v>10000</v>
      </c>
      <c r="L439" s="111" t="str">
        <f>IF(A439=1,K439,"")</f>
        <v/>
      </c>
      <c r="M439" s="111" t="str">
        <f>IF(A439=2,K439,"")</f>
        <v/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/>
      <c r="R439" s="102"/>
    </row>
    <row r="440" spans="1:18" ht="27" customHeight="1">
      <c r="A440" s="103"/>
      <c r="B440" s="104"/>
      <c r="C440" s="105"/>
      <c r="D440" s="105"/>
      <c r="E440" s="105"/>
      <c r="F440" s="113"/>
      <c r="G440" s="107"/>
      <c r="H440" s="108"/>
      <c r="I440" s="109"/>
      <c r="J440" s="110"/>
      <c r="K440" s="110" t="str">
        <f>IF(I440="","",J440*I440)</f>
        <v/>
      </c>
      <c r="L440" s="111" t="str">
        <f>IF(A440=1,K440,"")</f>
        <v/>
      </c>
      <c r="M440" s="111" t="str">
        <f>IF(A440=2,K440,"")</f>
        <v/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/>
      <c r="B441" s="104"/>
      <c r="C441" s="105"/>
      <c r="D441" s="105"/>
      <c r="E441" s="105"/>
      <c r="F441" s="106"/>
      <c r="G441" s="107"/>
      <c r="H441" s="108"/>
      <c r="I441" s="109"/>
      <c r="J441" s="110"/>
      <c r="K441" s="110" t="str">
        <f>IF(I441="","",J441*I441)</f>
        <v/>
      </c>
      <c r="L441" s="111" t="str">
        <f>IF(A441=1,K441,"")</f>
        <v/>
      </c>
      <c r="M441" s="111" t="str">
        <f>IF(A441=2,K441,"")</f>
        <v/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/>
      <c r="B442" s="104"/>
      <c r="C442" s="105"/>
      <c r="D442" s="105"/>
      <c r="E442" s="105"/>
      <c r="F442" s="113"/>
      <c r="G442" s="107"/>
      <c r="H442" s="108"/>
      <c r="I442" s="109"/>
      <c r="J442" s="110"/>
      <c r="K442" s="110" t="str">
        <f>IF(I442="","",J442*I442)</f>
        <v/>
      </c>
      <c r="L442" s="111" t="str">
        <f>IF(A442=1,K442,"")</f>
        <v/>
      </c>
      <c r="M442" s="111" t="str">
        <f>IF(A442=2,K442,"")</f>
        <v/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/>
      <c r="B443" s="104"/>
      <c r="C443" s="105"/>
      <c r="D443" s="105"/>
      <c r="E443" s="105"/>
      <c r="F443" s="114"/>
      <c r="G443" s="107"/>
      <c r="H443" s="108"/>
      <c r="I443" s="109"/>
      <c r="J443" s="110"/>
      <c r="K443" s="110" t="str">
        <f>IF(I443="","",J443*I443)</f>
        <v/>
      </c>
      <c r="L443" s="111" t="str">
        <f>IF(A443=1,K443,"")</f>
        <v/>
      </c>
      <c r="M443" s="111" t="str">
        <f>IF(A443=2,K443,"")</f>
        <v/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/>
      <c r="B444" s="104"/>
      <c r="C444" s="105"/>
      <c r="D444" s="105"/>
      <c r="E444" s="105"/>
      <c r="F444" s="113"/>
      <c r="G444" s="107"/>
      <c r="H444" s="108"/>
      <c r="I444" s="109"/>
      <c r="J444" s="110"/>
      <c r="K444" s="110" t="str">
        <f>IF(I444="","",J444*I444)</f>
        <v/>
      </c>
      <c r="L444" s="111" t="str">
        <f>IF(A444=1,K444,"")</f>
        <v/>
      </c>
      <c r="M444" s="111" t="str">
        <f>IF(A444=2,K444,"")</f>
        <v/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/>
      <c r="B445" s="104"/>
      <c r="C445" s="105"/>
      <c r="D445" s="105"/>
      <c r="E445" s="105"/>
      <c r="F445" s="113"/>
      <c r="G445" s="107"/>
      <c r="H445" s="108"/>
      <c r="I445" s="109"/>
      <c r="J445" s="110"/>
      <c r="K445" s="110" t="str">
        <f>IF(I445="","",J445*I445)</f>
        <v/>
      </c>
      <c r="L445" s="111" t="str">
        <f>IF(A445=1,K445,"")</f>
        <v/>
      </c>
      <c r="M445" s="111" t="str">
        <f>IF(A445=2,K445,"")</f>
        <v/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/>
      <c r="B446" s="104"/>
      <c r="C446" s="105"/>
      <c r="D446" s="105"/>
      <c r="E446" s="105"/>
      <c r="F446" s="113"/>
      <c r="G446" s="107"/>
      <c r="H446" s="108"/>
      <c r="I446" s="109"/>
      <c r="J446" s="110"/>
      <c r="K446" s="110" t="str">
        <f>IF(I446="","",J446*I446)</f>
        <v/>
      </c>
      <c r="L446" s="111" t="str">
        <f>IF(A446=1,K446,"")</f>
        <v/>
      </c>
      <c r="M446" s="111" t="str">
        <f>IF(A446=2,K446,"")</f>
        <v/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/>
      <c r="B447" s="104"/>
      <c r="C447" s="105"/>
      <c r="D447" s="105"/>
      <c r="E447" s="105"/>
      <c r="F447" s="106"/>
      <c r="G447" s="107"/>
      <c r="H447" s="108"/>
      <c r="I447" s="109"/>
      <c r="J447" s="110"/>
      <c r="K447" s="110" t="str">
        <f>IF(I447="","",J447*I447)</f>
        <v/>
      </c>
      <c r="L447" s="111" t="str">
        <f>IF(A447=1,K447,"")</f>
        <v/>
      </c>
      <c r="M447" s="111" t="str">
        <f>IF(A447=2,K447,"")</f>
        <v/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/>
      <c r="B448" s="104"/>
      <c r="C448" s="105"/>
      <c r="D448" s="105"/>
      <c r="E448" s="105"/>
      <c r="F448" s="106"/>
      <c r="G448" s="107"/>
      <c r="H448" s="108"/>
      <c r="I448" s="109"/>
      <c r="J448" s="110"/>
      <c r="K448" s="110" t="str">
        <f>IF(I448="","",J448*I448)</f>
        <v/>
      </c>
      <c r="L448" s="111" t="str">
        <f>IF(A448=1,K448,"")</f>
        <v/>
      </c>
      <c r="M448" s="111" t="str">
        <f>IF(A448=2,K448,"")</f>
        <v/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/>
      <c r="B449" s="104"/>
      <c r="C449" s="105"/>
      <c r="D449" s="105"/>
      <c r="E449" s="105"/>
      <c r="F449" s="106"/>
      <c r="G449" s="107"/>
      <c r="H449" s="108"/>
      <c r="I449" s="109"/>
      <c r="J449" s="110"/>
      <c r="K449" s="110" t="str">
        <f>IF(I449="","",J449*I449)</f>
        <v/>
      </c>
      <c r="L449" s="111" t="str">
        <f>IF(A449=1,K449,"")</f>
        <v/>
      </c>
      <c r="M449" s="111" t="str">
        <f>IF(A449=2,K449,"")</f>
        <v/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/>
      <c r="B450" s="104"/>
      <c r="C450" s="105"/>
      <c r="D450" s="105"/>
      <c r="E450" s="105"/>
      <c r="F450" s="106"/>
      <c r="G450" s="107"/>
      <c r="H450" s="108"/>
      <c r="I450" s="109"/>
      <c r="J450" s="110"/>
      <c r="K450" s="110" t="str">
        <f>IF(I450="","",J450*I450)</f>
        <v/>
      </c>
      <c r="L450" s="111" t="str">
        <f>IF(A450=1,K450,"")</f>
        <v/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/>
      <c r="B451" s="104"/>
      <c r="C451" s="105"/>
      <c r="D451" s="105"/>
      <c r="E451" s="105"/>
      <c r="F451" s="114"/>
      <c r="G451" s="107"/>
      <c r="H451" s="108"/>
      <c r="I451" s="109"/>
      <c r="J451" s="110"/>
      <c r="K451" s="110" t="str">
        <f>IF(I451="","",J451*I451)</f>
        <v/>
      </c>
      <c r="L451" s="111" t="str">
        <f>IF(A451=1,K451,"")</f>
        <v/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/>
      <c r="B452" s="104"/>
      <c r="C452" s="105"/>
      <c r="D452" s="105"/>
      <c r="E452" s="105"/>
      <c r="F452" s="114"/>
      <c r="G452" s="107"/>
      <c r="H452" s="108"/>
      <c r="I452" s="109"/>
      <c r="J452" s="110"/>
      <c r="K452" s="110" t="str">
        <f>IF(I452="","",J452*I452)</f>
        <v/>
      </c>
      <c r="L452" s="111" t="str">
        <f>IF(A452=1,K452,"")</f>
        <v/>
      </c>
      <c r="M452" s="111" t="str">
        <f>IF(A452=2,K452,"")</f>
        <v/>
      </c>
      <c r="N452" s="111" t="str">
        <f>IF(A452=3,K452,"")</f>
        <v/>
      </c>
      <c r="O452" s="111" t="str">
        <f t="shared" ref="O437:O456" si="28">IF(A452=4,K452,"")</f>
        <v/>
      </c>
      <c r="P452" s="111" t="str">
        <f>IF(A452=5,K452,"")</f>
        <v/>
      </c>
      <c r="Q452" s="112"/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/>
      <c r="B454" s="104"/>
      <c r="C454" s="105"/>
      <c r="D454" s="105"/>
      <c r="E454" s="105"/>
      <c r="F454" s="114"/>
      <c r="G454" s="107"/>
      <c r="H454" s="108"/>
      <c r="I454" s="109"/>
      <c r="J454" s="110"/>
      <c r="K454" s="110" t="str">
        <f>IF(I454="","",J454*I454)</f>
        <v/>
      </c>
      <c r="L454" s="111" t="str">
        <f>IF(A454=1,K454,"")</f>
        <v/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/>
      <c r="R454" s="115"/>
    </row>
    <row r="455" spans="1:18" ht="27" customHeight="1">
      <c r="A455" s="103"/>
      <c r="B455" s="104"/>
      <c r="C455" s="105"/>
      <c r="D455" s="105"/>
      <c r="E455" s="105"/>
      <c r="F455" s="114"/>
      <c r="G455" s="107"/>
      <c r="H455" s="108"/>
      <c r="I455" s="109"/>
      <c r="J455" s="110"/>
      <c r="K455" s="110" t="str">
        <f>IF(I455="","",J455*I455)</f>
        <v/>
      </c>
      <c r="L455" s="111" t="str">
        <f>IF(A455=1,K455,"")</f>
        <v/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/>
      <c r="R455" s="82"/>
    </row>
    <row r="456" spans="1:18" ht="27" customHeight="1">
      <c r="A456" s="103"/>
      <c r="B456" s="104"/>
      <c r="C456" s="105"/>
      <c r="D456" s="105"/>
      <c r="E456" s="105"/>
      <c r="F456" s="114"/>
      <c r="G456" s="107"/>
      <c r="H456" s="108"/>
      <c r="I456" s="109"/>
      <c r="J456" s="110"/>
      <c r="K456" s="110" t="str">
        <f>IF(I456="","",J456*I456)</f>
        <v/>
      </c>
      <c r="L456" s="111" t="str">
        <f>IF(A456=1,K456,"")</f>
        <v/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29">SUM(K437:K456)</f>
        <v>194000</v>
      </c>
      <c r="L457" s="119">
        <f>SUM(L437:L456)</f>
        <v>0</v>
      </c>
      <c r="M457" s="119">
        <f>SUM(M437:M456)</f>
        <v>0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194000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11757.575757575758</v>
      </c>
      <c r="L458" s="126">
        <f>IF($I$4="","",L457/$I$4)</f>
        <v>0</v>
      </c>
      <c r="M458" s="126">
        <f>IF($I$4="","",M457/$I$4)</f>
        <v>0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11757.575757575758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45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1363</v>
      </c>
      <c r="C461" s="84"/>
      <c r="D461" s="84"/>
      <c r="E461" s="84"/>
      <c r="F461" s="84"/>
      <c r="G461" s="84"/>
      <c r="H461" s="85"/>
      <c r="I461" s="86"/>
      <c r="J461" s="87"/>
      <c r="K461" s="87" t="s">
        <v>1999</v>
      </c>
      <c r="L461" s="88"/>
      <c r="M461" s="88"/>
      <c r="N461" s="88"/>
      <c r="O461" s="88"/>
      <c r="P461" s="89">
        <v>18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1353</v>
      </c>
      <c r="C463" s="232"/>
      <c r="D463" s="232"/>
      <c r="E463" s="232"/>
      <c r="F463" s="232"/>
      <c r="G463" s="232"/>
      <c r="H463" s="97" t="s">
        <v>110</v>
      </c>
      <c r="I463" s="98">
        <v>17.5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/>
      <c r="B464" s="104"/>
      <c r="C464" s="105" t="s">
        <v>1353</v>
      </c>
      <c r="D464" s="105"/>
      <c r="E464" s="105"/>
      <c r="F464" s="106" t="s">
        <v>548</v>
      </c>
      <c r="G464" s="107"/>
      <c r="H464" s="108" t="s">
        <v>643</v>
      </c>
      <c r="I464" s="109">
        <v>9</v>
      </c>
      <c r="J464" s="110">
        <v>31800</v>
      </c>
      <c r="K464" s="110">
        <f>IF(I464="","",J464*I464)</f>
        <v>286200</v>
      </c>
      <c r="L464" s="111" t="str">
        <f>IF(A464=1,K464,"")</f>
        <v/>
      </c>
      <c r="M464" s="111" t="str">
        <f>IF(A464=2,K464,"")</f>
        <v/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/>
      <c r="R464" s="102"/>
    </row>
    <row r="465" spans="1:18" ht="27" customHeight="1">
      <c r="A465" s="103"/>
      <c r="B465" s="104"/>
      <c r="C465" s="105" t="s">
        <v>1353</v>
      </c>
      <c r="D465" s="105"/>
      <c r="E465" s="105"/>
      <c r="F465" s="106" t="s">
        <v>549</v>
      </c>
      <c r="G465" s="107"/>
      <c r="H465" s="108" t="s">
        <v>643</v>
      </c>
      <c r="I465" s="109">
        <v>0</v>
      </c>
      <c r="J465" s="110">
        <v>25500</v>
      </c>
      <c r="K465" s="110">
        <f>IF(I465="","",J465*I465)</f>
        <v>0</v>
      </c>
      <c r="L465" s="111" t="str">
        <f>IF(A465=1,K465,"")</f>
        <v/>
      </c>
      <c r="M465" s="111" t="str">
        <f>IF(A465=2,K465,"")</f>
        <v/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 t="s">
        <v>2000</v>
      </c>
      <c r="R465" s="102"/>
    </row>
    <row r="466" spans="1:18" ht="27" customHeight="1">
      <c r="A466" s="103"/>
      <c r="B466" s="104"/>
      <c r="C466" s="105" t="s">
        <v>1260</v>
      </c>
      <c r="D466" s="105"/>
      <c r="E466" s="105"/>
      <c r="F466" s="106"/>
      <c r="G466" s="107"/>
      <c r="H466" s="108" t="s">
        <v>643</v>
      </c>
      <c r="I466" s="109">
        <v>1</v>
      </c>
      <c r="J466" s="110">
        <v>11000</v>
      </c>
      <c r="K466" s="110">
        <f>IF(I466="","",J466*I466)</f>
        <v>11000</v>
      </c>
      <c r="L466" s="111" t="str">
        <f>IF(A466=1,K466,"")</f>
        <v/>
      </c>
      <c r="M466" s="111" t="str">
        <f>IF(A466=2,K466,"")</f>
        <v/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/>
      <c r="R466" s="102"/>
    </row>
    <row r="467" spans="1:18" ht="27" customHeight="1">
      <c r="A467" s="103"/>
      <c r="B467" s="104"/>
      <c r="C467" s="105"/>
      <c r="D467" s="105"/>
      <c r="E467" s="105"/>
      <c r="F467" s="113"/>
      <c r="G467" s="107"/>
      <c r="H467" s="108"/>
      <c r="I467" s="109"/>
      <c r="J467" s="110"/>
      <c r="K467" s="110" t="str">
        <f>IF(I467="","",J467*I467)</f>
        <v/>
      </c>
      <c r="L467" s="111" t="str">
        <f>IF(A467=1,K467,"")</f>
        <v/>
      </c>
      <c r="M467" s="111" t="str">
        <f>IF(A467=2,K467,"")</f>
        <v/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/>
      <c r="B468" s="104"/>
      <c r="C468" s="105"/>
      <c r="D468" s="105"/>
      <c r="E468" s="105"/>
      <c r="F468" s="106"/>
      <c r="G468" s="107"/>
      <c r="H468" s="108"/>
      <c r="I468" s="109"/>
      <c r="J468" s="110"/>
      <c r="K468" s="110" t="str">
        <f>IF(I468="","",J468*I468)</f>
        <v/>
      </c>
      <c r="L468" s="111" t="str">
        <f>IF(A468=1,K468,"")</f>
        <v/>
      </c>
      <c r="M468" s="111" t="str">
        <f>IF(A468=2,K468,"")</f>
        <v/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/>
      <c r="B469" s="104"/>
      <c r="C469" s="105"/>
      <c r="D469" s="105"/>
      <c r="E469" s="105"/>
      <c r="F469" s="113"/>
      <c r="G469" s="107"/>
      <c r="H469" s="108"/>
      <c r="I469" s="109"/>
      <c r="J469" s="110"/>
      <c r="K469" s="110" t="str">
        <f>IF(I469="","",J469*I469)</f>
        <v/>
      </c>
      <c r="L469" s="111" t="str">
        <f>IF(A469=1,K469,"")</f>
        <v/>
      </c>
      <c r="M469" s="111" t="str">
        <f>IF(A469=2,K469,"")</f>
        <v/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/>
      <c r="B470" s="104"/>
      <c r="C470" s="105"/>
      <c r="D470" s="105"/>
      <c r="E470" s="105"/>
      <c r="F470" s="114"/>
      <c r="G470" s="107"/>
      <c r="H470" s="108"/>
      <c r="I470" s="109"/>
      <c r="J470" s="110"/>
      <c r="K470" s="110" t="str">
        <f>IF(I470="","",J470*I470)</f>
        <v/>
      </c>
      <c r="L470" s="111" t="str">
        <f>IF(A470=1,K470,"")</f>
        <v/>
      </c>
      <c r="M470" s="111" t="str">
        <f>IF(A470=2,K470,"")</f>
        <v/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/>
      <c r="B471" s="104"/>
      <c r="C471" s="105"/>
      <c r="D471" s="105"/>
      <c r="E471" s="105"/>
      <c r="F471" s="113"/>
      <c r="G471" s="107"/>
      <c r="H471" s="108"/>
      <c r="I471" s="109"/>
      <c r="J471" s="110"/>
      <c r="K471" s="110" t="str">
        <f>IF(I471="","",J471*I471)</f>
        <v/>
      </c>
      <c r="L471" s="111" t="str">
        <f>IF(A471=1,K471,"")</f>
        <v/>
      </c>
      <c r="M471" s="111" t="str">
        <f>IF(A471=2,K471,"")</f>
        <v/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/>
      <c r="B472" s="104"/>
      <c r="C472" s="105"/>
      <c r="D472" s="105"/>
      <c r="E472" s="105"/>
      <c r="F472" s="113"/>
      <c r="G472" s="107"/>
      <c r="H472" s="108"/>
      <c r="I472" s="109"/>
      <c r="J472" s="110"/>
      <c r="K472" s="110" t="str">
        <f>IF(I472="","",J472*I472)</f>
        <v/>
      </c>
      <c r="L472" s="111" t="str">
        <f>IF(A472=1,K472,"")</f>
        <v/>
      </c>
      <c r="M472" s="111" t="str">
        <f>IF(A472=2,K472,"")</f>
        <v/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/>
      <c r="B473" s="104"/>
      <c r="C473" s="105"/>
      <c r="D473" s="105"/>
      <c r="E473" s="105"/>
      <c r="F473" s="113"/>
      <c r="G473" s="107"/>
      <c r="H473" s="108"/>
      <c r="I473" s="109"/>
      <c r="J473" s="110"/>
      <c r="K473" s="110" t="str">
        <f>IF(I473="","",J473*I473)</f>
        <v/>
      </c>
      <c r="L473" s="111" t="str">
        <f>IF(A473=1,K473,"")</f>
        <v/>
      </c>
      <c r="M473" s="111" t="str">
        <f>IF(A473=2,K473,"")</f>
        <v/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/>
      <c r="B474" s="104"/>
      <c r="C474" s="105"/>
      <c r="D474" s="105"/>
      <c r="E474" s="105"/>
      <c r="F474" s="106"/>
      <c r="G474" s="107"/>
      <c r="H474" s="108"/>
      <c r="I474" s="109"/>
      <c r="J474" s="110"/>
      <c r="K474" s="110" t="str">
        <f>IF(I474="","",J474*I474)</f>
        <v/>
      </c>
      <c r="L474" s="111" t="str">
        <f>IF(A474=1,K474,"")</f>
        <v/>
      </c>
      <c r="M474" s="111" t="str">
        <f>IF(A474=2,K474,"")</f>
        <v/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/>
      <c r="B475" s="104"/>
      <c r="C475" s="105"/>
      <c r="D475" s="105"/>
      <c r="E475" s="105"/>
      <c r="F475" s="106"/>
      <c r="G475" s="107"/>
      <c r="H475" s="108"/>
      <c r="I475" s="109"/>
      <c r="J475" s="110"/>
      <c r="K475" s="110" t="str">
        <f>IF(I475="","",J475*I475)</f>
        <v/>
      </c>
      <c r="L475" s="111" t="str">
        <f>IF(A475=1,K475,"")</f>
        <v/>
      </c>
      <c r="M475" s="111" t="str">
        <f>IF(A475=2,K475,"")</f>
        <v/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/>
      <c r="B476" s="104"/>
      <c r="C476" s="105"/>
      <c r="D476" s="105"/>
      <c r="E476" s="105"/>
      <c r="F476" s="106"/>
      <c r="G476" s="107"/>
      <c r="H476" s="108"/>
      <c r="I476" s="109"/>
      <c r="J476" s="110"/>
      <c r="K476" s="110" t="str">
        <f>IF(I476="","",J476*I476)</f>
        <v/>
      </c>
      <c r="L476" s="111" t="str">
        <f>IF(A476=1,K476,"")</f>
        <v/>
      </c>
      <c r="M476" s="111" t="str">
        <f>IF(A476=2,K476,"")</f>
        <v/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/>
      <c r="B477" s="104"/>
      <c r="C477" s="105"/>
      <c r="D477" s="105"/>
      <c r="E477" s="105"/>
      <c r="F477" s="106"/>
      <c r="G477" s="107"/>
      <c r="H477" s="108"/>
      <c r="I477" s="109"/>
      <c r="J477" s="110"/>
      <c r="K477" s="110" t="str">
        <f>IF(I477="","",J477*I477)</f>
        <v/>
      </c>
      <c r="L477" s="111" t="str">
        <f>IF(A477=1,K477,"")</f>
        <v/>
      </c>
      <c r="M477" s="111" t="str">
        <f>IF(A477=2,K477,"")</f>
        <v/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/>
      <c r="B478" s="104"/>
      <c r="C478" s="105"/>
      <c r="D478" s="105"/>
      <c r="E478" s="105"/>
      <c r="F478" s="114"/>
      <c r="G478" s="107"/>
      <c r="H478" s="108"/>
      <c r="I478" s="109"/>
      <c r="J478" s="110"/>
      <c r="K478" s="110" t="str">
        <f>IF(I478="","",J478*I478)</f>
        <v/>
      </c>
      <c r="L478" s="111" t="str">
        <f>IF(A478=1,K478,"")</f>
        <v/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/>
      <c r="B479" s="104"/>
      <c r="C479" s="105"/>
      <c r="D479" s="105"/>
      <c r="E479" s="105"/>
      <c r="F479" s="114"/>
      <c r="G479" s="107"/>
      <c r="H479" s="108"/>
      <c r="I479" s="109"/>
      <c r="J479" s="110"/>
      <c r="K479" s="110" t="str">
        <f>IF(I479="","",J479*I479)</f>
        <v/>
      </c>
      <c r="L479" s="111" t="str">
        <f>IF(A479=1,K479,"")</f>
        <v/>
      </c>
      <c r="M479" s="111" t="str">
        <f>IF(A479=2,K479,"")</f>
        <v/>
      </c>
      <c r="N479" s="111" t="str">
        <f>IF(A479=3,K479,"")</f>
        <v/>
      </c>
      <c r="O479" s="111" t="str">
        <f t="shared" ref="O464:O483" si="30">IF(A479=4,K479,"")</f>
        <v/>
      </c>
      <c r="P479" s="111" t="str">
        <f>IF(A479=5,K479,"")</f>
        <v/>
      </c>
      <c r="Q479" s="112"/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/>
      <c r="B481" s="104"/>
      <c r="C481" s="105"/>
      <c r="D481" s="105"/>
      <c r="E481" s="105"/>
      <c r="F481" s="114"/>
      <c r="G481" s="107"/>
      <c r="H481" s="108"/>
      <c r="I481" s="109"/>
      <c r="J481" s="110"/>
      <c r="K481" s="110" t="str">
        <f>IF(I481="","",J481*I481)</f>
        <v/>
      </c>
      <c r="L481" s="111" t="str">
        <f>IF(A481=1,K481,"")</f>
        <v/>
      </c>
      <c r="M481" s="111" t="str">
        <f>IF(A481=2,K481,"")</f>
        <v/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31">SUM(K464:K483)</f>
        <v>297200</v>
      </c>
      <c r="L484" s="119">
        <f>SUM(L464:L483)</f>
        <v>0</v>
      </c>
      <c r="M484" s="119">
        <f>SUM(M464:M483)</f>
        <v>0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297200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16982.857142857141</v>
      </c>
      <c r="L485" s="126">
        <f>IF($I$4="","",L484/$I$4)</f>
        <v>0</v>
      </c>
      <c r="M485" s="126">
        <f>IF($I$4="","",M484/$I$4)</f>
        <v>0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16982.857142857141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45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1369</v>
      </c>
      <c r="C488" s="84"/>
      <c r="D488" s="84"/>
      <c r="E488" s="84"/>
      <c r="F488" s="84"/>
      <c r="G488" s="84"/>
      <c r="H488" s="85"/>
      <c r="I488" s="86"/>
      <c r="J488" s="87"/>
      <c r="K488" s="87" t="s">
        <v>2001</v>
      </c>
      <c r="L488" s="88"/>
      <c r="M488" s="88"/>
      <c r="N488" s="88"/>
      <c r="O488" s="88"/>
      <c r="P488" s="89">
        <v>19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1353</v>
      </c>
      <c r="C490" s="232"/>
      <c r="D490" s="232"/>
      <c r="E490" s="232"/>
      <c r="F490" s="232"/>
      <c r="G490" s="232"/>
      <c r="H490" s="97" t="s">
        <v>110</v>
      </c>
      <c r="I490" s="98">
        <v>15.85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/>
      <c r="B491" s="104"/>
      <c r="C491" s="105" t="s">
        <v>1353</v>
      </c>
      <c r="D491" s="105"/>
      <c r="E491" s="105"/>
      <c r="F491" s="106" t="s">
        <v>2002</v>
      </c>
      <c r="G491" s="107"/>
      <c r="H491" s="108" t="s">
        <v>643</v>
      </c>
      <c r="I491" s="109">
        <v>7</v>
      </c>
      <c r="J491" s="110">
        <v>49100</v>
      </c>
      <c r="K491" s="110">
        <f>IF(I491="","",J491*I491)</f>
        <v>343700</v>
      </c>
      <c r="L491" s="111" t="str">
        <f>IF(A491=1,K491,"")</f>
        <v/>
      </c>
      <c r="M491" s="111" t="str">
        <f>IF(A491=2,K491,"")</f>
        <v/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 t="s">
        <v>1373</v>
      </c>
      <c r="R491" s="102"/>
    </row>
    <row r="492" spans="1:18" ht="27" customHeight="1">
      <c r="A492" s="103"/>
      <c r="B492" s="104"/>
      <c r="C492" s="105" t="s">
        <v>1260</v>
      </c>
      <c r="D492" s="105"/>
      <c r="E492" s="105"/>
      <c r="F492" s="106"/>
      <c r="G492" s="107"/>
      <c r="H492" s="108" t="s">
        <v>643</v>
      </c>
      <c r="I492" s="109">
        <v>1</v>
      </c>
      <c r="J492" s="110">
        <v>20000</v>
      </c>
      <c r="K492" s="110">
        <f>IF(I492="","",J492*I492)</f>
        <v>20000</v>
      </c>
      <c r="L492" s="111" t="str">
        <f>IF(A492=1,K492,"")</f>
        <v/>
      </c>
      <c r="M492" s="111" t="str">
        <f>IF(A492=2,K492,"")</f>
        <v/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/>
      <c r="R492" s="102"/>
    </row>
    <row r="493" spans="1:18" ht="27" customHeight="1">
      <c r="A493" s="103"/>
      <c r="B493" s="104"/>
      <c r="C493" s="105"/>
      <c r="D493" s="105"/>
      <c r="E493" s="105"/>
      <c r="F493" s="106"/>
      <c r="G493" s="107"/>
      <c r="H493" s="108"/>
      <c r="I493" s="109"/>
      <c r="J493" s="110"/>
      <c r="K493" s="110" t="str">
        <f>IF(I493="","",J493*I493)</f>
        <v/>
      </c>
      <c r="L493" s="111" t="str">
        <f>IF(A493=1,K493,"")</f>
        <v/>
      </c>
      <c r="M493" s="111" t="str">
        <f>IF(A493=2,K493,"")</f>
        <v/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/>
      <c r="R493" s="102"/>
    </row>
    <row r="494" spans="1:18" ht="27" customHeight="1">
      <c r="A494" s="103"/>
      <c r="B494" s="104"/>
      <c r="C494" s="105"/>
      <c r="D494" s="105"/>
      <c r="E494" s="105"/>
      <c r="F494" s="113"/>
      <c r="G494" s="107"/>
      <c r="H494" s="108"/>
      <c r="I494" s="109"/>
      <c r="J494" s="110"/>
      <c r="K494" s="110" t="str">
        <f>IF(I494="","",J494*I494)</f>
        <v/>
      </c>
      <c r="L494" s="111" t="str">
        <f>IF(A494=1,K494,"")</f>
        <v/>
      </c>
      <c r="M494" s="111" t="str">
        <f>IF(A494=2,K494,"")</f>
        <v/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/>
      <c r="B495" s="104"/>
      <c r="C495" s="105"/>
      <c r="D495" s="105"/>
      <c r="E495" s="105"/>
      <c r="F495" s="106"/>
      <c r="G495" s="107"/>
      <c r="H495" s="108"/>
      <c r="I495" s="109"/>
      <c r="J495" s="110"/>
      <c r="K495" s="110" t="str">
        <f>IF(I495="","",J495*I495)</f>
        <v/>
      </c>
      <c r="L495" s="111" t="str">
        <f>IF(A495=1,K495,"")</f>
        <v/>
      </c>
      <c r="M495" s="111" t="str">
        <f>IF(A495=2,K495,"")</f>
        <v/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/>
      <c r="B496" s="104"/>
      <c r="C496" s="105"/>
      <c r="D496" s="105"/>
      <c r="E496" s="105"/>
      <c r="F496" s="113"/>
      <c r="G496" s="107"/>
      <c r="H496" s="108"/>
      <c r="I496" s="109"/>
      <c r="J496" s="110"/>
      <c r="K496" s="110" t="str">
        <f>IF(I496="","",J496*I496)</f>
        <v/>
      </c>
      <c r="L496" s="111" t="str">
        <f>IF(A496=1,K496,"")</f>
        <v/>
      </c>
      <c r="M496" s="111" t="str">
        <f>IF(A496=2,K496,"")</f>
        <v/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/>
      <c r="B497" s="104"/>
      <c r="C497" s="105"/>
      <c r="D497" s="105"/>
      <c r="E497" s="105"/>
      <c r="F497" s="114"/>
      <c r="G497" s="107"/>
      <c r="H497" s="108"/>
      <c r="I497" s="109"/>
      <c r="J497" s="110"/>
      <c r="K497" s="110" t="str">
        <f>IF(I497="","",J497*I497)</f>
        <v/>
      </c>
      <c r="L497" s="111" t="str">
        <f>IF(A497=1,K497,"")</f>
        <v/>
      </c>
      <c r="M497" s="111" t="str">
        <f>IF(A497=2,K497,"")</f>
        <v/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/>
      <c r="B498" s="104"/>
      <c r="C498" s="105"/>
      <c r="D498" s="105"/>
      <c r="E498" s="105"/>
      <c r="F498" s="113"/>
      <c r="G498" s="107"/>
      <c r="H498" s="108"/>
      <c r="I498" s="109"/>
      <c r="J498" s="110"/>
      <c r="K498" s="110" t="str">
        <f>IF(I498="","",J498*I498)</f>
        <v/>
      </c>
      <c r="L498" s="111" t="str">
        <f>IF(A498=1,K498,"")</f>
        <v/>
      </c>
      <c r="M498" s="111" t="str">
        <f>IF(A498=2,K498,"")</f>
        <v/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/>
      <c r="B499" s="104"/>
      <c r="C499" s="105"/>
      <c r="D499" s="105"/>
      <c r="E499" s="105"/>
      <c r="F499" s="113"/>
      <c r="G499" s="107"/>
      <c r="H499" s="108"/>
      <c r="I499" s="109"/>
      <c r="J499" s="110"/>
      <c r="K499" s="110" t="str">
        <f>IF(I499="","",J499*I499)</f>
        <v/>
      </c>
      <c r="L499" s="111" t="str">
        <f>IF(A499=1,K499,"")</f>
        <v/>
      </c>
      <c r="M499" s="111" t="str">
        <f>IF(A499=2,K499,"")</f>
        <v/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/>
      <c r="B500" s="104"/>
      <c r="C500" s="105"/>
      <c r="D500" s="105"/>
      <c r="E500" s="105"/>
      <c r="F500" s="113"/>
      <c r="G500" s="107"/>
      <c r="H500" s="108"/>
      <c r="I500" s="109"/>
      <c r="J500" s="110"/>
      <c r="K500" s="110" t="str">
        <f>IF(I500="","",J500*I500)</f>
        <v/>
      </c>
      <c r="L500" s="111" t="str">
        <f>IF(A500=1,K500,"")</f>
        <v/>
      </c>
      <c r="M500" s="111" t="str">
        <f>IF(A500=2,K500,"")</f>
        <v/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/>
      <c r="B501" s="104"/>
      <c r="C501" s="105"/>
      <c r="D501" s="105"/>
      <c r="E501" s="105"/>
      <c r="F501" s="106"/>
      <c r="G501" s="107"/>
      <c r="H501" s="108"/>
      <c r="I501" s="109"/>
      <c r="J501" s="110"/>
      <c r="K501" s="110" t="str">
        <f>IF(I501="","",J501*I501)</f>
        <v/>
      </c>
      <c r="L501" s="111" t="str">
        <f>IF(A501=1,K501,"")</f>
        <v/>
      </c>
      <c r="M501" s="111" t="str">
        <f>IF(A501=2,K501,"")</f>
        <v/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/>
      <c r="B502" s="104"/>
      <c r="C502" s="105"/>
      <c r="D502" s="105"/>
      <c r="E502" s="105"/>
      <c r="F502" s="106"/>
      <c r="G502" s="107"/>
      <c r="H502" s="108"/>
      <c r="I502" s="109"/>
      <c r="J502" s="110"/>
      <c r="K502" s="110" t="str">
        <f>IF(I502="","",J502*I502)</f>
        <v/>
      </c>
      <c r="L502" s="111" t="str">
        <f>IF(A502=1,K502,"")</f>
        <v/>
      </c>
      <c r="M502" s="111" t="str">
        <f>IF(A502=2,K502,"")</f>
        <v/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/>
      <c r="B503" s="104"/>
      <c r="C503" s="105"/>
      <c r="D503" s="105"/>
      <c r="E503" s="105"/>
      <c r="F503" s="106"/>
      <c r="G503" s="107"/>
      <c r="H503" s="108"/>
      <c r="I503" s="109"/>
      <c r="J503" s="110"/>
      <c r="K503" s="110" t="str">
        <f>IF(I503="","",J503*I503)</f>
        <v/>
      </c>
      <c r="L503" s="111" t="str">
        <f>IF(A503=1,K503,"")</f>
        <v/>
      </c>
      <c r="M503" s="111" t="str">
        <f>IF(A503=2,K503,"")</f>
        <v/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/>
      <c r="B504" s="104"/>
      <c r="C504" s="105"/>
      <c r="D504" s="105"/>
      <c r="E504" s="105"/>
      <c r="F504" s="106"/>
      <c r="G504" s="107"/>
      <c r="H504" s="108"/>
      <c r="I504" s="109"/>
      <c r="J504" s="110"/>
      <c r="K504" s="110" t="str">
        <f>IF(I504="","",J504*I504)</f>
        <v/>
      </c>
      <c r="L504" s="111" t="str">
        <f>IF(A504=1,K504,"")</f>
        <v/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/>
      <c r="B505" s="104"/>
      <c r="C505" s="105"/>
      <c r="D505" s="105"/>
      <c r="E505" s="105"/>
      <c r="F505" s="114"/>
      <c r="G505" s="107"/>
      <c r="H505" s="108"/>
      <c r="I505" s="109"/>
      <c r="J505" s="110"/>
      <c r="K505" s="110" t="str">
        <f>IF(I505="","",J505*I505)</f>
        <v/>
      </c>
      <c r="L505" s="111" t="str">
        <f>IF(A505=1,K505,"")</f>
        <v/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/>
      <c r="B506" s="104"/>
      <c r="C506" s="105"/>
      <c r="D506" s="105"/>
      <c r="E506" s="105"/>
      <c r="F506" s="114"/>
      <c r="G506" s="107"/>
      <c r="H506" s="108"/>
      <c r="I506" s="109"/>
      <c r="J506" s="110"/>
      <c r="K506" s="110" t="str">
        <f>IF(I506="","",J506*I506)</f>
        <v/>
      </c>
      <c r="L506" s="111" t="str">
        <f>IF(A506=1,K506,"")</f>
        <v/>
      </c>
      <c r="M506" s="111" t="str">
        <f>IF(A506=2,K506,"")</f>
        <v/>
      </c>
      <c r="N506" s="111" t="str">
        <f>IF(A506=3,K506,"")</f>
        <v/>
      </c>
      <c r="O506" s="111" t="str">
        <f t="shared" ref="O491:O510" si="32">IF(A506=4,K506,"")</f>
        <v/>
      </c>
      <c r="P506" s="111" t="str">
        <f>IF(A506=5,K506,"")</f>
        <v/>
      </c>
      <c r="Q506" s="112"/>
      <c r="R506" s="115"/>
    </row>
    <row r="507" spans="1:18" ht="27" customHeight="1">
      <c r="A507" s="103"/>
      <c r="B507" s="104"/>
      <c r="C507" s="105"/>
      <c r="D507" s="105"/>
      <c r="E507" s="105"/>
      <c r="F507" s="113"/>
      <c r="G507" s="107"/>
      <c r="H507" s="108"/>
      <c r="I507" s="109"/>
      <c r="J507" s="110"/>
      <c r="K507" s="110" t="str">
        <f>IF(I507="","",J507*I507)</f>
        <v/>
      </c>
      <c r="L507" s="111" t="str">
        <f>IF(A507=1,K507,"")</f>
        <v/>
      </c>
      <c r="M507" s="111" t="str">
        <f>IF(A507=2,K507,"")</f>
        <v/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/>
      <c r="B509" s="104"/>
      <c r="C509" s="105"/>
      <c r="D509" s="105"/>
      <c r="E509" s="105"/>
      <c r="F509" s="114"/>
      <c r="G509" s="107"/>
      <c r="H509" s="108"/>
      <c r="I509" s="109"/>
      <c r="J509" s="110"/>
      <c r="K509" s="110" t="str">
        <f>IF(I509="","",J509*I509)</f>
        <v/>
      </c>
      <c r="L509" s="111" t="str">
        <f>IF(A509=1,K509,"")</f>
        <v/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33">SUM(K491:K510)</f>
        <v>363700</v>
      </c>
      <c r="L511" s="119">
        <f>SUM(L491:L510)</f>
        <v>0</v>
      </c>
      <c r="M511" s="119">
        <f>SUM(M491:M510)</f>
        <v>0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363700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22946.372239747634</v>
      </c>
      <c r="L512" s="126">
        <f>IF($I$4="","",L511/$I$4)</f>
        <v>0</v>
      </c>
      <c r="M512" s="126">
        <f>IF($I$4="","",M511/$I$4)</f>
        <v>0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22946.372239747634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45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1375</v>
      </c>
      <c r="C515" s="84"/>
      <c r="D515" s="84"/>
      <c r="E515" s="84"/>
      <c r="F515" s="84"/>
      <c r="G515" s="84"/>
      <c r="H515" s="85"/>
      <c r="I515" s="86"/>
      <c r="J515" s="87"/>
      <c r="K515" s="87" t="s">
        <v>2003</v>
      </c>
      <c r="L515" s="88"/>
      <c r="M515" s="88"/>
      <c r="N515" s="88"/>
      <c r="O515" s="88"/>
      <c r="P515" s="89">
        <v>20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1353</v>
      </c>
      <c r="C517" s="232"/>
      <c r="D517" s="232"/>
      <c r="E517" s="232"/>
      <c r="F517" s="232"/>
      <c r="G517" s="232"/>
      <c r="H517" s="97" t="s">
        <v>110</v>
      </c>
      <c r="I517" s="98">
        <v>34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/>
      <c r="B518" s="104"/>
      <c r="C518" s="105" t="s">
        <v>1353</v>
      </c>
      <c r="D518" s="105"/>
      <c r="E518" s="105"/>
      <c r="F518" s="106" t="s">
        <v>552</v>
      </c>
      <c r="G518" s="107"/>
      <c r="H518" s="108" t="s">
        <v>643</v>
      </c>
      <c r="I518" s="109">
        <v>8</v>
      </c>
      <c r="J518" s="110">
        <v>58600</v>
      </c>
      <c r="K518" s="110">
        <f>IF(I518="","",J518*I518)</f>
        <v>468800</v>
      </c>
      <c r="L518" s="111" t="str">
        <f>IF(A518=1,K518,"")</f>
        <v/>
      </c>
      <c r="M518" s="111" t="str">
        <f>IF(A518=2,K518,"")</f>
        <v/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 t="s">
        <v>1378</v>
      </c>
      <c r="R518" s="102"/>
    </row>
    <row r="519" spans="1:18" ht="27" customHeight="1">
      <c r="A519" s="103"/>
      <c r="B519" s="104"/>
      <c r="C519" s="105" t="s">
        <v>1353</v>
      </c>
      <c r="D519" s="105"/>
      <c r="E519" s="105"/>
      <c r="F519" s="106" t="s">
        <v>942</v>
      </c>
      <c r="G519" s="107"/>
      <c r="H519" s="108" t="s">
        <v>643</v>
      </c>
      <c r="I519" s="109">
        <v>7</v>
      </c>
      <c r="J519" s="110">
        <v>58600</v>
      </c>
      <c r="K519" s="110">
        <f>IF(I519="","",J519*I519)</f>
        <v>410200</v>
      </c>
      <c r="L519" s="111" t="str">
        <f>IF(A519=1,K519,"")</f>
        <v/>
      </c>
      <c r="M519" s="111" t="str">
        <f>IF(A519=2,K519,"")</f>
        <v/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 t="s">
        <v>1378</v>
      </c>
      <c r="R519" s="102"/>
    </row>
    <row r="520" spans="1:18" ht="27" customHeight="1">
      <c r="A520" s="103"/>
      <c r="B520" s="104"/>
      <c r="C520" s="105" t="s">
        <v>1260</v>
      </c>
      <c r="D520" s="105"/>
      <c r="E520" s="105"/>
      <c r="F520" s="106"/>
      <c r="G520" s="107"/>
      <c r="H520" s="108" t="s">
        <v>1141</v>
      </c>
      <c r="I520" s="109">
        <v>2</v>
      </c>
      <c r="J520" s="110">
        <v>30000</v>
      </c>
      <c r="K520" s="110">
        <f>IF(I520="","",J520*I520)</f>
        <v>60000</v>
      </c>
      <c r="L520" s="111" t="str">
        <f>IF(A520=1,K520,"")</f>
        <v/>
      </c>
      <c r="M520" s="111" t="str">
        <f>IF(A520=2,K520,"")</f>
        <v/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/>
      <c r="R520" s="102"/>
    </row>
    <row r="521" spans="1:18" ht="27" customHeight="1">
      <c r="A521" s="103"/>
      <c r="B521" s="104"/>
      <c r="C521" s="105"/>
      <c r="D521" s="105"/>
      <c r="E521" s="105"/>
      <c r="F521" s="113"/>
      <c r="G521" s="107"/>
      <c r="H521" s="108"/>
      <c r="I521" s="109"/>
      <c r="J521" s="110"/>
      <c r="K521" s="110" t="str">
        <f>IF(I521="","",J521*I521)</f>
        <v/>
      </c>
      <c r="L521" s="111" t="str">
        <f>IF(A521=1,K521,"")</f>
        <v/>
      </c>
      <c r="M521" s="111" t="str">
        <f>IF(A521=2,K521,"")</f>
        <v/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/>
      <c r="B522" s="104"/>
      <c r="C522" s="105"/>
      <c r="D522" s="105"/>
      <c r="E522" s="105"/>
      <c r="F522" s="106"/>
      <c r="G522" s="107"/>
      <c r="H522" s="108"/>
      <c r="I522" s="109"/>
      <c r="J522" s="110"/>
      <c r="K522" s="110" t="str">
        <f>IF(I522="","",J522*I522)</f>
        <v/>
      </c>
      <c r="L522" s="111" t="str">
        <f>IF(A522=1,K522,"")</f>
        <v/>
      </c>
      <c r="M522" s="111" t="str">
        <f>IF(A522=2,K522,"")</f>
        <v/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/>
      <c r="B523" s="104"/>
      <c r="C523" s="105"/>
      <c r="D523" s="105"/>
      <c r="E523" s="105"/>
      <c r="F523" s="113"/>
      <c r="G523" s="107"/>
      <c r="H523" s="108"/>
      <c r="I523" s="109"/>
      <c r="J523" s="110"/>
      <c r="K523" s="110" t="str">
        <f>IF(I523="","",J523*I523)</f>
        <v/>
      </c>
      <c r="L523" s="111" t="str">
        <f>IF(A523=1,K523,"")</f>
        <v/>
      </c>
      <c r="M523" s="111" t="str">
        <f>IF(A523=2,K523,"")</f>
        <v/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/>
      <c r="B524" s="104"/>
      <c r="C524" s="105"/>
      <c r="D524" s="105"/>
      <c r="E524" s="105"/>
      <c r="F524" s="114"/>
      <c r="G524" s="107"/>
      <c r="H524" s="108"/>
      <c r="I524" s="109"/>
      <c r="J524" s="110"/>
      <c r="K524" s="110" t="str">
        <f>IF(I524="","",J524*I524)</f>
        <v/>
      </c>
      <c r="L524" s="111" t="str">
        <f>IF(A524=1,K524,"")</f>
        <v/>
      </c>
      <c r="M524" s="111" t="str">
        <f>IF(A524=2,K524,"")</f>
        <v/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/>
      <c r="B525" s="104"/>
      <c r="C525" s="105"/>
      <c r="D525" s="105"/>
      <c r="E525" s="105"/>
      <c r="F525" s="113"/>
      <c r="G525" s="107"/>
      <c r="H525" s="108"/>
      <c r="I525" s="109"/>
      <c r="J525" s="110"/>
      <c r="K525" s="110" t="str">
        <f>IF(I525="","",J525*I525)</f>
        <v/>
      </c>
      <c r="L525" s="111" t="str">
        <f>IF(A525=1,K525,"")</f>
        <v/>
      </c>
      <c r="M525" s="111" t="str">
        <f>IF(A525=2,K525,"")</f>
        <v/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/>
      <c r="B526" s="104"/>
      <c r="C526" s="105"/>
      <c r="D526" s="105"/>
      <c r="E526" s="105"/>
      <c r="F526" s="113"/>
      <c r="G526" s="107"/>
      <c r="H526" s="108"/>
      <c r="I526" s="109"/>
      <c r="J526" s="110"/>
      <c r="K526" s="110" t="str">
        <f>IF(I526="","",J526*I526)</f>
        <v/>
      </c>
      <c r="L526" s="111" t="str">
        <f>IF(A526=1,K526,"")</f>
        <v/>
      </c>
      <c r="M526" s="111" t="str">
        <f>IF(A526=2,K526,"")</f>
        <v/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/>
      <c r="B527" s="104"/>
      <c r="C527" s="105"/>
      <c r="D527" s="105"/>
      <c r="E527" s="105"/>
      <c r="F527" s="113"/>
      <c r="G527" s="107"/>
      <c r="H527" s="108"/>
      <c r="I527" s="109"/>
      <c r="J527" s="110"/>
      <c r="K527" s="110" t="str">
        <f>IF(I527="","",J527*I527)</f>
        <v/>
      </c>
      <c r="L527" s="111" t="str">
        <f>IF(A527=1,K527,"")</f>
        <v/>
      </c>
      <c r="M527" s="111" t="str">
        <f>IF(A527=2,K527,"")</f>
        <v/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/>
      <c r="B528" s="104"/>
      <c r="C528" s="105"/>
      <c r="D528" s="105"/>
      <c r="E528" s="105"/>
      <c r="F528" s="106"/>
      <c r="G528" s="107"/>
      <c r="H528" s="108"/>
      <c r="I528" s="109"/>
      <c r="J528" s="110"/>
      <c r="K528" s="110" t="str">
        <f>IF(I528="","",J528*I528)</f>
        <v/>
      </c>
      <c r="L528" s="111" t="str">
        <f>IF(A528=1,K528,"")</f>
        <v/>
      </c>
      <c r="M528" s="111" t="str">
        <f>IF(A528=2,K528,"")</f>
        <v/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/>
      <c r="B529" s="104"/>
      <c r="C529" s="105"/>
      <c r="D529" s="105"/>
      <c r="E529" s="105"/>
      <c r="F529" s="106"/>
      <c r="G529" s="107"/>
      <c r="H529" s="108"/>
      <c r="I529" s="109"/>
      <c r="J529" s="110"/>
      <c r="K529" s="110" t="str">
        <f>IF(I529="","",J529*I529)</f>
        <v/>
      </c>
      <c r="L529" s="111" t="str">
        <f>IF(A529=1,K529,"")</f>
        <v/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/>
      <c r="B530" s="104"/>
      <c r="C530" s="105"/>
      <c r="D530" s="105"/>
      <c r="E530" s="105"/>
      <c r="F530" s="106"/>
      <c r="G530" s="107"/>
      <c r="H530" s="108"/>
      <c r="I530" s="109"/>
      <c r="J530" s="110"/>
      <c r="K530" s="110" t="str">
        <f>IF(I530="","",J530*I530)</f>
        <v/>
      </c>
      <c r="L530" s="111" t="str">
        <f>IF(A530=1,K530,"")</f>
        <v/>
      </c>
      <c r="M530" s="111" t="str">
        <f>IF(A530=2,K530,"")</f>
        <v/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/>
      <c r="B531" s="104"/>
      <c r="C531" s="105"/>
      <c r="D531" s="105"/>
      <c r="E531" s="105"/>
      <c r="F531" s="106"/>
      <c r="G531" s="107"/>
      <c r="H531" s="108"/>
      <c r="I531" s="109"/>
      <c r="J531" s="110"/>
      <c r="K531" s="110" t="str">
        <f>IF(I531="","",J531*I531)</f>
        <v/>
      </c>
      <c r="L531" s="111" t="str">
        <f>IF(A531=1,K531,"")</f>
        <v/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/>
      <c r="B532" s="104"/>
      <c r="C532" s="105"/>
      <c r="D532" s="105"/>
      <c r="E532" s="105"/>
      <c r="F532" s="114"/>
      <c r="G532" s="107"/>
      <c r="H532" s="108"/>
      <c r="I532" s="109"/>
      <c r="J532" s="110"/>
      <c r="K532" s="110" t="str">
        <f>IF(I532="","",J532*I532)</f>
        <v/>
      </c>
      <c r="L532" s="111" t="str">
        <f>IF(A532=1,K532,"")</f>
        <v/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/>
      <c r="B533" s="104"/>
      <c r="C533" s="105"/>
      <c r="D533" s="105"/>
      <c r="E533" s="105"/>
      <c r="F533" s="114"/>
      <c r="G533" s="107"/>
      <c r="H533" s="108"/>
      <c r="I533" s="109"/>
      <c r="J533" s="110"/>
      <c r="K533" s="110" t="str">
        <f>IF(I533="","",J533*I533)</f>
        <v/>
      </c>
      <c r="L533" s="111" t="str">
        <f>IF(A533=1,K533,"")</f>
        <v/>
      </c>
      <c r="M533" s="111" t="str">
        <f>IF(A533=2,K533,"")</f>
        <v/>
      </c>
      <c r="N533" s="111" t="str">
        <f>IF(A533=3,K533,"")</f>
        <v/>
      </c>
      <c r="O533" s="111" t="str">
        <f t="shared" ref="O518:O537" si="34">IF(A533=4,K533,"")</f>
        <v/>
      </c>
      <c r="P533" s="111" t="str">
        <f>IF(A533=5,K533,"")</f>
        <v/>
      </c>
      <c r="Q533" s="112"/>
      <c r="R533" s="115"/>
    </row>
    <row r="534" spans="1:18" ht="27" customHeight="1">
      <c r="A534" s="103"/>
      <c r="B534" s="104"/>
      <c r="C534" s="105"/>
      <c r="D534" s="105"/>
      <c r="E534" s="105"/>
      <c r="F534" s="113"/>
      <c r="G534" s="107"/>
      <c r="H534" s="108"/>
      <c r="I534" s="109"/>
      <c r="J534" s="110"/>
      <c r="K534" s="110" t="str">
        <f>IF(I534="","",J534*I534)</f>
        <v/>
      </c>
      <c r="L534" s="111" t="str">
        <f>IF(A534=1,K534,"")</f>
        <v/>
      </c>
      <c r="M534" s="111" t="str">
        <f>IF(A534=2,K534,"")</f>
        <v/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/>
      <c r="B536" s="104"/>
      <c r="C536" s="105"/>
      <c r="D536" s="105"/>
      <c r="E536" s="105"/>
      <c r="F536" s="114"/>
      <c r="G536" s="107"/>
      <c r="H536" s="108"/>
      <c r="I536" s="109"/>
      <c r="J536" s="110"/>
      <c r="K536" s="110" t="str">
        <f>IF(I536="","",J536*I536)</f>
        <v/>
      </c>
      <c r="L536" s="111" t="str">
        <f>IF(A536=1,K536,"")</f>
        <v/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35">SUM(K518:K537)</f>
        <v>939000</v>
      </c>
      <c r="L538" s="119">
        <f>SUM(L518:L537)</f>
        <v>0</v>
      </c>
      <c r="M538" s="119">
        <f>SUM(M518:M537)</f>
        <v>0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939000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27617.647058823528</v>
      </c>
      <c r="L539" s="126">
        <f>IF($I$4="","",L538/$I$4)</f>
        <v>0</v>
      </c>
      <c r="M539" s="126">
        <f>IF($I$4="","",M538/$I$4)</f>
        <v>0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27617.647058823528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</mergeCells>
  <phoneticPr fontId="1"/>
  <dataValidations count="8">
    <dataValidation imeMode="hiragana" allowBlank="1" showInputMessage="1" showErrorMessage="1" sqref="H2:H3 C2:G2 B538:C540 B430:B436 C5:F24 C29:G29 D81:H81 D54:H54 B1:B4 C56:G56 B484:B490 H488:H489 D540:H540 C83:G83 H515:H516 Q2:Q27 H29:H30 B25:B31 D27:H27 B52:B58 C110:G110 H56:H57 D108:H108 C137:G137 C59:F78 C32:F51 D135:H135 B106:B112 C164:G164 B79:B85 H110:H111 D162:H162 B133:B139 C191:G191 C113:F132 H137:H138 D189:H189 B160:B166 C218:G218 C140:F159 H164:H165 D216:H216 C245:G245 C167:F186 Q110:Q135 D243:H243 B214:B220 C272:G272 B187:B193 H218:H219 D270:H270 C299:G299 C221:F240 Q218:Q243 H245:H246 B241:B247 D297:H297 B268:B274 C326:G326 H272:H273 D324:H324 C353:G353 C275:F294 C248:F267 D351:H351 B322:B328 C380:G380 B295:B301 H326:H327 D378:H378 C407:G407 C329:F348 Q326:Q351 D405:H405 B376:B382 C434:G434 B349:B355 H380:H381 D432:H432 C461:G461 C383:F402 Q380:Q405 D459:H459 B457:B463 C488:G488 B403:B409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6B60B22D-4A1F-4613-A559-4109DB7A62EF}"/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45832ACF-5CA1-4F5F-B040-601801F3AE5A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717C6EA5-9D6C-41C4-8EB7-0470C3EF881F}">
      <formula1>単位</formula1>
    </dataValidation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584A0488-AB5F-4FA5-8F2D-FDE4535C2A14}"/>
    <dataValidation imeMode="disabled" allowBlank="1" showInputMessage="1" showErrorMessage="1" sqref="A538:A540 A403:A408 A376:A381 A430:A435 A484:A489 A457:A462 A1:A3 A25:A30 A52:A57 A79:A84 A106:A111 A133:A138 A160:A165 A187:A192 A214:A219 A241:A246 A268:A273 A295:A300 A322:A327 A349:A354 A511:A516" xr:uid="{C2816ABB-FA16-4F15-ABEF-9A91B619E3F9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1E63F29A-D14B-45D0-A004-8CDE573C56AA}">
      <formula1>1</formula1>
      <formula2>6</formula2>
    </dataValidation>
    <dataValidation allowBlank="1" sqref="B5:B24 B464:B483 B491:B510 B32:B51 B59:B78 B86:B105 B113:B132 B140:B159 B167:B186 B194:B213 B221:B240 B248:B267 B275:B294 B302:B321 B329:B348 B356:B375 B383:B402 B410:B429 B437:B456 B518:B537" xr:uid="{5D1188D1-BEB8-444E-BA0C-47C91B1CB5A2}"/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A3DF1642-76E8-4382-A597-786F543BA51E}">
      <formula1>1</formula1>
      <formula2>5</formula2>
    </dataValidation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8439F-C891-439C-97E6-AB794A9CA77B}">
  <sheetPr>
    <pageSetUpPr fitToPage="1"/>
  </sheetPr>
  <dimension ref="A1:R540"/>
  <sheetViews>
    <sheetView topLeftCell="A499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45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1349</v>
      </c>
      <c r="C2" s="84"/>
      <c r="D2" s="84"/>
      <c r="E2" s="84"/>
      <c r="F2" s="84"/>
      <c r="G2" s="84"/>
      <c r="H2" s="85"/>
      <c r="I2" s="86"/>
      <c r="J2" s="87"/>
      <c r="K2" s="87" t="s">
        <v>1997</v>
      </c>
      <c r="L2" s="88"/>
      <c r="M2" s="88"/>
      <c r="N2" s="88"/>
      <c r="O2" s="88"/>
      <c r="P2" s="89">
        <v>21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1353</v>
      </c>
      <c r="C4" s="232"/>
      <c r="D4" s="232"/>
      <c r="E4" s="232"/>
      <c r="F4" s="232"/>
      <c r="G4" s="232"/>
      <c r="H4" s="97" t="s">
        <v>110</v>
      </c>
      <c r="I4" s="98">
        <v>16.5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/>
      <c r="B5" s="104"/>
      <c r="C5" s="105" t="s">
        <v>1353</v>
      </c>
      <c r="D5" s="105"/>
      <c r="E5" s="105"/>
      <c r="F5" s="106" t="s">
        <v>553</v>
      </c>
      <c r="G5" s="107"/>
      <c r="H5" s="108" t="s">
        <v>643</v>
      </c>
      <c r="I5" s="109">
        <v>8</v>
      </c>
      <c r="J5" s="110">
        <v>20900</v>
      </c>
      <c r="K5" s="110">
        <f>IF(I5="","",J5*I5)</f>
        <v>167200</v>
      </c>
      <c r="L5" s="111" t="str">
        <f>IF(A5=1,K5,"")</f>
        <v/>
      </c>
      <c r="M5" s="111" t="str">
        <f>IF(A5=2,K5,"")</f>
        <v/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 t="s">
        <v>1361</v>
      </c>
      <c r="R5" s="102"/>
    </row>
    <row r="6" spans="1:18" ht="27" customHeight="1">
      <c r="A6" s="103"/>
      <c r="B6" s="104"/>
      <c r="C6" s="105" t="s">
        <v>1353</v>
      </c>
      <c r="D6" s="105"/>
      <c r="E6" s="105"/>
      <c r="F6" s="106" t="s">
        <v>553</v>
      </c>
      <c r="G6" s="107"/>
      <c r="H6" s="108" t="s">
        <v>643</v>
      </c>
      <c r="I6" s="109">
        <v>1</v>
      </c>
      <c r="J6" s="110">
        <v>16800</v>
      </c>
      <c r="K6" s="110">
        <f>IF(I6="","",J6*I6)</f>
        <v>16800</v>
      </c>
      <c r="L6" s="111" t="str">
        <f>IF(A6=1,K6,"")</f>
        <v/>
      </c>
      <c r="M6" s="111" t="str">
        <f>IF(A6=2,K6,"")</f>
        <v/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 t="s">
        <v>1362</v>
      </c>
      <c r="R6" s="102"/>
    </row>
    <row r="7" spans="1:18" ht="27" customHeight="1">
      <c r="A7" s="103"/>
      <c r="B7" s="104"/>
      <c r="C7" s="105" t="s">
        <v>1260</v>
      </c>
      <c r="D7" s="105"/>
      <c r="E7" s="105"/>
      <c r="F7" s="106"/>
      <c r="G7" s="107"/>
      <c r="H7" s="108" t="s">
        <v>643</v>
      </c>
      <c r="I7" s="109">
        <v>1</v>
      </c>
      <c r="J7" s="110">
        <v>10000</v>
      </c>
      <c r="K7" s="110">
        <f>IF(I7="","",J7*I7)</f>
        <v>10000</v>
      </c>
      <c r="L7" s="111" t="str">
        <f>IF(A7=1,K7,"")</f>
        <v/>
      </c>
      <c r="M7" s="111" t="str">
        <f>IF(A7=2,K7,"")</f>
        <v/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/>
      <c r="R7" s="102"/>
    </row>
    <row r="8" spans="1:18" ht="27" customHeight="1">
      <c r="A8" s="103"/>
      <c r="B8" s="104"/>
      <c r="C8" s="105"/>
      <c r="D8" s="105"/>
      <c r="E8" s="105"/>
      <c r="F8" s="113"/>
      <c r="G8" s="107"/>
      <c r="H8" s="108"/>
      <c r="I8" s="109"/>
      <c r="J8" s="110"/>
      <c r="K8" s="110" t="str">
        <f>IF(I8="","",J8*I8)</f>
        <v/>
      </c>
      <c r="L8" s="111" t="str">
        <f>IF(A8=1,K8,"")</f>
        <v/>
      </c>
      <c r="M8" s="111" t="str">
        <f>IF(A8=2,K8,"")</f>
        <v/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/>
      <c r="B9" s="104"/>
      <c r="C9" s="105"/>
      <c r="D9" s="105"/>
      <c r="E9" s="105"/>
      <c r="F9" s="106"/>
      <c r="G9" s="107"/>
      <c r="H9" s="108"/>
      <c r="I9" s="109"/>
      <c r="J9" s="110"/>
      <c r="K9" s="110" t="str">
        <f>IF(I9="","",J9*I9)</f>
        <v/>
      </c>
      <c r="L9" s="111" t="str">
        <f>IF(A9=1,K9,"")</f>
        <v/>
      </c>
      <c r="M9" s="111" t="str">
        <f>IF(A9=2,K9,"")</f>
        <v/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/>
      <c r="B10" s="104"/>
      <c r="C10" s="105"/>
      <c r="D10" s="105"/>
      <c r="E10" s="105"/>
      <c r="F10" s="113"/>
      <c r="G10" s="107"/>
      <c r="H10" s="108"/>
      <c r="I10" s="109"/>
      <c r="J10" s="110"/>
      <c r="K10" s="110" t="str">
        <f>IF(I10="","",J10*I10)</f>
        <v/>
      </c>
      <c r="L10" s="111" t="str">
        <f>IF(A10=1,K10,"")</f>
        <v/>
      </c>
      <c r="M10" s="111" t="str">
        <f>IF(A10=2,K10,"")</f>
        <v/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/>
      <c r="B11" s="104"/>
      <c r="C11" s="105"/>
      <c r="D11" s="105"/>
      <c r="E11" s="105"/>
      <c r="F11" s="114"/>
      <c r="G11" s="107"/>
      <c r="H11" s="108"/>
      <c r="I11" s="109"/>
      <c r="J11" s="110"/>
      <c r="K11" s="110" t="str">
        <f>IF(I11="","",J11*I11)</f>
        <v/>
      </c>
      <c r="L11" s="111" t="str">
        <f>IF(A11=1,K11,"")</f>
        <v/>
      </c>
      <c r="M11" s="111" t="str">
        <f>IF(A11=2,K11,"")</f>
        <v/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/>
      <c r="B12" s="104"/>
      <c r="C12" s="105"/>
      <c r="D12" s="105"/>
      <c r="E12" s="105"/>
      <c r="F12" s="113"/>
      <c r="G12" s="107"/>
      <c r="H12" s="108"/>
      <c r="I12" s="109"/>
      <c r="J12" s="110"/>
      <c r="K12" s="110" t="str">
        <f>IF(I12="","",J12*I12)</f>
        <v/>
      </c>
      <c r="L12" s="111" t="str">
        <f>IF(A12=1,K12,"")</f>
        <v/>
      </c>
      <c r="M12" s="111" t="str">
        <f>IF(A12=2,K12,"")</f>
        <v/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/>
      <c r="B14" s="104"/>
      <c r="C14" s="105"/>
      <c r="D14" s="105"/>
      <c r="E14" s="105"/>
      <c r="F14" s="113"/>
      <c r="G14" s="107"/>
      <c r="H14" s="108"/>
      <c r="I14" s="109"/>
      <c r="J14" s="110"/>
      <c r="K14" s="110" t="str">
        <f>IF(I14="","",J14*I14)</f>
        <v/>
      </c>
      <c r="L14" s="111" t="str">
        <f>IF(A14=1,K14,"")</f>
        <v/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/>
      <c r="B15" s="104"/>
      <c r="C15" s="105"/>
      <c r="D15" s="105"/>
      <c r="E15" s="105"/>
      <c r="F15" s="106"/>
      <c r="G15" s="107"/>
      <c r="H15" s="108"/>
      <c r="I15" s="109"/>
      <c r="J15" s="110"/>
      <c r="K15" s="110" t="str">
        <f>IF(I15="","",J15*I15)</f>
        <v/>
      </c>
      <c r="L15" s="111" t="str">
        <f>IF(A15=1,K15,"")</f>
        <v/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/>
      <c r="B16" s="104"/>
      <c r="C16" s="105"/>
      <c r="D16" s="105"/>
      <c r="E16" s="105"/>
      <c r="F16" s="106"/>
      <c r="G16" s="107"/>
      <c r="H16" s="108"/>
      <c r="I16" s="109"/>
      <c r="J16" s="110"/>
      <c r="K16" s="110" t="str">
        <f>IF(I16="","",J16*I16)</f>
        <v/>
      </c>
      <c r="L16" s="111" t="str">
        <f>IF(A16=1,K16,"")</f>
        <v/>
      </c>
      <c r="M16" s="111" t="str">
        <f>IF(A16=2,K16,"")</f>
        <v/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/>
      <c r="B17" s="104"/>
      <c r="C17" s="105"/>
      <c r="D17" s="105"/>
      <c r="E17" s="105"/>
      <c r="F17" s="106"/>
      <c r="G17" s="107"/>
      <c r="H17" s="108"/>
      <c r="I17" s="109"/>
      <c r="J17" s="110"/>
      <c r="K17" s="110" t="str">
        <f>IF(I17="","",J17*I17)</f>
        <v/>
      </c>
      <c r="L17" s="111" t="str">
        <f>IF(A17=1,K17,"")</f>
        <v/>
      </c>
      <c r="M17" s="111" t="str">
        <f>IF(A17=2,K17,"")</f>
        <v/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/>
      <c r="B18" s="104"/>
      <c r="C18" s="105"/>
      <c r="D18" s="105"/>
      <c r="E18" s="105"/>
      <c r="F18" s="106"/>
      <c r="G18" s="107"/>
      <c r="H18" s="108"/>
      <c r="I18" s="109"/>
      <c r="J18" s="110"/>
      <c r="K18" s="110" t="str">
        <f>IF(I18="","",J18*I18)</f>
        <v/>
      </c>
      <c r="L18" s="111" t="str">
        <f>IF(A18=1,K18,"")</f>
        <v/>
      </c>
      <c r="M18" s="111" t="str">
        <f>IF(A18=2,K18,"")</f>
        <v/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/>
      <c r="B19" s="104"/>
      <c r="C19" s="105"/>
      <c r="D19" s="105"/>
      <c r="E19" s="105"/>
      <c r="F19" s="114"/>
      <c r="G19" s="107"/>
      <c r="H19" s="108"/>
      <c r="I19" s="109"/>
      <c r="J19" s="110"/>
      <c r="K19" s="110" t="str">
        <f>IF(I19="","",J19*I19)</f>
        <v/>
      </c>
      <c r="L19" s="111" t="str">
        <f>IF(A19=1,K19,"")</f>
        <v/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/>
      <c r="B20" s="104"/>
      <c r="C20" s="105"/>
      <c r="D20" s="105"/>
      <c r="E20" s="105"/>
      <c r="F20" s="114"/>
      <c r="G20" s="107"/>
      <c r="H20" s="108"/>
      <c r="I20" s="109"/>
      <c r="J20" s="110"/>
      <c r="K20" s="110" t="str">
        <f>IF(I20="","",J20*I20)</f>
        <v/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/>
      <c r="B21" s="104"/>
      <c r="C21" s="105"/>
      <c r="D21" s="105"/>
      <c r="E21" s="105"/>
      <c r="F21" s="113"/>
      <c r="G21" s="107"/>
      <c r="H21" s="108"/>
      <c r="I21" s="109"/>
      <c r="J21" s="110"/>
      <c r="K21" s="110" t="str">
        <f>IF(I21="","",J21*I21)</f>
        <v/>
      </c>
      <c r="L21" s="111" t="str">
        <f>IF(A21=1,K21,"")</f>
        <v/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194000</v>
      </c>
      <c r="L25" s="119">
        <f>SUM(L5:L24)</f>
        <v>0</v>
      </c>
      <c r="M25" s="119">
        <f>SUM(M5:M24)</f>
        <v>0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194000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11757.575757575758</v>
      </c>
      <c r="L26" s="126">
        <f>IF($I$4="","",L25/$I$4)</f>
        <v>0</v>
      </c>
      <c r="M26" s="126">
        <f>IF($I$4="","",M25/$I$4)</f>
        <v>0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11757.575757575758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45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1380</v>
      </c>
      <c r="C29" s="84"/>
      <c r="D29" s="84"/>
      <c r="E29" s="84"/>
      <c r="F29" s="84"/>
      <c r="G29" s="84"/>
      <c r="H29" s="85"/>
      <c r="I29" s="86"/>
      <c r="J29" s="87"/>
      <c r="K29" s="87" t="s">
        <v>2004</v>
      </c>
      <c r="L29" s="88"/>
      <c r="M29" s="88"/>
      <c r="N29" s="88"/>
      <c r="O29" s="88"/>
      <c r="P29" s="89">
        <v>22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1390</v>
      </c>
      <c r="C31" s="232"/>
      <c r="D31" s="232"/>
      <c r="E31" s="232"/>
      <c r="F31" s="232"/>
      <c r="G31" s="232"/>
      <c r="H31" s="97" t="s">
        <v>110</v>
      </c>
      <c r="I31" s="98">
        <v>104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2</v>
      </c>
      <c r="B32" s="104"/>
      <c r="C32" s="105" t="s">
        <v>781</v>
      </c>
      <c r="D32" s="105"/>
      <c r="E32" s="105"/>
      <c r="F32" s="106" t="s">
        <v>2005</v>
      </c>
      <c r="G32" s="107">
        <v>8</v>
      </c>
      <c r="H32" s="108" t="s">
        <v>791</v>
      </c>
      <c r="I32" s="109">
        <v>2.6</v>
      </c>
      <c r="J32" s="110">
        <v>10000</v>
      </c>
      <c r="K32" s="110">
        <f>IF(I32="","",J32*I32)</f>
        <v>26000</v>
      </c>
      <c r="L32" s="111" t="str">
        <f>IF(A32=1,K32,"")</f>
        <v/>
      </c>
      <c r="M32" s="111">
        <f>IF(A32=2,K32,"")</f>
        <v>26000</v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/>
      <c r="R32" s="102"/>
    </row>
    <row r="33" spans="1:18" ht="27" customHeight="1">
      <c r="A33" s="103">
        <v>2</v>
      </c>
      <c r="B33" s="104"/>
      <c r="C33" s="105" t="s">
        <v>789</v>
      </c>
      <c r="D33" s="105"/>
      <c r="E33" s="105"/>
      <c r="F33" s="106" t="s">
        <v>2006</v>
      </c>
      <c r="G33" s="107">
        <v>3.8</v>
      </c>
      <c r="H33" s="108" t="s">
        <v>791</v>
      </c>
      <c r="I33" s="109">
        <v>2.6</v>
      </c>
      <c r="J33" s="110">
        <v>5000</v>
      </c>
      <c r="K33" s="110">
        <f>IF(I33="","",J33*I33)</f>
        <v>13000</v>
      </c>
      <c r="L33" s="111" t="str">
        <f>IF(A33=1,K33,"")</f>
        <v/>
      </c>
      <c r="M33" s="111">
        <f>IF(A33=2,K33,"")</f>
        <v>13000</v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/>
      <c r="R33" s="102"/>
    </row>
    <row r="34" spans="1:18" ht="27" customHeight="1">
      <c r="A34" s="103">
        <v>2</v>
      </c>
      <c r="B34" s="104"/>
      <c r="C34" s="105" t="s">
        <v>1992</v>
      </c>
      <c r="D34" s="105"/>
      <c r="E34" s="105"/>
      <c r="F34" s="106"/>
      <c r="G34" s="107"/>
      <c r="H34" s="108" t="s">
        <v>648</v>
      </c>
      <c r="I34" s="109">
        <v>2.6</v>
      </c>
      <c r="J34" s="110">
        <v>5000</v>
      </c>
      <c r="K34" s="110">
        <f>IF(I34="","",J34*I34)</f>
        <v>13000</v>
      </c>
      <c r="L34" s="111" t="str">
        <f>IF(A34=1,K34,"")</f>
        <v/>
      </c>
      <c r="M34" s="111">
        <f>IF(A34=2,K34,"")</f>
        <v>13000</v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>
        <v>2</v>
      </c>
      <c r="B35" s="104"/>
      <c r="C35" s="105" t="s">
        <v>1993</v>
      </c>
      <c r="D35" s="105"/>
      <c r="E35" s="105"/>
      <c r="F35" s="113"/>
      <c r="G35" s="107"/>
      <c r="H35" s="108" t="s">
        <v>110</v>
      </c>
      <c r="I35" s="109">
        <v>104</v>
      </c>
      <c r="J35" s="110">
        <v>200</v>
      </c>
      <c r="K35" s="110">
        <f>IF(I35="","",J35*I35)</f>
        <v>20800</v>
      </c>
      <c r="L35" s="111" t="str">
        <f>IF(A35=1,K35,"")</f>
        <v/>
      </c>
      <c r="M35" s="111">
        <f>IF(A35=2,K35,"")</f>
        <v>20800</v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>
        <v>2</v>
      </c>
      <c r="B36" s="104"/>
      <c r="C36" s="105" t="s">
        <v>784</v>
      </c>
      <c r="D36" s="105"/>
      <c r="E36" s="105"/>
      <c r="F36" s="106"/>
      <c r="G36" s="107"/>
      <c r="H36" s="108" t="s">
        <v>750</v>
      </c>
      <c r="I36" s="109">
        <v>2.6</v>
      </c>
      <c r="J36" s="110">
        <v>32000</v>
      </c>
      <c r="K36" s="110">
        <f>IF(I36="","",J36*I36)</f>
        <v>83200</v>
      </c>
      <c r="L36" s="111" t="str">
        <f>IF(A36=1,K36,"")</f>
        <v/>
      </c>
      <c r="M36" s="111">
        <f>IF(A36=2,K36,"")</f>
        <v>83200</v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>
        <v>2</v>
      </c>
      <c r="B37" s="104"/>
      <c r="C37" s="105" t="s">
        <v>790</v>
      </c>
      <c r="D37" s="105"/>
      <c r="E37" s="105"/>
      <c r="F37" s="113"/>
      <c r="G37" s="107"/>
      <c r="H37" s="108" t="s">
        <v>750</v>
      </c>
      <c r="I37" s="109">
        <v>2.6</v>
      </c>
      <c r="J37" s="110">
        <v>30600</v>
      </c>
      <c r="K37" s="110">
        <f>IF(I37="","",J37*I37)</f>
        <v>79560</v>
      </c>
      <c r="L37" s="111" t="str">
        <f>IF(A37=1,K37,"")</f>
        <v/>
      </c>
      <c r="M37" s="111">
        <f>IF(A37=2,K37,"")</f>
        <v>79560</v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>
        <v>2</v>
      </c>
      <c r="B38" s="104"/>
      <c r="C38" s="105" t="s">
        <v>785</v>
      </c>
      <c r="D38" s="105"/>
      <c r="E38" s="105"/>
      <c r="F38" s="114"/>
      <c r="G38" s="107"/>
      <c r="H38" s="108" t="s">
        <v>750</v>
      </c>
      <c r="I38" s="109">
        <v>5.2</v>
      </c>
      <c r="J38" s="110">
        <v>28200</v>
      </c>
      <c r="K38" s="110">
        <f>IF(I38="","",J38*I38)</f>
        <v>146640</v>
      </c>
      <c r="L38" s="111" t="str">
        <f>IF(A38=1,K38,"")</f>
        <v/>
      </c>
      <c r="M38" s="111">
        <f>IF(A38=2,K38,"")</f>
        <v>146640</v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>
        <v>2</v>
      </c>
      <c r="B39" s="104"/>
      <c r="C39" s="105" t="s">
        <v>786</v>
      </c>
      <c r="D39" s="105"/>
      <c r="E39" s="105"/>
      <c r="F39" s="113"/>
      <c r="G39" s="107"/>
      <c r="H39" s="108" t="s">
        <v>793</v>
      </c>
      <c r="I39" s="109">
        <v>122.72000000000001</v>
      </c>
      <c r="J39" s="110">
        <v>155</v>
      </c>
      <c r="K39" s="110">
        <f>IF(I39="","",J39*I39)</f>
        <v>19021.600000000002</v>
      </c>
      <c r="L39" s="111" t="str">
        <f>IF(A39=1,K39,"")</f>
        <v/>
      </c>
      <c r="M39" s="111">
        <f>IF(A39=2,K39,"")</f>
        <v>19021.600000000002</v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/>
      <c r="B40" s="104"/>
      <c r="C40" s="105"/>
      <c r="D40" s="105"/>
      <c r="E40" s="105"/>
      <c r="F40" s="113"/>
      <c r="G40" s="107"/>
      <c r="H40" s="108"/>
      <c r="I40" s="109"/>
      <c r="J40" s="110"/>
      <c r="K40" s="110" t="str">
        <f>IF(I40="","",J40*I40)</f>
        <v/>
      </c>
      <c r="L40" s="111" t="str">
        <f>IF(A40=1,K40,"")</f>
        <v/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/>
      <c r="B41" s="104"/>
      <c r="C41" s="105"/>
      <c r="D41" s="105"/>
      <c r="E41" s="105"/>
      <c r="F41" s="113"/>
      <c r="G41" s="107"/>
      <c r="H41" s="108"/>
      <c r="I41" s="109"/>
      <c r="J41" s="110"/>
      <c r="K41" s="110" t="str">
        <f>IF(I41="","",J41*I41)</f>
        <v/>
      </c>
      <c r="L41" s="111" t="str">
        <f>IF(A41=1,K41,"")</f>
        <v/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/>
      <c r="B42" s="104"/>
      <c r="C42" s="105"/>
      <c r="D42" s="105"/>
      <c r="E42" s="105"/>
      <c r="F42" s="106"/>
      <c r="G42" s="107"/>
      <c r="H42" s="108"/>
      <c r="I42" s="109"/>
      <c r="J42" s="110"/>
      <c r="K42" s="110" t="str">
        <f>IF(I42="","",J42*I42)</f>
        <v/>
      </c>
      <c r="L42" s="111" t="str">
        <f>IF(A42=1,K42,"")</f>
        <v/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401221.6</v>
      </c>
      <c r="L52" s="119">
        <f>SUM(L32:L51)</f>
        <v>0</v>
      </c>
      <c r="M52" s="119">
        <f>SUM(M32:M51)</f>
        <v>401221.6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3857.8999999999996</v>
      </c>
      <c r="L53" s="126">
        <f>IF($I$4="","",L52/$I$4)</f>
        <v>0</v>
      </c>
      <c r="M53" s="126">
        <f>IF($I$4="","",M52/$I$4)</f>
        <v>24316.460606060606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45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1397</v>
      </c>
      <c r="C56" s="84"/>
      <c r="D56" s="84"/>
      <c r="E56" s="84"/>
      <c r="F56" s="84"/>
      <c r="G56" s="84"/>
      <c r="H56" s="85"/>
      <c r="I56" s="86"/>
      <c r="J56" s="87"/>
      <c r="K56" s="87" t="s">
        <v>2007</v>
      </c>
      <c r="L56" s="88"/>
      <c r="M56" s="88"/>
      <c r="N56" s="88"/>
      <c r="O56" s="88"/>
      <c r="P56" s="89">
        <v>23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1402</v>
      </c>
      <c r="C58" s="232"/>
      <c r="D58" s="232"/>
      <c r="E58" s="232"/>
      <c r="F58" s="232"/>
      <c r="G58" s="232"/>
      <c r="H58" s="97" t="s">
        <v>110</v>
      </c>
      <c r="I58" s="98">
        <v>78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2</v>
      </c>
      <c r="B59" s="104"/>
      <c r="C59" s="105" t="s">
        <v>781</v>
      </c>
      <c r="D59" s="105"/>
      <c r="E59" s="105"/>
      <c r="F59" s="106" t="s">
        <v>1691</v>
      </c>
      <c r="G59" s="107">
        <v>9.8000000000000007</v>
      </c>
      <c r="H59" s="108" t="s">
        <v>791</v>
      </c>
      <c r="I59" s="109">
        <v>2.2000000000000002</v>
      </c>
      <c r="J59" s="110">
        <v>10000</v>
      </c>
      <c r="K59" s="110">
        <f>IF(I59="","",J59*I59)</f>
        <v>22000</v>
      </c>
      <c r="L59" s="111" t="str">
        <f>IF(A59=1,K59,"")</f>
        <v/>
      </c>
      <c r="M59" s="111">
        <f>IF(A59=2,K59,"")</f>
        <v>22000</v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/>
      <c r="R59" s="102"/>
    </row>
    <row r="60" spans="1:18" ht="27" customHeight="1">
      <c r="A60" s="103">
        <v>2</v>
      </c>
      <c r="B60" s="104"/>
      <c r="C60" s="105" t="s">
        <v>789</v>
      </c>
      <c r="D60" s="105"/>
      <c r="E60" s="105"/>
      <c r="F60" s="106" t="s">
        <v>957</v>
      </c>
      <c r="G60" s="107">
        <v>3.8</v>
      </c>
      <c r="H60" s="108" t="s">
        <v>791</v>
      </c>
      <c r="I60" s="109">
        <v>2.2000000000000002</v>
      </c>
      <c r="J60" s="110">
        <v>5000</v>
      </c>
      <c r="K60" s="110">
        <f>IF(I60="","",J60*I60)</f>
        <v>11000</v>
      </c>
      <c r="L60" s="111" t="str">
        <f>IF(A60=1,K60,"")</f>
        <v/>
      </c>
      <c r="M60" s="111">
        <f>IF(A60=2,K60,"")</f>
        <v>11000</v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/>
      <c r="R60" s="102"/>
    </row>
    <row r="61" spans="1:18" ht="27" customHeight="1">
      <c r="A61" s="103">
        <v>2</v>
      </c>
      <c r="B61" s="104"/>
      <c r="C61" s="105" t="s">
        <v>1992</v>
      </c>
      <c r="D61" s="105"/>
      <c r="E61" s="105"/>
      <c r="F61" s="106"/>
      <c r="G61" s="107"/>
      <c r="H61" s="108" t="s">
        <v>648</v>
      </c>
      <c r="I61" s="109">
        <v>2.2000000000000002</v>
      </c>
      <c r="J61" s="110">
        <v>5000</v>
      </c>
      <c r="K61" s="110">
        <f>IF(I61="","",J61*I61)</f>
        <v>11000</v>
      </c>
      <c r="L61" s="111" t="str">
        <f>IF(A61=1,K61,"")</f>
        <v/>
      </c>
      <c r="M61" s="111">
        <f>IF(A61=2,K61,"")</f>
        <v>11000</v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/>
      <c r="R61" s="102"/>
    </row>
    <row r="62" spans="1:18" ht="27" customHeight="1">
      <c r="A62" s="103">
        <v>2</v>
      </c>
      <c r="B62" s="104"/>
      <c r="C62" s="105" t="s">
        <v>1993</v>
      </c>
      <c r="D62" s="105"/>
      <c r="E62" s="105"/>
      <c r="F62" s="113"/>
      <c r="G62" s="107"/>
      <c r="H62" s="108" t="s">
        <v>110</v>
      </c>
      <c r="I62" s="109">
        <v>78</v>
      </c>
      <c r="J62" s="110">
        <v>200</v>
      </c>
      <c r="K62" s="110">
        <f>IF(I62="","",J62*I62)</f>
        <v>15600</v>
      </c>
      <c r="L62" s="111" t="str">
        <f>IF(A62=1,K62,"")</f>
        <v/>
      </c>
      <c r="M62" s="111">
        <f>IF(A62=2,K62,"")</f>
        <v>15600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2</v>
      </c>
      <c r="B63" s="104"/>
      <c r="C63" s="105" t="s">
        <v>784</v>
      </c>
      <c r="D63" s="105"/>
      <c r="E63" s="105"/>
      <c r="F63" s="106"/>
      <c r="G63" s="107"/>
      <c r="H63" s="108" t="s">
        <v>750</v>
      </c>
      <c r="I63" s="109">
        <v>2.2000000000000002</v>
      </c>
      <c r="J63" s="110">
        <v>32000</v>
      </c>
      <c r="K63" s="110">
        <f>IF(I63="","",J63*I63)</f>
        <v>70400</v>
      </c>
      <c r="L63" s="111" t="str">
        <f>IF(A63=1,K63,"")</f>
        <v/>
      </c>
      <c r="M63" s="111">
        <f>IF(A63=2,K63,"")</f>
        <v>70400</v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>
        <v>2</v>
      </c>
      <c r="B64" s="104"/>
      <c r="C64" s="105" t="s">
        <v>790</v>
      </c>
      <c r="D64" s="105"/>
      <c r="E64" s="105"/>
      <c r="F64" s="113"/>
      <c r="G64" s="107"/>
      <c r="H64" s="108" t="s">
        <v>750</v>
      </c>
      <c r="I64" s="109">
        <v>2.2000000000000002</v>
      </c>
      <c r="J64" s="110">
        <v>30600</v>
      </c>
      <c r="K64" s="110">
        <f>IF(I64="","",J64*I64)</f>
        <v>67320</v>
      </c>
      <c r="L64" s="111" t="str">
        <f>IF(A64=1,K64,"")</f>
        <v/>
      </c>
      <c r="M64" s="111">
        <f>IF(A64=2,K64,"")</f>
        <v>67320</v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>
        <v>2</v>
      </c>
      <c r="B65" s="104"/>
      <c r="C65" s="105" t="s">
        <v>785</v>
      </c>
      <c r="D65" s="105"/>
      <c r="E65" s="105"/>
      <c r="F65" s="114"/>
      <c r="G65" s="107"/>
      <c r="H65" s="108" t="s">
        <v>750</v>
      </c>
      <c r="I65" s="109">
        <v>4.4000000000000004</v>
      </c>
      <c r="J65" s="110">
        <v>28200</v>
      </c>
      <c r="K65" s="110">
        <f>IF(I65="","",J65*I65)</f>
        <v>124080.00000000001</v>
      </c>
      <c r="L65" s="111" t="str">
        <f>IF(A65=1,K65,"")</f>
        <v/>
      </c>
      <c r="M65" s="111">
        <f>IF(A65=2,K65,"")</f>
        <v>124080.00000000001</v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>
        <v>2</v>
      </c>
      <c r="B66" s="104"/>
      <c r="C66" s="105" t="s">
        <v>786</v>
      </c>
      <c r="D66" s="105"/>
      <c r="E66" s="105"/>
      <c r="F66" s="113"/>
      <c r="G66" s="107"/>
      <c r="H66" s="108" t="s">
        <v>793</v>
      </c>
      <c r="I66" s="109">
        <v>119.68000000000002</v>
      </c>
      <c r="J66" s="110">
        <v>155</v>
      </c>
      <c r="K66" s="110">
        <f>IF(I66="","",J66*I66)</f>
        <v>18550.400000000001</v>
      </c>
      <c r="L66" s="111" t="str">
        <f>IF(A66=1,K66,"")</f>
        <v/>
      </c>
      <c r="M66" s="111">
        <f>IF(A66=2,K66,"")</f>
        <v>18550.400000000001</v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/>
      <c r="B67" s="104"/>
      <c r="C67" s="105"/>
      <c r="D67" s="105"/>
      <c r="E67" s="105"/>
      <c r="F67" s="113"/>
      <c r="G67" s="107"/>
      <c r="H67" s="108"/>
      <c r="I67" s="109"/>
      <c r="J67" s="110"/>
      <c r="K67" s="110" t="str">
        <f>IF(I67="","",J67*I67)</f>
        <v/>
      </c>
      <c r="L67" s="111" t="str">
        <f>IF(A67=1,K67,"")</f>
        <v/>
      </c>
      <c r="M67" s="111" t="str">
        <f>IF(A67=2,K67,"")</f>
        <v/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/>
      <c r="B68" s="104"/>
      <c r="C68" s="105"/>
      <c r="D68" s="105"/>
      <c r="E68" s="105"/>
      <c r="F68" s="113"/>
      <c r="G68" s="107"/>
      <c r="H68" s="108"/>
      <c r="I68" s="109"/>
      <c r="J68" s="110"/>
      <c r="K68" s="110" t="str">
        <f>IF(I68="","",J68*I68)</f>
        <v/>
      </c>
      <c r="L68" s="111" t="str">
        <f>IF(A68=1,K68,"")</f>
        <v/>
      </c>
      <c r="M68" s="111" t="str">
        <f>IF(A68=2,K68,"")</f>
        <v/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/>
      <c r="B69" s="104"/>
      <c r="C69" s="105"/>
      <c r="D69" s="105"/>
      <c r="E69" s="105"/>
      <c r="F69" s="106"/>
      <c r="G69" s="107"/>
      <c r="H69" s="108"/>
      <c r="I69" s="109"/>
      <c r="J69" s="110"/>
      <c r="K69" s="110" t="str">
        <f>IF(I69="","",J69*I69)</f>
        <v/>
      </c>
      <c r="L69" s="111" t="str">
        <f>IF(A69=1,K69,"")</f>
        <v/>
      </c>
      <c r="M69" s="111" t="str">
        <f>IF(A69=2,K69,"")</f>
        <v/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/>
      <c r="B70" s="104"/>
      <c r="C70" s="105"/>
      <c r="D70" s="105"/>
      <c r="E70" s="105"/>
      <c r="F70" s="106"/>
      <c r="G70" s="107"/>
      <c r="H70" s="108"/>
      <c r="I70" s="109"/>
      <c r="J70" s="110"/>
      <c r="K70" s="110" t="str">
        <f>IF(I70="","",J70*I70)</f>
        <v/>
      </c>
      <c r="L70" s="111" t="str">
        <f>IF(A70=1,K70,"")</f>
        <v/>
      </c>
      <c r="M70" s="111" t="str">
        <f>IF(A70=2,K70,"")</f>
        <v/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/>
      <c r="B71" s="104"/>
      <c r="C71" s="105"/>
      <c r="D71" s="105"/>
      <c r="E71" s="105"/>
      <c r="F71" s="106"/>
      <c r="G71" s="107"/>
      <c r="H71" s="108"/>
      <c r="I71" s="109"/>
      <c r="J71" s="110"/>
      <c r="K71" s="110" t="str">
        <f>IF(I71="","",J71*I71)</f>
        <v/>
      </c>
      <c r="L71" s="111" t="str">
        <f>IF(A71=1,K71,"")</f>
        <v/>
      </c>
      <c r="M71" s="111" t="str">
        <f>IF(A71=2,K71,"")</f>
        <v/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/>
      <c r="B72" s="104"/>
      <c r="C72" s="105"/>
      <c r="D72" s="105"/>
      <c r="E72" s="105"/>
      <c r="F72" s="106"/>
      <c r="G72" s="107"/>
      <c r="H72" s="108"/>
      <c r="I72" s="109"/>
      <c r="J72" s="110"/>
      <c r="K72" s="110" t="str">
        <f>IF(I72="","",J72*I72)</f>
        <v/>
      </c>
      <c r="L72" s="111" t="str">
        <f>IF(A72=1,K72,"")</f>
        <v/>
      </c>
      <c r="M72" s="111" t="str">
        <f>IF(A72=2,K72,"")</f>
        <v/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/>
      <c r="B73" s="104"/>
      <c r="C73" s="105"/>
      <c r="D73" s="105"/>
      <c r="E73" s="105"/>
      <c r="F73" s="114"/>
      <c r="G73" s="107"/>
      <c r="H73" s="108"/>
      <c r="I73" s="109"/>
      <c r="J73" s="110"/>
      <c r="K73" s="110" t="str">
        <f>IF(I73="","",J73*I73)</f>
        <v/>
      </c>
      <c r="L73" s="111" t="str">
        <f>IF(A73=1,K73,"")</f>
        <v/>
      </c>
      <c r="M73" s="111" t="str">
        <f>IF(A73=2,K73,"")</f>
        <v/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/>
      <c r="B74" s="104"/>
      <c r="C74" s="105"/>
      <c r="D74" s="105"/>
      <c r="E74" s="105"/>
      <c r="F74" s="114"/>
      <c r="G74" s="107"/>
      <c r="H74" s="108"/>
      <c r="I74" s="109"/>
      <c r="J74" s="110"/>
      <c r="K74" s="110" t="str">
        <f>IF(I74="","",J74*I74)</f>
        <v/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/>
      <c r="B75" s="104"/>
      <c r="C75" s="105"/>
      <c r="D75" s="105"/>
      <c r="E75" s="105"/>
      <c r="F75" s="113"/>
      <c r="G75" s="107"/>
      <c r="H75" s="108"/>
      <c r="I75" s="109"/>
      <c r="J75" s="110"/>
      <c r="K75" s="110" t="str">
        <f>IF(I75="","",J75*I75)</f>
        <v/>
      </c>
      <c r="L75" s="111" t="str">
        <f>IF(A75=1,K75,"")</f>
        <v/>
      </c>
      <c r="M75" s="111" t="str">
        <f>IF(A75=2,K75,"")</f>
        <v/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339950.4</v>
      </c>
      <c r="L79" s="119">
        <f>SUM(L59:L78)</f>
        <v>0</v>
      </c>
      <c r="M79" s="119">
        <f>SUM(M59:M78)</f>
        <v>339950.4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4358.3384615384621</v>
      </c>
      <c r="L80" s="126">
        <f>IF($I$4="","",L79/$I$4)</f>
        <v>0</v>
      </c>
      <c r="M80" s="126">
        <f>IF($I$4="","",M79/$I$4)</f>
        <v>20603.054545454546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45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1408</v>
      </c>
      <c r="C83" s="84"/>
      <c r="D83" s="84"/>
      <c r="E83" s="84"/>
      <c r="F83" s="84"/>
      <c r="G83" s="84"/>
      <c r="H83" s="85"/>
      <c r="I83" s="86"/>
      <c r="J83" s="87"/>
      <c r="K83" s="87" t="s">
        <v>2008</v>
      </c>
      <c r="L83" s="88"/>
      <c r="M83" s="88"/>
      <c r="N83" s="88"/>
      <c r="O83" s="88"/>
      <c r="P83" s="89">
        <v>24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1411</v>
      </c>
      <c r="C85" s="232"/>
      <c r="D85" s="232"/>
      <c r="E85" s="232"/>
      <c r="F85" s="232"/>
      <c r="G85" s="232"/>
      <c r="H85" s="97" t="s">
        <v>110</v>
      </c>
      <c r="I85" s="98">
        <v>12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2</v>
      </c>
      <c r="B86" s="104"/>
      <c r="C86" s="105" t="s">
        <v>781</v>
      </c>
      <c r="D86" s="105"/>
      <c r="E86" s="105"/>
      <c r="F86" s="106" t="s">
        <v>1691</v>
      </c>
      <c r="G86" s="107">
        <v>9.8000000000000007</v>
      </c>
      <c r="H86" s="108" t="s">
        <v>791</v>
      </c>
      <c r="I86" s="109">
        <v>0.35</v>
      </c>
      <c r="J86" s="110">
        <v>10000</v>
      </c>
      <c r="K86" s="110">
        <f>IF(I86="","",J86*I86)</f>
        <v>3500</v>
      </c>
      <c r="L86" s="111" t="str">
        <f>IF(A86=1,K86,"")</f>
        <v/>
      </c>
      <c r="M86" s="111">
        <f>IF(A86=2,K86,"")</f>
        <v>3500</v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/>
      <c r="R86" s="102"/>
    </row>
    <row r="87" spans="1:18" ht="27" customHeight="1">
      <c r="A87" s="103">
        <v>2</v>
      </c>
      <c r="B87" s="104"/>
      <c r="C87" s="105" t="s">
        <v>789</v>
      </c>
      <c r="D87" s="105"/>
      <c r="E87" s="105"/>
      <c r="F87" s="106" t="s">
        <v>957</v>
      </c>
      <c r="G87" s="107">
        <v>3.8</v>
      </c>
      <c r="H87" s="108" t="s">
        <v>791</v>
      </c>
      <c r="I87" s="109">
        <v>0.35</v>
      </c>
      <c r="J87" s="110">
        <v>5000</v>
      </c>
      <c r="K87" s="110">
        <f>IF(I87="","",J87*I87)</f>
        <v>1750</v>
      </c>
      <c r="L87" s="111" t="str">
        <f>IF(A87=1,K87,"")</f>
        <v/>
      </c>
      <c r="M87" s="111">
        <f>IF(A87=2,K87,"")</f>
        <v>1750</v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/>
      <c r="R87" s="102"/>
    </row>
    <row r="88" spans="1:18" ht="27" customHeight="1">
      <c r="A88" s="103">
        <v>2</v>
      </c>
      <c r="B88" s="104"/>
      <c r="C88" s="105" t="s">
        <v>1992</v>
      </c>
      <c r="D88" s="105"/>
      <c r="E88" s="105"/>
      <c r="F88" s="106"/>
      <c r="G88" s="107"/>
      <c r="H88" s="108" t="s">
        <v>648</v>
      </c>
      <c r="I88" s="109">
        <v>0.35</v>
      </c>
      <c r="J88" s="110">
        <v>5000</v>
      </c>
      <c r="K88" s="110">
        <f>IF(I88="","",J88*I88)</f>
        <v>1750</v>
      </c>
      <c r="L88" s="111" t="str">
        <f>IF(A88=1,K88,"")</f>
        <v/>
      </c>
      <c r="M88" s="111">
        <f>IF(A88=2,K88,"")</f>
        <v>1750</v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/>
      <c r="R88" s="102"/>
    </row>
    <row r="89" spans="1:18" ht="27" customHeight="1">
      <c r="A89" s="103">
        <v>2</v>
      </c>
      <c r="B89" s="104"/>
      <c r="C89" s="105" t="s">
        <v>1993</v>
      </c>
      <c r="D89" s="105"/>
      <c r="E89" s="105"/>
      <c r="F89" s="113"/>
      <c r="G89" s="107"/>
      <c r="H89" s="108" t="s">
        <v>110</v>
      </c>
      <c r="I89" s="109">
        <v>12</v>
      </c>
      <c r="J89" s="110">
        <v>200</v>
      </c>
      <c r="K89" s="110">
        <f>IF(I89="","",J89*I89)</f>
        <v>2400</v>
      </c>
      <c r="L89" s="111" t="str">
        <f>IF(A89=1,K89,"")</f>
        <v/>
      </c>
      <c r="M89" s="111">
        <f>IF(A89=2,K89,"")</f>
        <v>2400</v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2</v>
      </c>
      <c r="B90" s="104"/>
      <c r="C90" s="105" t="s">
        <v>784</v>
      </c>
      <c r="D90" s="105"/>
      <c r="E90" s="105"/>
      <c r="F90" s="106"/>
      <c r="G90" s="107"/>
      <c r="H90" s="108" t="s">
        <v>750</v>
      </c>
      <c r="I90" s="109">
        <v>0.35</v>
      </c>
      <c r="J90" s="110">
        <v>32000</v>
      </c>
      <c r="K90" s="110">
        <f>IF(I90="","",J90*I90)</f>
        <v>11200</v>
      </c>
      <c r="L90" s="111" t="str">
        <f>IF(A90=1,K90,"")</f>
        <v/>
      </c>
      <c r="M90" s="111">
        <f>IF(A90=2,K90,"")</f>
        <v>11200</v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>
        <v>2</v>
      </c>
      <c r="B91" s="104"/>
      <c r="C91" s="105" t="s">
        <v>790</v>
      </c>
      <c r="D91" s="105"/>
      <c r="E91" s="105"/>
      <c r="F91" s="113"/>
      <c r="G91" s="107"/>
      <c r="H91" s="108" t="s">
        <v>750</v>
      </c>
      <c r="I91" s="109">
        <v>0.35</v>
      </c>
      <c r="J91" s="110">
        <v>30600</v>
      </c>
      <c r="K91" s="110">
        <f>IF(I91="","",J91*I91)</f>
        <v>10710</v>
      </c>
      <c r="L91" s="111" t="str">
        <f>IF(A91=1,K91,"")</f>
        <v/>
      </c>
      <c r="M91" s="111">
        <f>IF(A91=2,K91,"")</f>
        <v>10710</v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>
        <v>2</v>
      </c>
      <c r="B92" s="104"/>
      <c r="C92" s="105" t="s">
        <v>785</v>
      </c>
      <c r="D92" s="105"/>
      <c r="E92" s="105"/>
      <c r="F92" s="114"/>
      <c r="G92" s="107"/>
      <c r="H92" s="108" t="s">
        <v>750</v>
      </c>
      <c r="I92" s="109">
        <v>0.7</v>
      </c>
      <c r="J92" s="110">
        <v>28200</v>
      </c>
      <c r="K92" s="110">
        <f>IF(I92="","",J92*I92)</f>
        <v>19740</v>
      </c>
      <c r="L92" s="111" t="str">
        <f>IF(A92=1,K92,"")</f>
        <v/>
      </c>
      <c r="M92" s="111">
        <f>IF(A92=2,K92,"")</f>
        <v>19740</v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/>
      <c r="R92" s="82"/>
    </row>
    <row r="93" spans="1:18" ht="27" customHeight="1">
      <c r="A93" s="103">
        <v>2</v>
      </c>
      <c r="B93" s="104"/>
      <c r="C93" s="105" t="s">
        <v>786</v>
      </c>
      <c r="D93" s="105"/>
      <c r="E93" s="105"/>
      <c r="F93" s="113"/>
      <c r="G93" s="107"/>
      <c r="H93" s="108" t="s">
        <v>793</v>
      </c>
      <c r="I93" s="109">
        <v>18.829999999999998</v>
      </c>
      <c r="J93" s="110">
        <v>155</v>
      </c>
      <c r="K93" s="110">
        <f>IF(I93="","",J93*I93)</f>
        <v>2918.6499999999996</v>
      </c>
      <c r="L93" s="111" t="str">
        <f>IF(A93=1,K93,"")</f>
        <v/>
      </c>
      <c r="M93" s="111">
        <f>IF(A93=2,K93,"")</f>
        <v>2918.6499999999996</v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/>
      <c r="B94" s="104"/>
      <c r="C94" s="105"/>
      <c r="D94" s="105"/>
      <c r="E94" s="105"/>
      <c r="F94" s="113"/>
      <c r="G94" s="107"/>
      <c r="H94" s="108"/>
      <c r="I94" s="109"/>
      <c r="J94" s="110"/>
      <c r="K94" s="110" t="str">
        <f>IF(I94="","",J94*I94)</f>
        <v/>
      </c>
      <c r="L94" s="111" t="str">
        <f>IF(A94=1,K94,"")</f>
        <v/>
      </c>
      <c r="M94" s="111" t="str">
        <f>IF(A94=2,K94,"")</f>
        <v/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/>
      <c r="B95" s="104"/>
      <c r="C95" s="105"/>
      <c r="D95" s="105"/>
      <c r="E95" s="105"/>
      <c r="F95" s="113"/>
      <c r="G95" s="107"/>
      <c r="H95" s="108"/>
      <c r="I95" s="109"/>
      <c r="J95" s="110"/>
      <c r="K95" s="110" t="str">
        <f>IF(I95="","",J95*I95)</f>
        <v/>
      </c>
      <c r="L95" s="111" t="str">
        <f>IF(A95=1,K95,"")</f>
        <v/>
      </c>
      <c r="M95" s="111" t="str">
        <f>IF(A95=2,K95,"")</f>
        <v/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/>
      <c r="B96" s="104"/>
      <c r="C96" s="105"/>
      <c r="D96" s="105"/>
      <c r="E96" s="105"/>
      <c r="F96" s="106"/>
      <c r="G96" s="107"/>
      <c r="H96" s="108"/>
      <c r="I96" s="109"/>
      <c r="J96" s="110"/>
      <c r="K96" s="110" t="str">
        <f>IF(I96="","",J96*I96)</f>
        <v/>
      </c>
      <c r="L96" s="111" t="str">
        <f>IF(A96=1,K96,"")</f>
        <v/>
      </c>
      <c r="M96" s="111" t="str">
        <f>IF(A96=2,K96,"")</f>
        <v/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/>
      <c r="B97" s="104"/>
      <c r="C97" s="105"/>
      <c r="D97" s="105"/>
      <c r="E97" s="105"/>
      <c r="F97" s="106"/>
      <c r="G97" s="107"/>
      <c r="H97" s="108"/>
      <c r="I97" s="109"/>
      <c r="J97" s="110"/>
      <c r="K97" s="110" t="str">
        <f>IF(I97="","",J97*I97)</f>
        <v/>
      </c>
      <c r="L97" s="111" t="str">
        <f>IF(A97=1,K97,"")</f>
        <v/>
      </c>
      <c r="M97" s="111" t="str">
        <f>IF(A97=2,K97,"")</f>
        <v/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/>
      <c r="B98" s="104"/>
      <c r="C98" s="105"/>
      <c r="D98" s="105"/>
      <c r="E98" s="105"/>
      <c r="F98" s="106"/>
      <c r="G98" s="107"/>
      <c r="H98" s="108"/>
      <c r="I98" s="109"/>
      <c r="J98" s="110"/>
      <c r="K98" s="110" t="str">
        <f>IF(I98="","",J98*I98)</f>
        <v/>
      </c>
      <c r="L98" s="111" t="str">
        <f>IF(A98=1,K98,"")</f>
        <v/>
      </c>
      <c r="M98" s="111" t="str">
        <f>IF(A98=2,K98,"")</f>
        <v/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/>
      <c r="B99" s="104"/>
      <c r="C99" s="105"/>
      <c r="D99" s="105"/>
      <c r="E99" s="105"/>
      <c r="F99" s="106"/>
      <c r="G99" s="107"/>
      <c r="H99" s="108"/>
      <c r="I99" s="109"/>
      <c r="J99" s="110"/>
      <c r="K99" s="110" t="str">
        <f>IF(I99="","",J99*I99)</f>
        <v/>
      </c>
      <c r="L99" s="111" t="str">
        <f>IF(A99=1,K99,"")</f>
        <v/>
      </c>
      <c r="M99" s="111" t="str">
        <f>IF(A99=2,K99,"")</f>
        <v/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/>
      <c r="B100" s="104"/>
      <c r="C100" s="105"/>
      <c r="D100" s="105"/>
      <c r="E100" s="105"/>
      <c r="F100" s="114"/>
      <c r="G100" s="107"/>
      <c r="H100" s="108"/>
      <c r="I100" s="109"/>
      <c r="J100" s="110"/>
      <c r="K100" s="110" t="str">
        <f>IF(I100="","",J100*I100)</f>
        <v/>
      </c>
      <c r="L100" s="111" t="str">
        <f>IF(A100=1,K100,"")</f>
        <v/>
      </c>
      <c r="M100" s="111" t="str">
        <f>IF(A100=2,K100,"")</f>
        <v/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/>
      <c r="B101" s="104"/>
      <c r="C101" s="105"/>
      <c r="D101" s="105"/>
      <c r="E101" s="105"/>
      <c r="F101" s="114"/>
      <c r="G101" s="107"/>
      <c r="H101" s="108"/>
      <c r="I101" s="109"/>
      <c r="J101" s="110"/>
      <c r="K101" s="110" t="str">
        <f>IF(I101="","",J101*I101)</f>
        <v/>
      </c>
      <c r="L101" s="111" t="str">
        <f>IF(A101=1,K101,"")</f>
        <v/>
      </c>
      <c r="M101" s="111" t="str">
        <f>IF(A101=2,K101,"")</f>
        <v/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/>
      <c r="B102" s="104"/>
      <c r="C102" s="105"/>
      <c r="D102" s="105"/>
      <c r="E102" s="105"/>
      <c r="F102" s="113"/>
      <c r="G102" s="107"/>
      <c r="H102" s="108"/>
      <c r="I102" s="109"/>
      <c r="J102" s="110"/>
      <c r="K102" s="110" t="str">
        <f>IF(I102="","",J102*I102)</f>
        <v/>
      </c>
      <c r="L102" s="111" t="str">
        <f>IF(A102=1,K102,"")</f>
        <v/>
      </c>
      <c r="M102" s="111" t="str">
        <f>IF(A102=2,K102,"")</f>
        <v/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/>
      <c r="B103" s="104"/>
      <c r="C103" s="105"/>
      <c r="D103" s="105"/>
      <c r="E103" s="105"/>
      <c r="F103" s="114"/>
      <c r="G103" s="107"/>
      <c r="H103" s="108"/>
      <c r="I103" s="109"/>
      <c r="J103" s="110"/>
      <c r="K103" s="110" t="str">
        <f>IF(I103="","",J103*I103)</f>
        <v/>
      </c>
      <c r="L103" s="111" t="str">
        <f>IF(A103=1,K103,"")</f>
        <v/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/>
      <c r="B104" s="104"/>
      <c r="C104" s="105"/>
      <c r="D104" s="105"/>
      <c r="E104" s="105"/>
      <c r="F104" s="114"/>
      <c r="G104" s="107"/>
      <c r="H104" s="108"/>
      <c r="I104" s="109"/>
      <c r="J104" s="110"/>
      <c r="K104" s="110" t="str">
        <f>IF(I104="","",J104*I104)</f>
        <v/>
      </c>
      <c r="L104" s="111" t="str">
        <f>IF(A104=1,K104,"")</f>
        <v/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/>
      <c r="B105" s="104"/>
      <c r="C105" s="105"/>
      <c r="D105" s="105"/>
      <c r="E105" s="105"/>
      <c r="F105" s="114"/>
      <c r="G105" s="107"/>
      <c r="H105" s="108"/>
      <c r="I105" s="109"/>
      <c r="J105" s="110"/>
      <c r="K105" s="110" t="str">
        <f>IF(I105="","",J105*I105)</f>
        <v/>
      </c>
      <c r="L105" s="111" t="str">
        <f>IF(A105=1,K105,"")</f>
        <v/>
      </c>
      <c r="M105" s="111" t="str">
        <f>IF(A105=2,K105,"")</f>
        <v/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53968.65</v>
      </c>
      <c r="L106" s="119">
        <f>SUM(L86:L105)</f>
        <v>0</v>
      </c>
      <c r="M106" s="119">
        <f>SUM(M86:M105)</f>
        <v>53968.65</v>
      </c>
      <c r="N106" s="119">
        <f>SUM(N86:N105)</f>
        <v>0</v>
      </c>
      <c r="O106" s="119">
        <f>SUM(O86:O105)</f>
        <v>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5"/>
      <c r="E107" s="235"/>
      <c r="F107" s="235"/>
      <c r="G107" s="236"/>
      <c r="H107" s="196"/>
      <c r="I107" s="124"/>
      <c r="J107" s="125"/>
      <c r="K107" s="126">
        <f>IF(I85="","",K106/I85)</f>
        <v>4497.3874999999998</v>
      </c>
      <c r="L107" s="126">
        <f>IF($I$4="","",L106/$I$4)</f>
        <v>0</v>
      </c>
      <c r="M107" s="126">
        <f>IF($I$4="","",M106/$I$4)</f>
        <v>3270.8272727272729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45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1414</v>
      </c>
      <c r="C110" s="84"/>
      <c r="D110" s="84"/>
      <c r="E110" s="84"/>
      <c r="F110" s="84"/>
      <c r="G110" s="84"/>
      <c r="H110" s="85"/>
      <c r="I110" s="86"/>
      <c r="J110" s="87"/>
      <c r="K110" s="87" t="s">
        <v>2009</v>
      </c>
      <c r="L110" s="88"/>
      <c r="M110" s="88"/>
      <c r="N110" s="88"/>
      <c r="O110" s="88"/>
      <c r="P110" s="89">
        <v>25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1416</v>
      </c>
      <c r="C112" s="232"/>
      <c r="D112" s="232"/>
      <c r="E112" s="232"/>
      <c r="F112" s="232"/>
      <c r="G112" s="232"/>
      <c r="H112" s="97" t="s">
        <v>110</v>
      </c>
      <c r="I112" s="98">
        <v>12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2</v>
      </c>
      <c r="B113" s="104"/>
      <c r="C113" s="105" t="s">
        <v>781</v>
      </c>
      <c r="D113" s="105"/>
      <c r="E113" s="105"/>
      <c r="F113" s="106" t="s">
        <v>1691</v>
      </c>
      <c r="G113" s="107">
        <v>9.8000000000000007</v>
      </c>
      <c r="H113" s="108" t="s">
        <v>791</v>
      </c>
      <c r="I113" s="109">
        <v>0.35</v>
      </c>
      <c r="J113" s="110">
        <v>10000</v>
      </c>
      <c r="K113" s="110">
        <f>IF(I113="","",J113*I113)</f>
        <v>3500</v>
      </c>
      <c r="L113" s="111" t="str">
        <f>IF(A113=1,K113,"")</f>
        <v/>
      </c>
      <c r="M113" s="111">
        <f>IF(A113=2,K113,"")</f>
        <v>3500</v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/>
      <c r="R113" s="102"/>
    </row>
    <row r="114" spans="1:18" ht="27" customHeight="1">
      <c r="A114" s="103">
        <v>2</v>
      </c>
      <c r="B114" s="104"/>
      <c r="C114" s="105" t="s">
        <v>789</v>
      </c>
      <c r="D114" s="105"/>
      <c r="E114" s="105"/>
      <c r="F114" s="106" t="s">
        <v>957</v>
      </c>
      <c r="G114" s="107">
        <v>3.8</v>
      </c>
      <c r="H114" s="108" t="s">
        <v>791</v>
      </c>
      <c r="I114" s="109">
        <v>0.35</v>
      </c>
      <c r="J114" s="110">
        <v>5000</v>
      </c>
      <c r="K114" s="110">
        <f>IF(I114="","",J114*I114)</f>
        <v>1750</v>
      </c>
      <c r="L114" s="111" t="str">
        <f>IF(A114=1,K114,"")</f>
        <v/>
      </c>
      <c r="M114" s="111">
        <f>IF(A114=2,K114,"")</f>
        <v>1750</v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/>
      <c r="R114" s="102"/>
    </row>
    <row r="115" spans="1:18" ht="27" customHeight="1">
      <c r="A115" s="103">
        <v>2</v>
      </c>
      <c r="B115" s="104"/>
      <c r="C115" s="105" t="s">
        <v>1992</v>
      </c>
      <c r="D115" s="105"/>
      <c r="E115" s="105"/>
      <c r="F115" s="106"/>
      <c r="G115" s="107"/>
      <c r="H115" s="108" t="s">
        <v>648</v>
      </c>
      <c r="I115" s="109">
        <v>0.35</v>
      </c>
      <c r="J115" s="110">
        <v>5000</v>
      </c>
      <c r="K115" s="110">
        <f>IF(I115="","",J115*I115)</f>
        <v>1750</v>
      </c>
      <c r="L115" s="111" t="str">
        <f>IF(A115=1,K115,"")</f>
        <v/>
      </c>
      <c r="M115" s="111">
        <f>IF(A115=2,K115,"")</f>
        <v>1750</v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/>
      <c r="R115" s="102"/>
    </row>
    <row r="116" spans="1:18" ht="27" customHeight="1">
      <c r="A116" s="103">
        <v>2</v>
      </c>
      <c r="B116" s="104"/>
      <c r="C116" s="105" t="s">
        <v>1993</v>
      </c>
      <c r="D116" s="105"/>
      <c r="E116" s="105"/>
      <c r="F116" s="113"/>
      <c r="G116" s="107"/>
      <c r="H116" s="108" t="s">
        <v>110</v>
      </c>
      <c r="I116" s="109">
        <v>12</v>
      </c>
      <c r="J116" s="110">
        <v>200</v>
      </c>
      <c r="K116" s="110">
        <f>IF(I116="","",J116*I116)</f>
        <v>2400</v>
      </c>
      <c r="L116" s="111" t="str">
        <f>IF(A116=1,K116,"")</f>
        <v/>
      </c>
      <c r="M116" s="111">
        <f>IF(A116=2,K116,"")</f>
        <v>2400</v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>
        <v>2</v>
      </c>
      <c r="B117" s="104"/>
      <c r="C117" s="105" t="s">
        <v>784</v>
      </c>
      <c r="D117" s="105"/>
      <c r="E117" s="105"/>
      <c r="F117" s="106"/>
      <c r="G117" s="107"/>
      <c r="H117" s="108" t="s">
        <v>750</v>
      </c>
      <c r="I117" s="109">
        <v>0.35</v>
      </c>
      <c r="J117" s="110">
        <v>32000</v>
      </c>
      <c r="K117" s="110">
        <f>IF(I117="","",J117*I117)</f>
        <v>11200</v>
      </c>
      <c r="L117" s="111" t="str">
        <f>IF(A117=1,K117,"")</f>
        <v/>
      </c>
      <c r="M117" s="111">
        <f>IF(A117=2,K117,"")</f>
        <v>11200</v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>
        <v>2</v>
      </c>
      <c r="B118" s="104"/>
      <c r="C118" s="105" t="s">
        <v>790</v>
      </c>
      <c r="D118" s="105"/>
      <c r="E118" s="105"/>
      <c r="F118" s="113"/>
      <c r="G118" s="107"/>
      <c r="H118" s="108" t="s">
        <v>750</v>
      </c>
      <c r="I118" s="109">
        <v>0.35</v>
      </c>
      <c r="J118" s="110">
        <v>30600</v>
      </c>
      <c r="K118" s="110">
        <f>IF(I118="","",J118*I118)</f>
        <v>10710</v>
      </c>
      <c r="L118" s="111" t="str">
        <f>IF(A118=1,K118,"")</f>
        <v/>
      </c>
      <c r="M118" s="111">
        <f>IF(A118=2,K118,"")</f>
        <v>10710</v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>
        <v>2</v>
      </c>
      <c r="B119" s="104"/>
      <c r="C119" s="105" t="s">
        <v>785</v>
      </c>
      <c r="D119" s="105"/>
      <c r="E119" s="105"/>
      <c r="F119" s="114"/>
      <c r="G119" s="107"/>
      <c r="H119" s="108" t="s">
        <v>750</v>
      </c>
      <c r="I119" s="109">
        <v>0.88</v>
      </c>
      <c r="J119" s="110">
        <v>28200</v>
      </c>
      <c r="K119" s="110">
        <f>IF(I119="","",J119*I119)</f>
        <v>24816</v>
      </c>
      <c r="L119" s="111" t="str">
        <f>IF(A119=1,K119,"")</f>
        <v/>
      </c>
      <c r="M119" s="111">
        <f>IF(A119=2,K119,"")</f>
        <v>24816</v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/>
      <c r="R119" s="82"/>
    </row>
    <row r="120" spans="1:18" ht="27" customHeight="1">
      <c r="A120" s="103">
        <v>2</v>
      </c>
      <c r="B120" s="104"/>
      <c r="C120" s="105" t="s">
        <v>786</v>
      </c>
      <c r="D120" s="105"/>
      <c r="E120" s="105"/>
      <c r="F120" s="113"/>
      <c r="G120" s="107"/>
      <c r="H120" s="108" t="s">
        <v>793</v>
      </c>
      <c r="I120" s="109">
        <v>18.829999999999998</v>
      </c>
      <c r="J120" s="110">
        <v>155</v>
      </c>
      <c r="K120" s="110">
        <f>IF(I120="","",J120*I120)</f>
        <v>2918.6499999999996</v>
      </c>
      <c r="L120" s="111" t="str">
        <f>IF(A120=1,K120,"")</f>
        <v/>
      </c>
      <c r="M120" s="111">
        <f>IF(A120=2,K120,"")</f>
        <v>2918.6499999999996</v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/>
      <c r="R120" s="82"/>
    </row>
    <row r="121" spans="1:18" ht="27" customHeight="1">
      <c r="A121" s="103"/>
      <c r="B121" s="104"/>
      <c r="C121" s="105"/>
      <c r="D121" s="105"/>
      <c r="E121" s="105"/>
      <c r="F121" s="113"/>
      <c r="G121" s="107"/>
      <c r="H121" s="108"/>
      <c r="I121" s="109"/>
      <c r="J121" s="110"/>
      <c r="K121" s="110" t="str">
        <f>IF(I121="","",J121*I121)</f>
        <v/>
      </c>
      <c r="L121" s="111" t="str">
        <f>IF(A121=1,K121,"")</f>
        <v/>
      </c>
      <c r="M121" s="111" t="str">
        <f>IF(A121=2,K121,"")</f>
        <v/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/>
      <c r="R121" s="82"/>
    </row>
    <row r="122" spans="1:18" ht="27" customHeight="1">
      <c r="A122" s="103"/>
      <c r="B122" s="104"/>
      <c r="C122" s="105"/>
      <c r="D122" s="105"/>
      <c r="E122" s="105"/>
      <c r="F122" s="113"/>
      <c r="G122" s="107"/>
      <c r="H122" s="108"/>
      <c r="I122" s="109"/>
      <c r="J122" s="110"/>
      <c r="K122" s="110" t="str">
        <f>IF(I122="","",J122*I122)</f>
        <v/>
      </c>
      <c r="L122" s="111" t="str">
        <f>IF(A122=1,K122,"")</f>
        <v/>
      </c>
      <c r="M122" s="111" t="str">
        <f>IF(A122=2,K122,"")</f>
        <v/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/>
      <c r="B123" s="104"/>
      <c r="C123" s="105"/>
      <c r="D123" s="105"/>
      <c r="E123" s="105"/>
      <c r="F123" s="106"/>
      <c r="G123" s="107"/>
      <c r="H123" s="108"/>
      <c r="I123" s="109"/>
      <c r="J123" s="110"/>
      <c r="K123" s="110" t="str">
        <f>IF(I123="","",J123*I123)</f>
        <v/>
      </c>
      <c r="L123" s="111" t="str">
        <f>IF(A123=1,K123,"")</f>
        <v/>
      </c>
      <c r="M123" s="111" t="str">
        <f>IF(A123=2,K123,"")</f>
        <v/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/>
      <c r="B124" s="104"/>
      <c r="C124" s="105"/>
      <c r="D124" s="105"/>
      <c r="E124" s="105"/>
      <c r="F124" s="106"/>
      <c r="G124" s="107"/>
      <c r="H124" s="108"/>
      <c r="I124" s="109"/>
      <c r="J124" s="110"/>
      <c r="K124" s="110" t="str">
        <f>IF(I124="","",J124*I124)</f>
        <v/>
      </c>
      <c r="L124" s="111" t="str">
        <f>IF(A124=1,K124,"")</f>
        <v/>
      </c>
      <c r="M124" s="111" t="str">
        <f>IF(A124=2,K124,"")</f>
        <v/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/>
      <c r="B125" s="104"/>
      <c r="C125" s="105"/>
      <c r="D125" s="105"/>
      <c r="E125" s="105"/>
      <c r="F125" s="106"/>
      <c r="G125" s="107"/>
      <c r="H125" s="108"/>
      <c r="I125" s="109"/>
      <c r="J125" s="110"/>
      <c r="K125" s="110" t="str">
        <f>IF(I125="","",J125*I125)</f>
        <v/>
      </c>
      <c r="L125" s="111" t="str">
        <f>IF(A125=1,K125,"")</f>
        <v/>
      </c>
      <c r="M125" s="111" t="str">
        <f>IF(A125=2,K125,"")</f>
        <v/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/>
      <c r="B126" s="104"/>
      <c r="C126" s="105"/>
      <c r="D126" s="105"/>
      <c r="E126" s="105"/>
      <c r="F126" s="106"/>
      <c r="G126" s="107"/>
      <c r="H126" s="108"/>
      <c r="I126" s="109"/>
      <c r="J126" s="110"/>
      <c r="K126" s="110" t="str">
        <f>IF(I126="","",J126*I126)</f>
        <v/>
      </c>
      <c r="L126" s="111" t="str">
        <f>IF(A126=1,K126,"")</f>
        <v/>
      </c>
      <c r="M126" s="111" t="str">
        <f>IF(A126=2,K126,"")</f>
        <v/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/>
      <c r="B127" s="104"/>
      <c r="C127" s="105"/>
      <c r="D127" s="105"/>
      <c r="E127" s="105"/>
      <c r="F127" s="114"/>
      <c r="G127" s="107"/>
      <c r="H127" s="108"/>
      <c r="I127" s="109"/>
      <c r="J127" s="110"/>
      <c r="K127" s="110" t="str">
        <f>IF(I127="","",J127*I127)</f>
        <v/>
      </c>
      <c r="L127" s="111" t="str">
        <f>IF(A127=1,K127,"")</f>
        <v/>
      </c>
      <c r="M127" s="111" t="str">
        <f>IF(A127=2,K127,"")</f>
        <v/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/>
      <c r="B128" s="104"/>
      <c r="C128" s="105"/>
      <c r="D128" s="105"/>
      <c r="E128" s="105"/>
      <c r="F128" s="114"/>
      <c r="G128" s="107"/>
      <c r="H128" s="108"/>
      <c r="I128" s="109"/>
      <c r="J128" s="110"/>
      <c r="K128" s="110" t="str">
        <f>IF(I128="","",J128*I128)</f>
        <v/>
      </c>
      <c r="L128" s="111" t="str">
        <f>IF(A128=1,K128,"")</f>
        <v/>
      </c>
      <c r="M128" s="111" t="str">
        <f>IF(A128=2,K128,"")</f>
        <v/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/>
      <c r="B129" s="104"/>
      <c r="C129" s="105"/>
      <c r="D129" s="105"/>
      <c r="E129" s="105"/>
      <c r="F129" s="113"/>
      <c r="G129" s="107"/>
      <c r="H129" s="108"/>
      <c r="I129" s="109"/>
      <c r="J129" s="110"/>
      <c r="K129" s="110" t="str">
        <f>IF(I129="","",J129*I129)</f>
        <v/>
      </c>
      <c r="L129" s="111" t="str">
        <f>IF(A129=1,K129,"")</f>
        <v/>
      </c>
      <c r="M129" s="111" t="str">
        <f>IF(A129=2,K129,"")</f>
        <v/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/>
      <c r="B131" s="104"/>
      <c r="C131" s="105"/>
      <c r="D131" s="105"/>
      <c r="E131" s="105"/>
      <c r="F131" s="114"/>
      <c r="G131" s="107"/>
      <c r="H131" s="108"/>
      <c r="I131" s="109"/>
      <c r="J131" s="110"/>
      <c r="K131" s="110" t="str">
        <f>IF(I131="","",J131*I131)</f>
        <v/>
      </c>
      <c r="L131" s="111" t="str">
        <f>IF(A131=1,K131,"")</f>
        <v/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/>
      <c r="B132" s="104"/>
      <c r="C132" s="105"/>
      <c r="D132" s="105"/>
      <c r="E132" s="105"/>
      <c r="F132" s="114"/>
      <c r="G132" s="107"/>
      <c r="H132" s="108"/>
      <c r="I132" s="109"/>
      <c r="J132" s="110"/>
      <c r="K132" s="110" t="str">
        <f>IF(I132="","",J132*I132)</f>
        <v/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59044.65</v>
      </c>
      <c r="L133" s="119">
        <f>SUM(L113:L132)</f>
        <v>0</v>
      </c>
      <c r="M133" s="119">
        <f>SUM(M113:M132)</f>
        <v>59044.65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4920.3874999999998</v>
      </c>
      <c r="L134" s="126">
        <f>IF($I$4="","",L133/$I$4)</f>
        <v>0</v>
      </c>
      <c r="M134" s="126">
        <f>IF($I$4="","",M133/$I$4)</f>
        <v>3578.4636363636364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45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2010</v>
      </c>
      <c r="C137" s="84"/>
      <c r="D137" s="84"/>
      <c r="E137" s="84"/>
      <c r="F137" s="84"/>
      <c r="G137" s="84"/>
      <c r="H137" s="85"/>
      <c r="I137" s="86"/>
      <c r="J137" s="87"/>
      <c r="K137" s="87" t="s">
        <v>2011</v>
      </c>
      <c r="L137" s="88"/>
      <c r="M137" s="88"/>
      <c r="N137" s="88"/>
      <c r="O137" s="88"/>
      <c r="P137" s="89">
        <v>26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1781</v>
      </c>
      <c r="C139" s="232"/>
      <c r="D139" s="232"/>
      <c r="E139" s="232"/>
      <c r="F139" s="232"/>
      <c r="G139" s="232"/>
      <c r="H139" s="97" t="s">
        <v>110</v>
      </c>
      <c r="I139" s="98">
        <v>149.9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5</v>
      </c>
      <c r="B140" s="104"/>
      <c r="C140" s="105" t="s">
        <v>992</v>
      </c>
      <c r="D140" s="105"/>
      <c r="E140" s="105"/>
      <c r="F140" s="106">
        <v>9.8000000000000007</v>
      </c>
      <c r="G140" s="107">
        <v>17</v>
      </c>
      <c r="H140" s="108" t="s">
        <v>791</v>
      </c>
      <c r="I140" s="109">
        <v>3</v>
      </c>
      <c r="J140" s="110">
        <v>52000</v>
      </c>
      <c r="K140" s="110">
        <f>IF(I140="","",J140*I140)</f>
        <v>156000</v>
      </c>
      <c r="L140" s="111" t="str">
        <f>IF(A140=1,K140,"")</f>
        <v/>
      </c>
      <c r="M140" s="111" t="str">
        <f>IF(A140=2,K140,"")</f>
        <v/>
      </c>
      <c r="N140" s="111" t="str">
        <f>IF(A140=3,K140,"")</f>
        <v/>
      </c>
      <c r="O140" s="111" t="str">
        <f>IF(A140=4,K140,"")</f>
        <v/>
      </c>
      <c r="P140" s="111">
        <f>IF(A140=5,K140,"")</f>
        <v>156000</v>
      </c>
      <c r="Q140" s="112"/>
      <c r="R140" s="102"/>
    </row>
    <row r="141" spans="1:18" ht="27" customHeight="1">
      <c r="A141" s="103">
        <v>5</v>
      </c>
      <c r="B141" s="104"/>
      <c r="C141" s="105" t="s">
        <v>2012</v>
      </c>
      <c r="D141" s="105"/>
      <c r="E141" s="105"/>
      <c r="F141" s="106" t="s">
        <v>2013</v>
      </c>
      <c r="G141" s="107">
        <v>4.3</v>
      </c>
      <c r="H141" s="108" t="s">
        <v>791</v>
      </c>
      <c r="I141" s="109">
        <v>3</v>
      </c>
      <c r="J141" s="110">
        <v>9000</v>
      </c>
      <c r="K141" s="110">
        <f>IF(I141="","",J141*I141)</f>
        <v>27000</v>
      </c>
      <c r="L141" s="111" t="str">
        <f>IF(A141=1,K141,"")</f>
        <v/>
      </c>
      <c r="M141" s="111" t="str">
        <f>IF(A141=2,K141,"")</f>
        <v/>
      </c>
      <c r="N141" s="111" t="str">
        <f>IF(A141=3,K141,"")</f>
        <v/>
      </c>
      <c r="O141" s="111" t="str">
        <f>IF(A141=4,K141,"")</f>
        <v/>
      </c>
      <c r="P141" s="111">
        <f>IF(A141=5,K141,"")</f>
        <v>27000</v>
      </c>
      <c r="Q141" s="112"/>
      <c r="R141" s="102"/>
    </row>
    <row r="142" spans="1:18" ht="27" customHeight="1">
      <c r="A142" s="103"/>
      <c r="B142" s="104"/>
      <c r="C142" s="105" t="s">
        <v>820</v>
      </c>
      <c r="D142" s="105"/>
      <c r="E142" s="105"/>
      <c r="F142" s="106"/>
      <c r="G142" s="107">
        <v>1</v>
      </c>
      <c r="H142" s="108" t="s">
        <v>750</v>
      </c>
      <c r="I142" s="109">
        <v>3</v>
      </c>
      <c r="J142" s="110">
        <v>33700</v>
      </c>
      <c r="K142" s="110">
        <f>IF(I142="","",J142*I142)</f>
        <v>101100</v>
      </c>
      <c r="L142" s="111" t="str">
        <f>IF(A142=1,K142,"")</f>
        <v/>
      </c>
      <c r="M142" s="111" t="str">
        <f>IF(A142=2,K142,"")</f>
        <v/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/>
      <c r="R142" s="102"/>
    </row>
    <row r="143" spans="1:18" ht="27" customHeight="1">
      <c r="A143" s="103"/>
      <c r="B143" s="104"/>
      <c r="C143" s="105" t="s">
        <v>1358</v>
      </c>
      <c r="D143" s="105"/>
      <c r="E143" s="105"/>
      <c r="F143" s="113"/>
      <c r="G143" s="107">
        <v>1</v>
      </c>
      <c r="H143" s="108" t="s">
        <v>750</v>
      </c>
      <c r="I143" s="109">
        <v>3</v>
      </c>
      <c r="J143" s="110">
        <v>33870</v>
      </c>
      <c r="K143" s="110">
        <f>IF(I143="","",J143*I143)</f>
        <v>101610</v>
      </c>
      <c r="L143" s="111" t="str">
        <f>IF(A143=1,K143,"")</f>
        <v/>
      </c>
      <c r="M143" s="111" t="str">
        <f>IF(A143=2,K143,"")</f>
        <v/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/>
      <c r="B144" s="104"/>
      <c r="C144" s="105" t="s">
        <v>785</v>
      </c>
      <c r="D144" s="105"/>
      <c r="E144" s="105"/>
      <c r="F144" s="106">
        <v>0</v>
      </c>
      <c r="G144" s="107">
        <v>2</v>
      </c>
      <c r="H144" s="108" t="s">
        <v>750</v>
      </c>
      <c r="I144" s="109">
        <v>6</v>
      </c>
      <c r="J144" s="110">
        <v>26150</v>
      </c>
      <c r="K144" s="110">
        <f>IF(I144="","",J144*I144)</f>
        <v>156900</v>
      </c>
      <c r="L144" s="111" t="str">
        <f>IF(A144=1,K144,"")</f>
        <v/>
      </c>
      <c r="M144" s="111" t="str">
        <f>IF(A144=2,K144,"")</f>
        <v/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/>
      <c r="B145" s="104"/>
      <c r="C145" s="105" t="s">
        <v>1952</v>
      </c>
      <c r="D145" s="105"/>
      <c r="E145" s="105"/>
      <c r="F145" s="113" t="s">
        <v>1248</v>
      </c>
      <c r="G145" s="107">
        <v>1</v>
      </c>
      <c r="H145" s="108" t="s">
        <v>750</v>
      </c>
      <c r="I145" s="109">
        <v>6</v>
      </c>
      <c r="J145" s="110">
        <v>35030</v>
      </c>
      <c r="K145" s="110">
        <f>IF(I145="","",J145*I145)</f>
        <v>210180</v>
      </c>
      <c r="L145" s="111" t="str">
        <f>IF(A145=1,K145,"")</f>
        <v/>
      </c>
      <c r="M145" s="111" t="str">
        <f>IF(A145=2,K145,"")</f>
        <v/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>
        <v>3</v>
      </c>
      <c r="B146" s="104"/>
      <c r="C146" s="105" t="s">
        <v>784</v>
      </c>
      <c r="D146" s="105"/>
      <c r="E146" s="105"/>
      <c r="F146" s="114"/>
      <c r="G146" s="107"/>
      <c r="H146" s="108" t="s">
        <v>750</v>
      </c>
      <c r="I146" s="109">
        <v>3</v>
      </c>
      <c r="J146" s="110">
        <v>29640</v>
      </c>
      <c r="K146" s="110">
        <f>IF(I146="","",J146*I146)</f>
        <v>88920</v>
      </c>
      <c r="L146" s="111" t="str">
        <f>IF(A146=1,K146,"")</f>
        <v/>
      </c>
      <c r="M146" s="111" t="str">
        <f>IF(A146=2,K146,"")</f>
        <v/>
      </c>
      <c r="N146" s="111">
        <f>IF(A146=3,K146,"")</f>
        <v>88920</v>
      </c>
      <c r="O146" s="111" t="str">
        <f>IF(A146=4,K146,"")</f>
        <v/>
      </c>
      <c r="P146" s="111" t="str">
        <f>IF(A146=5,K146,"")</f>
        <v/>
      </c>
      <c r="Q146" s="112"/>
      <c r="R146" s="82"/>
    </row>
    <row r="147" spans="1:18" ht="27" customHeight="1">
      <c r="A147" s="103">
        <v>5</v>
      </c>
      <c r="B147" s="104"/>
      <c r="C147" s="105" t="s">
        <v>781</v>
      </c>
      <c r="D147" s="105"/>
      <c r="E147" s="105"/>
      <c r="F147" s="113"/>
      <c r="G147" s="107">
        <v>9.8000000000000007</v>
      </c>
      <c r="H147" s="108" t="s">
        <v>791</v>
      </c>
      <c r="I147" s="109">
        <v>2.5</v>
      </c>
      <c r="J147" s="110">
        <v>10000</v>
      </c>
      <c r="K147" s="110">
        <f>IF(I147="","",J147*I147)</f>
        <v>25000</v>
      </c>
      <c r="L147" s="111" t="str">
        <f>IF(A147=1,K147,"")</f>
        <v/>
      </c>
      <c r="M147" s="111" t="str">
        <f>IF(A147=2,K147,"")</f>
        <v/>
      </c>
      <c r="N147" s="111" t="str">
        <f>IF(A147=3,K147,"")</f>
        <v/>
      </c>
      <c r="O147" s="111" t="str">
        <f>IF(A147=4,K147,"")</f>
        <v/>
      </c>
      <c r="P147" s="111">
        <f>IF(A147=5,K147,"")</f>
        <v>25000</v>
      </c>
      <c r="Q147" s="112"/>
      <c r="R147" s="82"/>
    </row>
    <row r="148" spans="1:18" ht="27" customHeight="1">
      <c r="A148" s="103"/>
      <c r="B148" s="104"/>
      <c r="C148" s="105" t="s">
        <v>2014</v>
      </c>
      <c r="D148" s="105"/>
      <c r="E148" s="105"/>
      <c r="F148" s="113"/>
      <c r="G148" s="107"/>
      <c r="H148" s="108" t="s">
        <v>110</v>
      </c>
      <c r="I148" s="109">
        <v>149.9</v>
      </c>
      <c r="J148" s="110">
        <v>200</v>
      </c>
      <c r="K148" s="110">
        <f>IF(I148="","",J148*I148)</f>
        <v>29980</v>
      </c>
      <c r="L148" s="111" t="str">
        <f>IF(A148=1,K148,"")</f>
        <v/>
      </c>
      <c r="M148" s="111" t="str">
        <f>IF(A148=2,K148,"")</f>
        <v/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/>
      <c r="B149" s="104"/>
      <c r="C149" s="105" t="s">
        <v>2015</v>
      </c>
      <c r="D149" s="105"/>
      <c r="E149" s="105"/>
      <c r="F149" s="113"/>
      <c r="G149" s="107"/>
      <c r="H149" s="108"/>
      <c r="I149" s="109"/>
      <c r="J149" s="110"/>
      <c r="K149" s="110" t="str">
        <f>IF(I149="","",J149*I149)</f>
        <v/>
      </c>
      <c r="L149" s="111" t="str">
        <f>IF(A149=1,K149,"")</f>
        <v/>
      </c>
      <c r="M149" s="111" t="str">
        <f>IF(A149=2,K149,"")</f>
        <v/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/>
      <c r="B150" s="104"/>
      <c r="C150" s="105" t="s">
        <v>781</v>
      </c>
      <c r="D150" s="105"/>
      <c r="E150" s="105"/>
      <c r="F150" s="106"/>
      <c r="G150" s="107">
        <v>9.8000000000000007</v>
      </c>
      <c r="H150" s="108" t="s">
        <v>791</v>
      </c>
      <c r="I150" s="109">
        <v>1</v>
      </c>
      <c r="J150" s="110">
        <v>10000</v>
      </c>
      <c r="K150" s="110">
        <f>IF(I150="","",J150*I150)</f>
        <v>10000</v>
      </c>
      <c r="L150" s="111" t="str">
        <f>IF(A150=1,K150,"")</f>
        <v/>
      </c>
      <c r="M150" s="111" t="str">
        <f>IF(A150=2,K150,"")</f>
        <v/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/>
      <c r="B151" s="104"/>
      <c r="C151" s="105" t="s">
        <v>784</v>
      </c>
      <c r="D151" s="105"/>
      <c r="E151" s="105"/>
      <c r="F151" s="106"/>
      <c r="G151" s="107"/>
      <c r="H151" s="108" t="s">
        <v>750</v>
      </c>
      <c r="I151" s="109">
        <v>1</v>
      </c>
      <c r="J151" s="110">
        <v>29640</v>
      </c>
      <c r="K151" s="110">
        <f>IF(I151="","",J151*I151)</f>
        <v>29640</v>
      </c>
      <c r="L151" s="111" t="str">
        <f>IF(A151=1,K151,"")</f>
        <v/>
      </c>
      <c r="M151" s="111" t="str">
        <f>IF(A151=2,K151,"")</f>
        <v/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/>
      <c r="B152" s="104"/>
      <c r="C152" s="105" t="s">
        <v>821</v>
      </c>
      <c r="D152" s="105"/>
      <c r="E152" s="105"/>
      <c r="F152" s="106"/>
      <c r="G152" s="107"/>
      <c r="H152" s="108" t="s">
        <v>750</v>
      </c>
      <c r="I152" s="109">
        <v>1</v>
      </c>
      <c r="J152" s="110">
        <v>28970</v>
      </c>
      <c r="K152" s="110">
        <f>IF(I152="","",J152*I152)</f>
        <v>28970</v>
      </c>
      <c r="L152" s="111" t="str">
        <f>IF(A152=1,K152,"")</f>
        <v/>
      </c>
      <c r="M152" s="111" t="str">
        <f>IF(A152=2,K152,"")</f>
        <v/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/>
      <c r="B153" s="104"/>
      <c r="C153" s="105" t="s">
        <v>2016</v>
      </c>
      <c r="D153" s="105"/>
      <c r="E153" s="105"/>
      <c r="F153" s="106"/>
      <c r="G153" s="107"/>
      <c r="H153" s="108" t="s">
        <v>110</v>
      </c>
      <c r="I153" s="109">
        <v>149.9</v>
      </c>
      <c r="J153" s="110">
        <v>200</v>
      </c>
      <c r="K153" s="110">
        <f>IF(I153="","",J153*I153)</f>
        <v>29980</v>
      </c>
      <c r="L153" s="111" t="str">
        <f>IF(A153=1,K153,"")</f>
        <v/>
      </c>
      <c r="M153" s="111" t="str">
        <f>IF(A153=2,K153,"")</f>
        <v/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/>
      <c r="B154" s="104"/>
      <c r="C154" s="105" t="s">
        <v>786</v>
      </c>
      <c r="D154" s="105"/>
      <c r="E154" s="105"/>
      <c r="F154" s="114"/>
      <c r="G154" s="107"/>
      <c r="H154" s="108" t="s">
        <v>793</v>
      </c>
      <c r="I154" s="109">
        <v>39.200000000000003</v>
      </c>
      <c r="J154" s="110">
        <v>155</v>
      </c>
      <c r="K154" s="110">
        <f>IF(I154="","",J154*I154)</f>
        <v>6076</v>
      </c>
      <c r="L154" s="111" t="str">
        <f>IF(A154=1,K154,"")</f>
        <v/>
      </c>
      <c r="M154" s="111" t="str">
        <f>IF(A154=2,K154,"")</f>
        <v/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/>
      <c r="B155" s="104"/>
      <c r="C155" s="105"/>
      <c r="D155" s="105"/>
      <c r="E155" s="105"/>
      <c r="F155" s="114"/>
      <c r="G155" s="107"/>
      <c r="H155" s="108"/>
      <c r="I155" s="109"/>
      <c r="J155" s="110"/>
      <c r="K155" s="110" t="str">
        <f>IF(I155="","",J155*I155)</f>
        <v/>
      </c>
      <c r="L155" s="111" t="str">
        <f>IF(A155=1,K155,"")</f>
        <v/>
      </c>
      <c r="M155" s="111" t="str">
        <f>IF(A155=2,K155,"")</f>
        <v/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/>
      <c r="B156" s="104"/>
      <c r="C156" s="105"/>
      <c r="D156" s="105"/>
      <c r="E156" s="105"/>
      <c r="F156" s="113"/>
      <c r="G156" s="107"/>
      <c r="H156" s="108"/>
      <c r="I156" s="109"/>
      <c r="J156" s="110"/>
      <c r="K156" s="110" t="str">
        <f>IF(I156="","",J156*I156)</f>
        <v/>
      </c>
      <c r="L156" s="111" t="str">
        <f>IF(A156=1,K156,"")</f>
        <v/>
      </c>
      <c r="M156" s="111" t="str">
        <f>IF(A156=2,K156,"")</f>
        <v/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/>
      <c r="B157" s="104"/>
      <c r="C157" s="105"/>
      <c r="D157" s="105"/>
      <c r="E157" s="105"/>
      <c r="F157" s="114"/>
      <c r="G157" s="107"/>
      <c r="H157" s="108"/>
      <c r="I157" s="109"/>
      <c r="J157" s="110"/>
      <c r="K157" s="110" t="str">
        <f>IF(I157="","",J157*I157)</f>
        <v/>
      </c>
      <c r="L157" s="111" t="str">
        <f>IF(A157=1,K157,"")</f>
        <v/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1001356</v>
      </c>
      <c r="L160" s="119">
        <f>SUM(L140:L159)</f>
        <v>0</v>
      </c>
      <c r="M160" s="119">
        <f>SUM(M140:M159)</f>
        <v>0</v>
      </c>
      <c r="N160" s="119">
        <f>SUM(N140:N159)</f>
        <v>88920</v>
      </c>
      <c r="O160" s="119">
        <f>SUM(O140:O159)</f>
        <v>0</v>
      </c>
      <c r="P160" s="119">
        <f>SUM(P140:P159)</f>
        <v>208000</v>
      </c>
      <c r="Q160" s="120">
        <f>K160-SUM(L160:P160)</f>
        <v>704436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6680.1601067378251</v>
      </c>
      <c r="L161" s="126">
        <f>IF($I$4="","",L160/$I$4)</f>
        <v>0</v>
      </c>
      <c r="M161" s="126">
        <f>IF($I$4="","",M160/$I$4)</f>
        <v>0</v>
      </c>
      <c r="N161" s="126">
        <f>IF($I$4="","",N160/$I$4)</f>
        <v>5389.090909090909</v>
      </c>
      <c r="O161" s="126">
        <f>IF($I$4="","",O160/$I$4)</f>
        <v>0</v>
      </c>
      <c r="P161" s="126">
        <f>IF($I$4="","",P160/$I$4)</f>
        <v>12606.060606060606</v>
      </c>
      <c r="Q161" s="127">
        <f>IF(I139="","",Q160/I139)</f>
        <v>4699.372915276851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45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2010</v>
      </c>
      <c r="C164" s="84"/>
      <c r="D164" s="84"/>
      <c r="E164" s="84"/>
      <c r="F164" s="84"/>
      <c r="G164" s="84"/>
      <c r="H164" s="85"/>
      <c r="I164" s="86"/>
      <c r="J164" s="87"/>
      <c r="K164" s="87" t="s">
        <v>2011</v>
      </c>
      <c r="L164" s="88"/>
      <c r="M164" s="88"/>
      <c r="N164" s="88"/>
      <c r="O164" s="88"/>
      <c r="P164" s="89">
        <v>27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1708</v>
      </c>
      <c r="C166" s="232"/>
      <c r="D166" s="232"/>
      <c r="E166" s="232"/>
      <c r="F166" s="232"/>
      <c r="G166" s="232"/>
      <c r="H166" s="97" t="s">
        <v>68</v>
      </c>
      <c r="I166" s="98">
        <v>18.899999999999999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>
        <v>5</v>
      </c>
      <c r="B167" s="104"/>
      <c r="C167" s="105" t="s">
        <v>781</v>
      </c>
      <c r="D167" s="105"/>
      <c r="E167" s="105"/>
      <c r="F167" s="106" t="s">
        <v>2017</v>
      </c>
      <c r="G167" s="107">
        <v>9.8000000000000007</v>
      </c>
      <c r="H167" s="108" t="s">
        <v>791</v>
      </c>
      <c r="I167" s="109">
        <v>2</v>
      </c>
      <c r="J167" s="110">
        <v>12000</v>
      </c>
      <c r="K167" s="110">
        <f>IF(I167="","",J167*I167)</f>
        <v>24000</v>
      </c>
      <c r="L167" s="111" t="str">
        <f>IF(A167=1,K167,"")</f>
        <v/>
      </c>
      <c r="M167" s="111" t="str">
        <f>IF(A167=2,K167,"")</f>
        <v/>
      </c>
      <c r="N167" s="111" t="str">
        <f>IF(A167=3,K167,"")</f>
        <v/>
      </c>
      <c r="O167" s="111" t="str">
        <f>IF(A167=4,K167,"")</f>
        <v/>
      </c>
      <c r="P167" s="111">
        <f>IF(A167=5,K167,"")</f>
        <v>24000</v>
      </c>
      <c r="Q167" s="112"/>
      <c r="R167" s="102"/>
    </row>
    <row r="168" spans="1:18" ht="27" customHeight="1">
      <c r="A168" s="103"/>
      <c r="B168" s="104"/>
      <c r="C168" s="105" t="s">
        <v>1948</v>
      </c>
      <c r="D168" s="105"/>
      <c r="E168" s="105"/>
      <c r="F168" s="106"/>
      <c r="G168" s="107"/>
      <c r="H168" s="108" t="s">
        <v>792</v>
      </c>
      <c r="I168" s="109">
        <v>2</v>
      </c>
      <c r="J168" s="110">
        <v>5000</v>
      </c>
      <c r="K168" s="110">
        <f>IF(I168="","",J168*I168)</f>
        <v>10000</v>
      </c>
      <c r="L168" s="111" t="str">
        <f>IF(A168=1,K168,"")</f>
        <v/>
      </c>
      <c r="M168" s="111" t="str">
        <f>IF(A168=2,K168,"")</f>
        <v/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/>
      <c r="R168" s="102"/>
    </row>
    <row r="169" spans="1:18" ht="27" customHeight="1">
      <c r="A169" s="103">
        <v>5</v>
      </c>
      <c r="B169" s="104"/>
      <c r="C169" s="105" t="s">
        <v>2018</v>
      </c>
      <c r="D169" s="105"/>
      <c r="E169" s="105"/>
      <c r="F169" s="106"/>
      <c r="G169" s="107"/>
      <c r="H169" s="108" t="s">
        <v>900</v>
      </c>
      <c r="I169" s="109">
        <v>2</v>
      </c>
      <c r="J169" s="110">
        <v>1000</v>
      </c>
      <c r="K169" s="110">
        <f>IF(I169="","",J169*I169)</f>
        <v>2000</v>
      </c>
      <c r="L169" s="111" t="str">
        <f>IF(A169=1,K169,"")</f>
        <v/>
      </c>
      <c r="M169" s="111" t="str">
        <f>IF(A169=2,K169,"")</f>
        <v/>
      </c>
      <c r="N169" s="111" t="str">
        <f>IF(A169=3,K169,"")</f>
        <v/>
      </c>
      <c r="O169" s="111" t="str">
        <f>IF(A169=4,K169,"")</f>
        <v/>
      </c>
      <c r="P169" s="111">
        <f>IF(A169=5,K169,"")</f>
        <v>2000</v>
      </c>
      <c r="Q169" s="112"/>
      <c r="R169" s="102"/>
    </row>
    <row r="170" spans="1:18" ht="27" customHeight="1">
      <c r="A170" s="103"/>
      <c r="B170" s="104"/>
      <c r="C170" s="105" t="s">
        <v>2019</v>
      </c>
      <c r="D170" s="105"/>
      <c r="E170" s="105"/>
      <c r="F170" s="113"/>
      <c r="G170" s="107"/>
      <c r="H170" s="108" t="s">
        <v>792</v>
      </c>
      <c r="I170" s="109">
        <v>2</v>
      </c>
      <c r="J170" s="110">
        <v>500</v>
      </c>
      <c r="K170" s="110">
        <f>IF(I170="","",J170*I170)</f>
        <v>1000</v>
      </c>
      <c r="L170" s="111" t="str">
        <f>IF(A170=1,K170,"")</f>
        <v/>
      </c>
      <c r="M170" s="111" t="str">
        <f>IF(A170=2,K170,"")</f>
        <v/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/>
      <c r="B171" s="104"/>
      <c r="C171" s="105" t="s">
        <v>784</v>
      </c>
      <c r="D171" s="105"/>
      <c r="E171" s="105"/>
      <c r="F171" s="106"/>
      <c r="G171" s="107"/>
      <c r="H171" s="108" t="s">
        <v>750</v>
      </c>
      <c r="I171" s="109">
        <v>1</v>
      </c>
      <c r="J171" s="110">
        <v>29640</v>
      </c>
      <c r="K171" s="110">
        <f>IF(I171="","",J171*I171)</f>
        <v>29640</v>
      </c>
      <c r="L171" s="111" t="str">
        <f>IF(A171=1,K171,"")</f>
        <v/>
      </c>
      <c r="M171" s="111" t="str">
        <f>IF(A171=2,K171,"")</f>
        <v/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/>
      <c r="B172" s="104"/>
      <c r="C172" s="105" t="s">
        <v>1952</v>
      </c>
      <c r="D172" s="105"/>
      <c r="E172" s="105"/>
      <c r="F172" s="113"/>
      <c r="G172" s="107"/>
      <c r="H172" s="108" t="s">
        <v>750</v>
      </c>
      <c r="I172" s="109">
        <v>2</v>
      </c>
      <c r="J172" s="110">
        <v>35030</v>
      </c>
      <c r="K172" s="110">
        <f>IF(I172="","",J172*I172)</f>
        <v>70060</v>
      </c>
      <c r="L172" s="111" t="str">
        <f>IF(A172=1,K172,"")</f>
        <v/>
      </c>
      <c r="M172" s="111" t="str">
        <f>IF(A172=2,K172,"")</f>
        <v/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/>
      <c r="B173" s="104"/>
      <c r="C173" s="105" t="s">
        <v>785</v>
      </c>
      <c r="D173" s="105"/>
      <c r="E173" s="105"/>
      <c r="F173" s="114"/>
      <c r="G173" s="107"/>
      <c r="H173" s="108" t="s">
        <v>750</v>
      </c>
      <c r="I173" s="109">
        <v>4</v>
      </c>
      <c r="J173" s="110">
        <v>26150</v>
      </c>
      <c r="K173" s="110">
        <f>IF(I173="","",J173*I173)</f>
        <v>104600</v>
      </c>
      <c r="L173" s="111" t="str">
        <f>IF(A173=1,K173,"")</f>
        <v/>
      </c>
      <c r="M173" s="111" t="str">
        <f>IF(A173=2,K173,"")</f>
        <v/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/>
      <c r="B174" s="104"/>
      <c r="C174" s="105" t="s">
        <v>786</v>
      </c>
      <c r="D174" s="105"/>
      <c r="E174" s="105"/>
      <c r="F174" s="113"/>
      <c r="G174" s="107"/>
      <c r="H174" s="108" t="s">
        <v>793</v>
      </c>
      <c r="I174" s="109">
        <v>58.800000000000004</v>
      </c>
      <c r="J174" s="110">
        <v>155</v>
      </c>
      <c r="K174" s="110">
        <f>IF(I174="","",J174*I174)</f>
        <v>9114</v>
      </c>
      <c r="L174" s="111" t="str">
        <f>IF(A174=1,K174,"")</f>
        <v/>
      </c>
      <c r="M174" s="111" t="str">
        <f>IF(A174=2,K174,"")</f>
        <v/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/>
      <c r="B175" s="104"/>
      <c r="C175" s="105" t="s">
        <v>1462</v>
      </c>
      <c r="D175" s="105"/>
      <c r="E175" s="105"/>
      <c r="F175" s="113"/>
      <c r="G175" s="107"/>
      <c r="H175" s="108" t="s">
        <v>110</v>
      </c>
      <c r="I175" s="109">
        <v>150</v>
      </c>
      <c r="J175" s="110">
        <v>100</v>
      </c>
      <c r="K175" s="110">
        <f>IF(I175="","",J175*I175)</f>
        <v>15000</v>
      </c>
      <c r="L175" s="111" t="str">
        <f>IF(A175=1,K175,"")</f>
        <v/>
      </c>
      <c r="M175" s="111" t="str">
        <f>IF(A175=2,K175,"")</f>
        <v/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/>
      <c r="B176" s="104"/>
      <c r="C176" s="105"/>
      <c r="D176" s="105"/>
      <c r="E176" s="105"/>
      <c r="F176" s="113"/>
      <c r="G176" s="107"/>
      <c r="H176" s="108"/>
      <c r="I176" s="109"/>
      <c r="J176" s="110"/>
      <c r="K176" s="110" t="str">
        <f>IF(I176="","",J176*I176)</f>
        <v/>
      </c>
      <c r="L176" s="111" t="str">
        <f>IF(A176=1,K176,"")</f>
        <v/>
      </c>
      <c r="M176" s="111" t="str">
        <f>IF(A176=2,K176,"")</f>
        <v/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/>
      <c r="B177" s="104"/>
      <c r="C177" s="105"/>
      <c r="D177" s="105"/>
      <c r="E177" s="105"/>
      <c r="F177" s="106"/>
      <c r="G177" s="107"/>
      <c r="H177" s="108"/>
      <c r="I177" s="109"/>
      <c r="J177" s="110"/>
      <c r="K177" s="110" t="str">
        <f>IF(I177="","",J177*I177)</f>
        <v/>
      </c>
      <c r="L177" s="111" t="str">
        <f>IF(A177=1,K177,"")</f>
        <v/>
      </c>
      <c r="M177" s="111" t="str">
        <f>IF(A177=2,K177,"")</f>
        <v/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/>
      <c r="B178" s="104"/>
      <c r="C178" s="105"/>
      <c r="D178" s="105"/>
      <c r="E178" s="105"/>
      <c r="F178" s="106"/>
      <c r="G178" s="107"/>
      <c r="H178" s="108"/>
      <c r="I178" s="109"/>
      <c r="J178" s="110"/>
      <c r="K178" s="110" t="str">
        <f>IF(I178="","",J178*I178)</f>
        <v/>
      </c>
      <c r="L178" s="111" t="str">
        <f>IF(A178=1,K178,"")</f>
        <v/>
      </c>
      <c r="M178" s="111" t="str">
        <f>IF(A178=2,K178,"")</f>
        <v/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/>
      <c r="B179" s="104"/>
      <c r="C179" s="105"/>
      <c r="D179" s="105"/>
      <c r="E179" s="105"/>
      <c r="F179" s="106"/>
      <c r="G179" s="107"/>
      <c r="H179" s="108"/>
      <c r="I179" s="109"/>
      <c r="J179" s="110"/>
      <c r="K179" s="110" t="str">
        <f>IF(I179="","",J179*I179)</f>
        <v/>
      </c>
      <c r="L179" s="111" t="str">
        <f>IF(A179=1,K179,"")</f>
        <v/>
      </c>
      <c r="M179" s="111" t="str">
        <f>IF(A179=2,K179,"")</f>
        <v/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/>
      <c r="B180" s="104"/>
      <c r="C180" s="105"/>
      <c r="D180" s="105"/>
      <c r="E180" s="105"/>
      <c r="F180" s="106"/>
      <c r="G180" s="107"/>
      <c r="H180" s="108"/>
      <c r="I180" s="109"/>
      <c r="J180" s="110"/>
      <c r="K180" s="110" t="str">
        <f>IF(I180="","",J180*I180)</f>
        <v/>
      </c>
      <c r="L180" s="111" t="str">
        <f>IF(A180=1,K180,"")</f>
        <v/>
      </c>
      <c r="M180" s="111" t="str">
        <f>IF(A180=2,K180,"")</f>
        <v/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/>
      <c r="B181" s="104"/>
      <c r="C181" s="105"/>
      <c r="D181" s="105"/>
      <c r="E181" s="105"/>
      <c r="F181" s="114"/>
      <c r="G181" s="107"/>
      <c r="H181" s="108"/>
      <c r="I181" s="109"/>
      <c r="J181" s="110"/>
      <c r="K181" s="110" t="str">
        <f>IF(I181="","",J181*I181)</f>
        <v/>
      </c>
      <c r="L181" s="111" t="str">
        <f>IF(A181=1,K181,"")</f>
        <v/>
      </c>
      <c r="M181" s="111" t="str">
        <f>IF(A181=2,K181,"")</f>
        <v/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/>
      <c r="B182" s="104"/>
      <c r="C182" s="105"/>
      <c r="D182" s="105"/>
      <c r="E182" s="105"/>
      <c r="F182" s="114"/>
      <c r="G182" s="107"/>
      <c r="H182" s="108"/>
      <c r="I182" s="109"/>
      <c r="J182" s="110"/>
      <c r="K182" s="110" t="str">
        <f>IF(I182="","",J182*I182)</f>
        <v/>
      </c>
      <c r="L182" s="111" t="str">
        <f>IF(A182=1,K182,"")</f>
        <v/>
      </c>
      <c r="M182" s="111" t="str">
        <f>IF(A182=2,K182,"")</f>
        <v/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/>
      <c r="B183" s="104"/>
      <c r="C183" s="105"/>
      <c r="D183" s="105"/>
      <c r="E183" s="105"/>
      <c r="F183" s="113"/>
      <c r="G183" s="107"/>
      <c r="H183" s="108"/>
      <c r="I183" s="109"/>
      <c r="J183" s="110"/>
      <c r="K183" s="110" t="str">
        <f>IF(I183="","",J183*I183)</f>
        <v/>
      </c>
      <c r="L183" s="111" t="str">
        <f>IF(A183=1,K183,"")</f>
        <v/>
      </c>
      <c r="M183" s="111" t="str">
        <f>IF(A183=2,K183,"")</f>
        <v/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/>
      <c r="B184" s="104"/>
      <c r="C184" s="105"/>
      <c r="D184" s="105"/>
      <c r="E184" s="105"/>
      <c r="F184" s="114"/>
      <c r="G184" s="107"/>
      <c r="H184" s="108"/>
      <c r="I184" s="109"/>
      <c r="J184" s="110"/>
      <c r="K184" s="110" t="str">
        <f>IF(I184="","",J184*I184)</f>
        <v/>
      </c>
      <c r="L184" s="111" t="str">
        <f>IF(A184=1,K184,"")</f>
        <v/>
      </c>
      <c r="M184" s="111" t="str">
        <f>IF(A184=2,K184,"")</f>
        <v/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/>
      <c r="B185" s="104"/>
      <c r="C185" s="105"/>
      <c r="D185" s="105"/>
      <c r="E185" s="105"/>
      <c r="F185" s="114"/>
      <c r="G185" s="107"/>
      <c r="H185" s="108"/>
      <c r="I185" s="109"/>
      <c r="J185" s="110"/>
      <c r="K185" s="110" t="str">
        <f>IF(I185="","",J185*I185)</f>
        <v/>
      </c>
      <c r="L185" s="111" t="str">
        <f>IF(A185=1,K185,"")</f>
        <v/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/>
      <c r="B186" s="104"/>
      <c r="C186" s="105"/>
      <c r="D186" s="105"/>
      <c r="E186" s="105"/>
      <c r="F186" s="114"/>
      <c r="G186" s="107"/>
      <c r="H186" s="108"/>
      <c r="I186" s="109"/>
      <c r="J186" s="110"/>
      <c r="K186" s="110" t="str">
        <f>IF(I186="","",J186*I186)</f>
        <v/>
      </c>
      <c r="L186" s="111" t="str">
        <f>IF(A186=1,K186,"")</f>
        <v/>
      </c>
      <c r="M186" s="111" t="str">
        <f>IF(A186=2,K186,"")</f>
        <v/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265414</v>
      </c>
      <c r="L187" s="119">
        <f>SUM(L167:L186)</f>
        <v>0</v>
      </c>
      <c r="M187" s="119">
        <f>SUM(M167:M186)</f>
        <v>0</v>
      </c>
      <c r="N187" s="119">
        <f>SUM(N167:N186)</f>
        <v>0</v>
      </c>
      <c r="O187" s="119">
        <f>SUM(O167:O186)</f>
        <v>0</v>
      </c>
      <c r="P187" s="119">
        <f>SUM(P167:P186)</f>
        <v>26000</v>
      </c>
      <c r="Q187" s="120">
        <f>K187-SUM(L187:P187)</f>
        <v>239414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14043.068783068784</v>
      </c>
      <c r="L188" s="126">
        <f>IF($I$4="","",L187/$I$4)</f>
        <v>0</v>
      </c>
      <c r="M188" s="126">
        <f>IF($I$4="","",M187/$I$4)</f>
        <v>0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1575.7575757575758</v>
      </c>
      <c r="Q188" s="126">
        <f>IF(I166="","",Q187/I166)</f>
        <v>12667.407407407409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45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2020</v>
      </c>
      <c r="C191" s="84"/>
      <c r="D191" s="84"/>
      <c r="E191" s="84"/>
      <c r="F191" s="84"/>
      <c r="G191" s="84"/>
      <c r="H191" s="85"/>
      <c r="I191" s="86"/>
      <c r="J191" s="87"/>
      <c r="K191" s="87" t="s">
        <v>2021</v>
      </c>
      <c r="L191" s="88"/>
      <c r="M191" s="88"/>
      <c r="N191" s="88"/>
      <c r="O191" s="88"/>
      <c r="P191" s="89">
        <v>28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1781</v>
      </c>
      <c r="C193" s="232"/>
      <c r="D193" s="232"/>
      <c r="E193" s="232"/>
      <c r="F193" s="232"/>
      <c r="G193" s="232"/>
      <c r="H193" s="97" t="s">
        <v>110</v>
      </c>
      <c r="I193" s="98">
        <v>5.4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>
        <v>5</v>
      </c>
      <c r="B194" s="104"/>
      <c r="C194" s="105" t="s">
        <v>992</v>
      </c>
      <c r="D194" s="105"/>
      <c r="E194" s="105"/>
      <c r="F194" s="106">
        <v>-9</v>
      </c>
      <c r="G194" s="107">
        <v>17</v>
      </c>
      <c r="H194" s="108" t="s">
        <v>791</v>
      </c>
      <c r="I194" s="109">
        <v>0.11</v>
      </c>
      <c r="J194" s="110">
        <v>52000</v>
      </c>
      <c r="K194" s="110">
        <f>IF(I194="","",J194*I194)</f>
        <v>5720</v>
      </c>
      <c r="L194" s="111" t="str">
        <f>IF(A194=1,K194,"")</f>
        <v/>
      </c>
      <c r="M194" s="111" t="str">
        <f>IF(A194=2,K194,"")</f>
        <v/>
      </c>
      <c r="N194" s="111" t="str">
        <f>IF(A194=3,K194,"")</f>
        <v/>
      </c>
      <c r="O194" s="111" t="str">
        <f>IF(A194=4,K194,"")</f>
        <v/>
      </c>
      <c r="P194" s="111">
        <f>IF(A194=5,K194,"")</f>
        <v>5720</v>
      </c>
      <c r="Q194" s="112"/>
      <c r="R194" s="102"/>
    </row>
    <row r="195" spans="1:18" ht="27" customHeight="1">
      <c r="A195" s="103">
        <v>5</v>
      </c>
      <c r="B195" s="104"/>
      <c r="C195" s="105" t="s">
        <v>2012</v>
      </c>
      <c r="D195" s="105"/>
      <c r="E195" s="105"/>
      <c r="F195" s="106"/>
      <c r="G195" s="107">
        <v>4.3</v>
      </c>
      <c r="H195" s="108" t="s">
        <v>791</v>
      </c>
      <c r="I195" s="109">
        <v>0.11</v>
      </c>
      <c r="J195" s="110">
        <v>9000</v>
      </c>
      <c r="K195" s="110">
        <f>IF(I195="","",J195*I195)</f>
        <v>990</v>
      </c>
      <c r="L195" s="111" t="str">
        <f>IF(A195=1,K195,"")</f>
        <v/>
      </c>
      <c r="M195" s="111" t="str">
        <f>IF(A195=2,K195,"")</f>
        <v/>
      </c>
      <c r="N195" s="111" t="str">
        <f>IF(A195=3,K195,"")</f>
        <v/>
      </c>
      <c r="O195" s="111" t="str">
        <f>IF(A195=4,K195,"")</f>
        <v/>
      </c>
      <c r="P195" s="111">
        <f>IF(A195=5,K195,"")</f>
        <v>990</v>
      </c>
      <c r="Q195" s="112"/>
      <c r="R195" s="102"/>
    </row>
    <row r="196" spans="1:18" ht="27" customHeight="1">
      <c r="A196" s="103"/>
      <c r="B196" s="104"/>
      <c r="C196" s="105" t="s">
        <v>820</v>
      </c>
      <c r="D196" s="105"/>
      <c r="E196" s="105"/>
      <c r="F196" s="106"/>
      <c r="G196" s="107">
        <v>1</v>
      </c>
      <c r="H196" s="108" t="s">
        <v>750</v>
      </c>
      <c r="I196" s="109">
        <v>0.11</v>
      </c>
      <c r="J196" s="110">
        <v>33700</v>
      </c>
      <c r="K196" s="110">
        <f>IF(I196="","",J196*I196)</f>
        <v>3707</v>
      </c>
      <c r="L196" s="111" t="str">
        <f>IF(A196=1,K196,"")</f>
        <v/>
      </c>
      <c r="M196" s="111" t="str">
        <f>IF(A196=2,K196,"")</f>
        <v/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/>
      <c r="R196" s="102"/>
    </row>
    <row r="197" spans="1:18" ht="27" customHeight="1">
      <c r="A197" s="103"/>
      <c r="B197" s="104"/>
      <c r="C197" s="105" t="s">
        <v>1358</v>
      </c>
      <c r="D197" s="105"/>
      <c r="E197" s="105"/>
      <c r="F197" s="113"/>
      <c r="G197" s="107">
        <v>1</v>
      </c>
      <c r="H197" s="108" t="s">
        <v>750</v>
      </c>
      <c r="I197" s="109">
        <v>0.11</v>
      </c>
      <c r="J197" s="110">
        <v>33870</v>
      </c>
      <c r="K197" s="110">
        <f>IF(I197="","",J197*I197)</f>
        <v>3725.7</v>
      </c>
      <c r="L197" s="111" t="str">
        <f>IF(A197=1,K197,"")</f>
        <v/>
      </c>
      <c r="M197" s="111" t="str">
        <f>IF(A197=2,K197,"")</f>
        <v/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/>
      <c r="B198" s="104"/>
      <c r="C198" s="105" t="s">
        <v>785</v>
      </c>
      <c r="D198" s="105"/>
      <c r="E198" s="105"/>
      <c r="F198" s="106">
        <v>0</v>
      </c>
      <c r="G198" s="107">
        <v>2</v>
      </c>
      <c r="H198" s="108" t="s">
        <v>750</v>
      </c>
      <c r="I198" s="109">
        <v>0.22</v>
      </c>
      <c r="J198" s="110">
        <v>26150</v>
      </c>
      <c r="K198" s="110">
        <f>IF(I198="","",J198*I198)</f>
        <v>5753</v>
      </c>
      <c r="L198" s="111" t="str">
        <f>IF(A198=1,K198,"")</f>
        <v/>
      </c>
      <c r="M198" s="111" t="str">
        <f>IF(A198=2,K198,"")</f>
        <v/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/>
      <c r="B199" s="104"/>
      <c r="C199" s="105" t="s">
        <v>1952</v>
      </c>
      <c r="D199" s="105"/>
      <c r="E199" s="105"/>
      <c r="F199" s="113">
        <v>0</v>
      </c>
      <c r="G199" s="107">
        <v>1</v>
      </c>
      <c r="H199" s="108" t="s">
        <v>750</v>
      </c>
      <c r="I199" s="109">
        <v>0.22</v>
      </c>
      <c r="J199" s="110">
        <v>35030</v>
      </c>
      <c r="K199" s="110">
        <f>IF(I199="","",J199*I199)</f>
        <v>7706.6</v>
      </c>
      <c r="L199" s="111" t="str">
        <f>IF(A199=1,K199,"")</f>
        <v/>
      </c>
      <c r="M199" s="111" t="str">
        <f>IF(A199=2,K199,"")</f>
        <v/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>
        <v>3</v>
      </c>
      <c r="B200" s="104"/>
      <c r="C200" s="105" t="s">
        <v>784</v>
      </c>
      <c r="D200" s="105"/>
      <c r="E200" s="105"/>
      <c r="F200" s="114"/>
      <c r="G200" s="107"/>
      <c r="H200" s="108" t="s">
        <v>750</v>
      </c>
      <c r="I200" s="109">
        <v>0.11</v>
      </c>
      <c r="J200" s="110">
        <v>29640</v>
      </c>
      <c r="K200" s="110">
        <f>IF(I200="","",J200*I200)</f>
        <v>3260.4</v>
      </c>
      <c r="L200" s="111" t="str">
        <f>IF(A200=1,K200,"")</f>
        <v/>
      </c>
      <c r="M200" s="111" t="str">
        <f>IF(A200=2,K200,"")</f>
        <v/>
      </c>
      <c r="N200" s="111">
        <f>IF(A200=3,K200,"")</f>
        <v>3260.4</v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>
        <v>5</v>
      </c>
      <c r="B201" s="104"/>
      <c r="C201" s="105" t="s">
        <v>781</v>
      </c>
      <c r="D201" s="105"/>
      <c r="E201" s="105"/>
      <c r="F201" s="113"/>
      <c r="G201" s="107">
        <v>9.8000000000000007</v>
      </c>
      <c r="H201" s="108" t="s">
        <v>791</v>
      </c>
      <c r="I201" s="109">
        <v>0.09</v>
      </c>
      <c r="J201" s="110">
        <v>10000</v>
      </c>
      <c r="K201" s="110">
        <f>IF(I201="","",J201*I201)</f>
        <v>900</v>
      </c>
      <c r="L201" s="111" t="str">
        <f>IF(A201=1,K201,"")</f>
        <v/>
      </c>
      <c r="M201" s="111" t="str">
        <f>IF(A201=2,K201,"")</f>
        <v/>
      </c>
      <c r="N201" s="111" t="str">
        <f>IF(A201=3,K201,"")</f>
        <v/>
      </c>
      <c r="O201" s="111" t="str">
        <f>IF(A201=4,K201,"")</f>
        <v/>
      </c>
      <c r="P201" s="111">
        <f>IF(A201=5,K201,"")</f>
        <v>900</v>
      </c>
      <c r="Q201" s="112"/>
      <c r="R201" s="82"/>
    </row>
    <row r="202" spans="1:18" ht="27" customHeight="1">
      <c r="A202" s="103"/>
      <c r="B202" s="104"/>
      <c r="C202" s="105" t="s">
        <v>2014</v>
      </c>
      <c r="D202" s="105"/>
      <c r="E202" s="105"/>
      <c r="F202" s="113"/>
      <c r="G202" s="107"/>
      <c r="H202" s="108" t="s">
        <v>110</v>
      </c>
      <c r="I202" s="109">
        <v>5.4</v>
      </c>
      <c r="J202" s="110">
        <v>200</v>
      </c>
      <c r="K202" s="110">
        <f>IF(I202="","",J202*I202)</f>
        <v>1080</v>
      </c>
      <c r="L202" s="111" t="str">
        <f>IF(A202=1,K202,"")</f>
        <v/>
      </c>
      <c r="M202" s="111" t="str">
        <f>IF(A202=2,K202,"")</f>
        <v/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/>
      <c r="B203" s="104"/>
      <c r="C203" s="105" t="s">
        <v>2015</v>
      </c>
      <c r="D203" s="105"/>
      <c r="E203" s="105"/>
      <c r="F203" s="113"/>
      <c r="G203" s="107"/>
      <c r="H203" s="108"/>
      <c r="I203" s="109"/>
      <c r="J203" s="110"/>
      <c r="K203" s="110" t="str">
        <f>IF(I203="","",J203*I203)</f>
        <v/>
      </c>
      <c r="L203" s="111" t="str">
        <f>IF(A203=1,K203,"")</f>
        <v/>
      </c>
      <c r="M203" s="111" t="str">
        <f>IF(A203=2,K203,"")</f>
        <v/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/>
      <c r="B204" s="104"/>
      <c r="C204" s="105" t="s">
        <v>781</v>
      </c>
      <c r="D204" s="105"/>
      <c r="E204" s="105"/>
      <c r="F204" s="106"/>
      <c r="G204" s="107">
        <v>9.8000000000000007</v>
      </c>
      <c r="H204" s="108" t="s">
        <v>791</v>
      </c>
      <c r="I204" s="109">
        <v>0.04</v>
      </c>
      <c r="J204" s="110">
        <v>10000</v>
      </c>
      <c r="K204" s="110">
        <f>IF(I204="","",J204*I204)</f>
        <v>400</v>
      </c>
      <c r="L204" s="111" t="str">
        <f>IF(A204=1,K204,"")</f>
        <v/>
      </c>
      <c r="M204" s="111" t="str">
        <f>IF(A204=2,K204,"")</f>
        <v/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/>
      <c r="B205" s="104"/>
      <c r="C205" s="105" t="s">
        <v>784</v>
      </c>
      <c r="D205" s="105"/>
      <c r="E205" s="105"/>
      <c r="F205" s="106"/>
      <c r="G205" s="107"/>
      <c r="H205" s="108" t="s">
        <v>750</v>
      </c>
      <c r="I205" s="109">
        <v>0.04</v>
      </c>
      <c r="J205" s="110">
        <v>29640</v>
      </c>
      <c r="K205" s="110">
        <f>IF(I205="","",J205*I205)</f>
        <v>1185.6000000000001</v>
      </c>
      <c r="L205" s="111" t="str">
        <f>IF(A205=1,K205,"")</f>
        <v/>
      </c>
      <c r="M205" s="111" t="str">
        <f>IF(A205=2,K205,"")</f>
        <v/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/>
      <c r="B206" s="104"/>
      <c r="C206" s="105" t="s">
        <v>821</v>
      </c>
      <c r="D206" s="105"/>
      <c r="E206" s="105"/>
      <c r="F206" s="106"/>
      <c r="G206" s="107"/>
      <c r="H206" s="108" t="s">
        <v>750</v>
      </c>
      <c r="I206" s="109">
        <v>0.04</v>
      </c>
      <c r="J206" s="110">
        <v>28970</v>
      </c>
      <c r="K206" s="110">
        <f>IF(I206="","",J206*I206)</f>
        <v>1158.8</v>
      </c>
      <c r="L206" s="111" t="str">
        <f>IF(A206=1,K206,"")</f>
        <v/>
      </c>
      <c r="M206" s="111" t="str">
        <f>IF(A206=2,K206,"")</f>
        <v/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/>
      <c r="B207" s="104"/>
      <c r="C207" s="105" t="s">
        <v>2016</v>
      </c>
      <c r="D207" s="105"/>
      <c r="E207" s="105"/>
      <c r="F207" s="106"/>
      <c r="G207" s="107"/>
      <c r="H207" s="108" t="s">
        <v>110</v>
      </c>
      <c r="I207" s="109">
        <v>5.4</v>
      </c>
      <c r="J207" s="110">
        <v>200</v>
      </c>
      <c r="K207" s="110">
        <f>IF(I207="","",J207*I207)</f>
        <v>1080</v>
      </c>
      <c r="L207" s="111" t="str">
        <f>IF(A207=1,K207,"")</f>
        <v/>
      </c>
      <c r="M207" s="111" t="str">
        <f>IF(A207=2,K207,"")</f>
        <v/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/>
      <c r="B208" s="104"/>
      <c r="C208" s="105" t="s">
        <v>786</v>
      </c>
      <c r="D208" s="105"/>
      <c r="E208" s="105"/>
      <c r="F208" s="114"/>
      <c r="G208" s="107"/>
      <c r="H208" s="108" t="s">
        <v>793</v>
      </c>
      <c r="I208" s="109">
        <v>1.41</v>
      </c>
      <c r="J208" s="110">
        <v>155</v>
      </c>
      <c r="K208" s="110">
        <f>IF(I208="","",J208*I208)</f>
        <v>218.54999999999998</v>
      </c>
      <c r="L208" s="111" t="str">
        <f>IF(A208=1,K208,"")</f>
        <v/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/>
      <c r="B209" s="104"/>
      <c r="C209" s="105"/>
      <c r="D209" s="105"/>
      <c r="E209" s="105"/>
      <c r="F209" s="114"/>
      <c r="G209" s="107"/>
      <c r="H209" s="108"/>
      <c r="I209" s="109"/>
      <c r="J209" s="110"/>
      <c r="K209" s="110" t="str">
        <f>IF(I209="","",J209*I209)</f>
        <v/>
      </c>
      <c r="L209" s="111" t="str">
        <f>IF(A209=1,K209,"")</f>
        <v/>
      </c>
      <c r="M209" s="111" t="str">
        <f>IF(A209=2,K209,"")</f>
        <v/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/>
      <c r="B210" s="104"/>
      <c r="C210" s="105"/>
      <c r="D210" s="105"/>
      <c r="E210" s="105"/>
      <c r="F210" s="113"/>
      <c r="G210" s="107"/>
      <c r="H210" s="108"/>
      <c r="I210" s="109"/>
      <c r="J210" s="110"/>
      <c r="K210" s="110" t="str">
        <f>IF(I210="","",J210*I210)</f>
        <v/>
      </c>
      <c r="L210" s="111" t="str">
        <f>IF(A210=1,K210,"")</f>
        <v/>
      </c>
      <c r="M210" s="111" t="str">
        <f>IF(A210=2,K210,"")</f>
        <v/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/>
      <c r="B211" s="104"/>
      <c r="C211" s="105"/>
      <c r="D211" s="105"/>
      <c r="E211" s="105"/>
      <c r="F211" s="114"/>
      <c r="G211" s="107"/>
      <c r="H211" s="108"/>
      <c r="I211" s="109"/>
      <c r="J211" s="110"/>
      <c r="K211" s="110" t="str">
        <f>IF(I211="","",J211*I211)</f>
        <v/>
      </c>
      <c r="L211" s="111" t="str">
        <f>IF(A211=1,K211,"")</f>
        <v/>
      </c>
      <c r="M211" s="111" t="str">
        <f>IF(A211=2,K211,"")</f>
        <v/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/>
      <c r="B213" s="104"/>
      <c r="C213" s="105"/>
      <c r="D213" s="105"/>
      <c r="E213" s="105"/>
      <c r="F213" s="114"/>
      <c r="G213" s="107"/>
      <c r="H213" s="108"/>
      <c r="I213" s="109"/>
      <c r="J213" s="110"/>
      <c r="K213" s="110" t="str">
        <f>IF(I213="","",J213*I213)</f>
        <v/>
      </c>
      <c r="L213" s="111" t="str">
        <f>IF(A213=1,K213,"")</f>
        <v/>
      </c>
      <c r="M213" s="111" t="str">
        <f>IF(A213=2,K213,"")</f>
        <v/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36885.650000000009</v>
      </c>
      <c r="L214" s="119">
        <f>SUM(L194:L213)</f>
        <v>0</v>
      </c>
      <c r="M214" s="119">
        <f>SUM(M194:M213)</f>
        <v>0</v>
      </c>
      <c r="N214" s="119">
        <f>SUM(N194:N213)</f>
        <v>3260.4</v>
      </c>
      <c r="O214" s="119">
        <f>SUM(O194:O213)</f>
        <v>0</v>
      </c>
      <c r="P214" s="119">
        <f>SUM(P194:P213)</f>
        <v>7610</v>
      </c>
      <c r="Q214" s="120">
        <f>K214-SUM(L214:P214)</f>
        <v>26015.250000000007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6830.675925925927</v>
      </c>
      <c r="L215" s="126">
        <f>IF($I$4="","",L214/$I$4)</f>
        <v>0</v>
      </c>
      <c r="M215" s="126">
        <f>IF($I$4="","",M214/$I$4)</f>
        <v>0</v>
      </c>
      <c r="N215" s="126">
        <f>IF($I$4="","",N214/$I$4)</f>
        <v>197.6</v>
      </c>
      <c r="O215" s="126">
        <f>IF($I$4="","",O214/$I$4)</f>
        <v>0</v>
      </c>
      <c r="P215" s="126">
        <f>IF($I$4="","",P214/$I$4)</f>
        <v>461.21212121212119</v>
      </c>
      <c r="Q215" s="127">
        <f>IF(I193="","",Q214/I193)</f>
        <v>4817.6388888888896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45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2022</v>
      </c>
      <c r="C218" s="84"/>
      <c r="D218" s="84"/>
      <c r="E218" s="84"/>
      <c r="F218" s="84"/>
      <c r="G218" s="84"/>
      <c r="H218" s="85"/>
      <c r="I218" s="86"/>
      <c r="J218" s="87"/>
      <c r="K218" s="87" t="s">
        <v>2023</v>
      </c>
      <c r="L218" s="88"/>
      <c r="M218" s="88"/>
      <c r="N218" s="88"/>
      <c r="O218" s="88"/>
      <c r="P218" s="89">
        <v>29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1781</v>
      </c>
      <c r="C220" s="232"/>
      <c r="D220" s="232"/>
      <c r="E220" s="232"/>
      <c r="F220" s="232"/>
      <c r="G220" s="232"/>
      <c r="H220" s="97" t="s">
        <v>110</v>
      </c>
      <c r="I220" s="98">
        <v>13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>
        <v>5</v>
      </c>
      <c r="B221" s="104"/>
      <c r="C221" s="105" t="s">
        <v>992</v>
      </c>
      <c r="D221" s="105"/>
      <c r="E221" s="105"/>
      <c r="F221" s="106" t="s">
        <v>998</v>
      </c>
      <c r="G221" s="107">
        <v>17</v>
      </c>
      <c r="H221" s="108" t="s">
        <v>791</v>
      </c>
      <c r="I221" s="109">
        <v>0.27</v>
      </c>
      <c r="J221" s="110">
        <v>52000</v>
      </c>
      <c r="K221" s="110">
        <f>IF(I221="","",J221*I221)</f>
        <v>14040.000000000002</v>
      </c>
      <c r="L221" s="111" t="str">
        <f>IF(A221=1,K221,"")</f>
        <v/>
      </c>
      <c r="M221" s="111" t="str">
        <f>IF(A221=2,K221,"")</f>
        <v/>
      </c>
      <c r="N221" s="111" t="str">
        <f>IF(A221=3,K221,"")</f>
        <v/>
      </c>
      <c r="O221" s="111" t="str">
        <f>IF(A221=4,K221,"")</f>
        <v/>
      </c>
      <c r="P221" s="111">
        <f>IF(A221=5,K221,"")</f>
        <v>14040.000000000002</v>
      </c>
      <c r="Q221" s="112"/>
      <c r="R221" s="102"/>
    </row>
    <row r="222" spans="1:18" ht="27" customHeight="1">
      <c r="A222" s="103">
        <v>5</v>
      </c>
      <c r="B222" s="104"/>
      <c r="C222" s="105" t="s">
        <v>2012</v>
      </c>
      <c r="D222" s="105"/>
      <c r="E222" s="105"/>
      <c r="F222" s="106" t="s">
        <v>2024</v>
      </c>
      <c r="G222" s="107">
        <v>4.3</v>
      </c>
      <c r="H222" s="108" t="s">
        <v>791</v>
      </c>
      <c r="I222" s="109">
        <v>0.27</v>
      </c>
      <c r="J222" s="110">
        <v>9000</v>
      </c>
      <c r="K222" s="110">
        <f>IF(I222="","",J222*I222)</f>
        <v>2430</v>
      </c>
      <c r="L222" s="111" t="str">
        <f>IF(A222=1,K222,"")</f>
        <v/>
      </c>
      <c r="M222" s="111" t="str">
        <f>IF(A222=2,K222,"")</f>
        <v/>
      </c>
      <c r="N222" s="111" t="str">
        <f>IF(A222=3,K222,"")</f>
        <v/>
      </c>
      <c r="O222" s="111" t="str">
        <f>IF(A222=4,K222,"")</f>
        <v/>
      </c>
      <c r="P222" s="111">
        <f>IF(A222=5,K222,"")</f>
        <v>2430</v>
      </c>
      <c r="Q222" s="112"/>
      <c r="R222" s="102"/>
    </row>
    <row r="223" spans="1:18" ht="27" customHeight="1">
      <c r="A223" s="103"/>
      <c r="B223" s="104"/>
      <c r="C223" s="105" t="s">
        <v>820</v>
      </c>
      <c r="D223" s="105"/>
      <c r="E223" s="105"/>
      <c r="F223" s="106"/>
      <c r="G223" s="107">
        <v>1</v>
      </c>
      <c r="H223" s="108" t="s">
        <v>750</v>
      </c>
      <c r="I223" s="109">
        <v>0.27</v>
      </c>
      <c r="J223" s="110">
        <v>33700</v>
      </c>
      <c r="K223" s="110">
        <f>IF(I223="","",J223*I223)</f>
        <v>9099</v>
      </c>
      <c r="L223" s="111" t="str">
        <f>IF(A223=1,K223,"")</f>
        <v/>
      </c>
      <c r="M223" s="111" t="str">
        <f>IF(A223=2,K223,"")</f>
        <v/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/>
      <c r="R223" s="102"/>
    </row>
    <row r="224" spans="1:18" ht="27" customHeight="1">
      <c r="A224" s="103"/>
      <c r="B224" s="104"/>
      <c r="C224" s="105" t="s">
        <v>1358</v>
      </c>
      <c r="D224" s="105"/>
      <c r="E224" s="105"/>
      <c r="F224" s="113"/>
      <c r="G224" s="107">
        <v>1</v>
      </c>
      <c r="H224" s="108" t="s">
        <v>750</v>
      </c>
      <c r="I224" s="109">
        <v>0.27</v>
      </c>
      <c r="J224" s="110">
        <v>33870</v>
      </c>
      <c r="K224" s="110">
        <f>IF(I224="","",J224*I224)</f>
        <v>9144.9000000000015</v>
      </c>
      <c r="L224" s="111" t="str">
        <f>IF(A224=1,K224,"")</f>
        <v/>
      </c>
      <c r="M224" s="111" t="str">
        <f>IF(A224=2,K224,"")</f>
        <v/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/>
      <c r="R224" s="102"/>
    </row>
    <row r="225" spans="1:18" ht="27" customHeight="1">
      <c r="A225" s="103"/>
      <c r="B225" s="104"/>
      <c r="C225" s="105" t="s">
        <v>785</v>
      </c>
      <c r="D225" s="105"/>
      <c r="E225" s="105"/>
      <c r="F225" s="106" t="s">
        <v>1082</v>
      </c>
      <c r="G225" s="107">
        <v>2</v>
      </c>
      <c r="H225" s="108" t="s">
        <v>750</v>
      </c>
      <c r="I225" s="109">
        <v>0.53</v>
      </c>
      <c r="J225" s="110">
        <v>26150</v>
      </c>
      <c r="K225" s="110">
        <f>IF(I225="","",J225*I225)</f>
        <v>13859.5</v>
      </c>
      <c r="L225" s="111" t="str">
        <f>IF(A225=1,K225,"")</f>
        <v/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/>
      <c r="B226" s="104"/>
      <c r="C226" s="105" t="s">
        <v>1952</v>
      </c>
      <c r="D226" s="105"/>
      <c r="E226" s="105"/>
      <c r="F226" s="113" t="s">
        <v>2025</v>
      </c>
      <c r="G226" s="107">
        <v>1</v>
      </c>
      <c r="H226" s="108" t="s">
        <v>750</v>
      </c>
      <c r="I226" s="109">
        <v>0.53</v>
      </c>
      <c r="J226" s="110">
        <v>35030</v>
      </c>
      <c r="K226" s="110">
        <f>IF(I226="","",J226*I226)</f>
        <v>18565.900000000001</v>
      </c>
      <c r="L226" s="111" t="str">
        <f>IF(A226=1,K226,"")</f>
        <v/>
      </c>
      <c r="M226" s="111" t="str">
        <f>IF(A226=2,K226,"")</f>
        <v/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>
        <v>3</v>
      </c>
      <c r="B227" s="104"/>
      <c r="C227" s="105" t="s">
        <v>784</v>
      </c>
      <c r="D227" s="105"/>
      <c r="E227" s="105"/>
      <c r="F227" s="114"/>
      <c r="G227" s="107"/>
      <c r="H227" s="108" t="s">
        <v>750</v>
      </c>
      <c r="I227" s="109">
        <v>0.27</v>
      </c>
      <c r="J227" s="110">
        <v>29640</v>
      </c>
      <c r="K227" s="110">
        <f>IF(I227="","",J227*I227)</f>
        <v>8002.8</v>
      </c>
      <c r="L227" s="111" t="str">
        <f>IF(A227=1,K227,"")</f>
        <v/>
      </c>
      <c r="M227" s="111" t="str">
        <f>IF(A227=2,K227,"")</f>
        <v/>
      </c>
      <c r="N227" s="111">
        <f>IF(A227=3,K227,"")</f>
        <v>8002.8</v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>
        <v>5</v>
      </c>
      <c r="B228" s="104"/>
      <c r="C228" s="105" t="s">
        <v>781</v>
      </c>
      <c r="D228" s="105"/>
      <c r="E228" s="105"/>
      <c r="F228" s="113" t="s">
        <v>1691</v>
      </c>
      <c r="G228" s="107">
        <v>9.8000000000000007</v>
      </c>
      <c r="H228" s="108" t="s">
        <v>791</v>
      </c>
      <c r="I228" s="109">
        <v>0.22</v>
      </c>
      <c r="J228" s="110">
        <v>10000</v>
      </c>
      <c r="K228" s="110">
        <f>IF(I228="","",J228*I228)</f>
        <v>2200</v>
      </c>
      <c r="L228" s="111" t="str">
        <f>IF(A228=1,K228,"")</f>
        <v/>
      </c>
      <c r="M228" s="111" t="str">
        <f>IF(A228=2,K228,"")</f>
        <v/>
      </c>
      <c r="N228" s="111" t="str">
        <f>IF(A228=3,K228,"")</f>
        <v/>
      </c>
      <c r="O228" s="111" t="str">
        <f>IF(A228=4,K228,"")</f>
        <v/>
      </c>
      <c r="P228" s="111">
        <f>IF(A228=5,K228,"")</f>
        <v>2200</v>
      </c>
      <c r="Q228" s="112"/>
      <c r="R228" s="82"/>
    </row>
    <row r="229" spans="1:18" ht="27" customHeight="1">
      <c r="A229" s="103"/>
      <c r="B229" s="104"/>
      <c r="C229" s="105" t="s">
        <v>2014</v>
      </c>
      <c r="D229" s="105"/>
      <c r="E229" s="105"/>
      <c r="F229" s="113"/>
      <c r="G229" s="107"/>
      <c r="H229" s="108" t="s">
        <v>110</v>
      </c>
      <c r="I229" s="109">
        <v>13</v>
      </c>
      <c r="J229" s="110">
        <v>200</v>
      </c>
      <c r="K229" s="110">
        <f>IF(I229="","",J229*I229)</f>
        <v>2600</v>
      </c>
      <c r="L229" s="111" t="str">
        <f>IF(A229=1,K229,"")</f>
        <v/>
      </c>
      <c r="M229" s="111" t="str">
        <f>IF(A229=2,K229,"")</f>
        <v/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/>
      <c r="B230" s="104"/>
      <c r="C230" s="105" t="s">
        <v>2015</v>
      </c>
      <c r="D230" s="105"/>
      <c r="E230" s="105"/>
      <c r="F230" s="113"/>
      <c r="G230" s="107"/>
      <c r="H230" s="108"/>
      <c r="I230" s="109"/>
      <c r="J230" s="110"/>
      <c r="K230" s="110" t="str">
        <f>IF(I230="","",J230*I230)</f>
        <v/>
      </c>
      <c r="L230" s="111" t="str">
        <f>IF(A230=1,K230,"")</f>
        <v/>
      </c>
      <c r="M230" s="111" t="str">
        <f>IF(A230=2,K230,"")</f>
        <v/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/>
      <c r="B231" s="104"/>
      <c r="C231" s="105" t="s">
        <v>781</v>
      </c>
      <c r="D231" s="105"/>
      <c r="E231" s="105"/>
      <c r="F231" s="106" t="s">
        <v>1691</v>
      </c>
      <c r="G231" s="107">
        <v>9.8000000000000007</v>
      </c>
      <c r="H231" s="108" t="s">
        <v>791</v>
      </c>
      <c r="I231" s="109">
        <v>0.1</v>
      </c>
      <c r="J231" s="110">
        <v>10000</v>
      </c>
      <c r="K231" s="110">
        <f>IF(I231="","",J231*I231)</f>
        <v>1000</v>
      </c>
      <c r="L231" s="111" t="str">
        <f>IF(A231=1,K231,"")</f>
        <v/>
      </c>
      <c r="M231" s="111" t="str">
        <f>IF(A231=2,K231,"")</f>
        <v/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/>
      <c r="B232" s="104"/>
      <c r="C232" s="105" t="s">
        <v>784</v>
      </c>
      <c r="D232" s="105"/>
      <c r="E232" s="105"/>
      <c r="F232" s="106"/>
      <c r="G232" s="107"/>
      <c r="H232" s="108" t="s">
        <v>750</v>
      </c>
      <c r="I232" s="109">
        <v>0.1</v>
      </c>
      <c r="J232" s="110">
        <v>29640</v>
      </c>
      <c r="K232" s="110">
        <f>IF(I232="","",J232*I232)</f>
        <v>2964</v>
      </c>
      <c r="L232" s="111" t="str">
        <f>IF(A232=1,K232,"")</f>
        <v/>
      </c>
      <c r="M232" s="111" t="str">
        <f>IF(A232=2,K232,"")</f>
        <v/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/>
      <c r="B233" s="104"/>
      <c r="C233" s="105" t="s">
        <v>821</v>
      </c>
      <c r="D233" s="105"/>
      <c r="E233" s="105"/>
      <c r="F233" s="106"/>
      <c r="G233" s="107"/>
      <c r="H233" s="108" t="s">
        <v>750</v>
      </c>
      <c r="I233" s="109">
        <v>0.1</v>
      </c>
      <c r="J233" s="110">
        <v>28970</v>
      </c>
      <c r="K233" s="110">
        <f>IF(I233="","",J233*I233)</f>
        <v>2897</v>
      </c>
      <c r="L233" s="111" t="str">
        <f>IF(A233=1,K233,"")</f>
        <v/>
      </c>
      <c r="M233" s="111" t="str">
        <f>IF(A233=2,K233,"")</f>
        <v/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/>
      <c r="B234" s="104"/>
      <c r="C234" s="105" t="s">
        <v>2016</v>
      </c>
      <c r="D234" s="105"/>
      <c r="E234" s="105"/>
      <c r="F234" s="106"/>
      <c r="G234" s="107"/>
      <c r="H234" s="108" t="s">
        <v>110</v>
      </c>
      <c r="I234" s="109">
        <v>13</v>
      </c>
      <c r="J234" s="110">
        <v>200</v>
      </c>
      <c r="K234" s="110">
        <f>IF(I234="","",J234*I234)</f>
        <v>2600</v>
      </c>
      <c r="L234" s="111" t="str">
        <f>IF(A234=1,K234,"")</f>
        <v/>
      </c>
      <c r="M234" s="111" t="str">
        <f>IF(A234=2,K234,"")</f>
        <v/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/>
      <c r="B235" s="104"/>
      <c r="C235" s="105" t="s">
        <v>786</v>
      </c>
      <c r="D235" s="105"/>
      <c r="E235" s="105"/>
      <c r="F235" s="114"/>
      <c r="G235" s="107"/>
      <c r="H235" s="108" t="s">
        <v>793</v>
      </c>
      <c r="I235" s="109">
        <v>3.39</v>
      </c>
      <c r="J235" s="110">
        <v>155</v>
      </c>
      <c r="K235" s="110">
        <f>IF(I235="","",J235*I235)</f>
        <v>525.45000000000005</v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/>
      <c r="B236" s="104"/>
      <c r="C236" s="105"/>
      <c r="D236" s="105"/>
      <c r="E236" s="105"/>
      <c r="F236" s="114"/>
      <c r="G236" s="107"/>
      <c r="H236" s="108"/>
      <c r="I236" s="109"/>
      <c r="J236" s="110"/>
      <c r="K236" s="110" t="str">
        <f>IF(I236="","",J236*I236)</f>
        <v/>
      </c>
      <c r="L236" s="111" t="str">
        <f>IF(A236=1,K236,"")</f>
        <v/>
      </c>
      <c r="M236" s="111" t="str">
        <f>IF(A236=2,K236,"")</f>
        <v/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/>
      <c r="B237" s="104"/>
      <c r="C237" s="105"/>
      <c r="D237" s="105"/>
      <c r="E237" s="105"/>
      <c r="F237" s="113"/>
      <c r="G237" s="107"/>
      <c r="H237" s="108"/>
      <c r="I237" s="109"/>
      <c r="J237" s="110"/>
      <c r="K237" s="110" t="str">
        <f>IF(I237="","",J237*I237)</f>
        <v/>
      </c>
      <c r="L237" s="111" t="str">
        <f>IF(A237=1,K237,"")</f>
        <v/>
      </c>
      <c r="M237" s="111" t="str">
        <f>IF(A237=2,K237,"")</f>
        <v/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/>
      <c r="B238" s="104"/>
      <c r="C238" s="105"/>
      <c r="D238" s="105"/>
      <c r="E238" s="105"/>
      <c r="F238" s="114"/>
      <c r="G238" s="107"/>
      <c r="H238" s="108"/>
      <c r="I238" s="109"/>
      <c r="J238" s="110"/>
      <c r="K238" s="110" t="str">
        <f>IF(I238="","",J238*I238)</f>
        <v/>
      </c>
      <c r="L238" s="111" t="str">
        <f>IF(A238=1,K238,"")</f>
        <v/>
      </c>
      <c r="M238" s="111" t="str">
        <f>IF(A238=2,K238,"")</f>
        <v/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/>
      <c r="B240" s="104"/>
      <c r="C240" s="105"/>
      <c r="D240" s="105"/>
      <c r="E240" s="105"/>
      <c r="F240" s="114"/>
      <c r="G240" s="107"/>
      <c r="H240" s="108"/>
      <c r="I240" s="109"/>
      <c r="J240" s="110"/>
      <c r="K240" s="110" t="str">
        <f>IF(I240="","",J240*I240)</f>
        <v/>
      </c>
      <c r="L240" s="111" t="str">
        <f>IF(A240=1,K240,"")</f>
        <v/>
      </c>
      <c r="M240" s="111" t="str">
        <f>IF(A240=2,K240,"")</f>
        <v/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89928.55</v>
      </c>
      <c r="L241" s="119">
        <f>SUM(L221:L240)</f>
        <v>0</v>
      </c>
      <c r="M241" s="119">
        <f>SUM(M221:M240)</f>
        <v>0</v>
      </c>
      <c r="N241" s="119">
        <f>SUM(N221:N240)</f>
        <v>8002.8</v>
      </c>
      <c r="O241" s="119">
        <f>SUM(O221:O240)</f>
        <v>0</v>
      </c>
      <c r="P241" s="119">
        <f>SUM(P221:P240)</f>
        <v>18670</v>
      </c>
      <c r="Q241" s="120">
        <f>K241-SUM(L241:P241)</f>
        <v>63255.75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6917.5807692307699</v>
      </c>
      <c r="L242" s="126">
        <f>IF($I$4="","",L241/$I$4)</f>
        <v>0</v>
      </c>
      <c r="M242" s="126">
        <f>IF($I$4="","",M241/$I$4)</f>
        <v>0</v>
      </c>
      <c r="N242" s="126">
        <f>IF($I$4="","",N241/$I$4)</f>
        <v>485.0181818181818</v>
      </c>
      <c r="O242" s="126">
        <f>IF($I$4="","",O241/$I$4)</f>
        <v>0</v>
      </c>
      <c r="P242" s="126">
        <f>IF($I$4="","",P241/$I$4)</f>
        <v>1131.5151515151515</v>
      </c>
      <c r="Q242" s="127">
        <f>IF(I220="","",Q241/I220)</f>
        <v>4865.8269230769229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45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2026</v>
      </c>
      <c r="C245" s="84"/>
      <c r="D245" s="84"/>
      <c r="E245" s="84"/>
      <c r="F245" s="84"/>
      <c r="G245" s="84"/>
      <c r="H245" s="85"/>
      <c r="I245" s="86"/>
      <c r="J245" s="87"/>
      <c r="K245" s="87" t="s">
        <v>2027</v>
      </c>
      <c r="L245" s="88"/>
      <c r="M245" s="88"/>
      <c r="N245" s="88"/>
      <c r="O245" s="88"/>
      <c r="P245" s="89">
        <v>30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1709</v>
      </c>
      <c r="C247" s="232"/>
      <c r="D247" s="232"/>
      <c r="E247" s="232"/>
      <c r="F247" s="232"/>
      <c r="G247" s="232"/>
      <c r="H247" s="97" t="s">
        <v>110</v>
      </c>
      <c r="I247" s="98">
        <v>13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>
        <v>5</v>
      </c>
      <c r="B248" s="104"/>
      <c r="C248" s="105" t="s">
        <v>992</v>
      </c>
      <c r="D248" s="105"/>
      <c r="E248" s="105"/>
      <c r="F248" s="106" t="s">
        <v>998</v>
      </c>
      <c r="G248" s="107">
        <v>17</v>
      </c>
      <c r="H248" s="108" t="s">
        <v>791</v>
      </c>
      <c r="I248" s="109">
        <v>1</v>
      </c>
      <c r="J248" s="110">
        <v>52000</v>
      </c>
      <c r="K248" s="110">
        <f>IF(I248="","",J248*I248)</f>
        <v>52000</v>
      </c>
      <c r="L248" s="111" t="str">
        <f>IF(A248=1,K248,"")</f>
        <v/>
      </c>
      <c r="M248" s="111" t="str">
        <f>IF(A248=2,K248,"")</f>
        <v/>
      </c>
      <c r="N248" s="111" t="str">
        <f>IF(A248=3,K248,"")</f>
        <v/>
      </c>
      <c r="O248" s="111" t="str">
        <f>IF(A248=4,K248,"")</f>
        <v/>
      </c>
      <c r="P248" s="111">
        <f>IF(A248=5,K248,"")</f>
        <v>52000</v>
      </c>
      <c r="Q248" s="112"/>
      <c r="R248" s="102"/>
    </row>
    <row r="249" spans="1:18" ht="27" customHeight="1">
      <c r="A249" s="103">
        <v>5</v>
      </c>
      <c r="B249" s="104"/>
      <c r="C249" s="105" t="s">
        <v>2012</v>
      </c>
      <c r="D249" s="105"/>
      <c r="E249" s="105"/>
      <c r="F249" s="106" t="s">
        <v>2024</v>
      </c>
      <c r="G249" s="107">
        <v>4.3</v>
      </c>
      <c r="H249" s="108" t="s">
        <v>791</v>
      </c>
      <c r="I249" s="109">
        <v>1</v>
      </c>
      <c r="J249" s="110">
        <v>9000</v>
      </c>
      <c r="K249" s="110">
        <f>IF(I249="","",J249*I249)</f>
        <v>9000</v>
      </c>
      <c r="L249" s="111" t="str">
        <f>IF(A249=1,K249,"")</f>
        <v/>
      </c>
      <c r="M249" s="111" t="str">
        <f>IF(A249=2,K249,"")</f>
        <v/>
      </c>
      <c r="N249" s="111" t="str">
        <f>IF(A249=3,K249,"")</f>
        <v/>
      </c>
      <c r="O249" s="111" t="str">
        <f>IF(A249=4,K249,"")</f>
        <v/>
      </c>
      <c r="P249" s="111">
        <f>IF(A249=5,K249,"")</f>
        <v>9000</v>
      </c>
      <c r="Q249" s="112"/>
      <c r="R249" s="102"/>
    </row>
    <row r="250" spans="1:18" ht="27" customHeight="1">
      <c r="A250" s="103"/>
      <c r="B250" s="104"/>
      <c r="C250" s="105" t="s">
        <v>820</v>
      </c>
      <c r="D250" s="105"/>
      <c r="E250" s="105"/>
      <c r="F250" s="106"/>
      <c r="G250" s="107">
        <v>1</v>
      </c>
      <c r="H250" s="108" t="s">
        <v>750</v>
      </c>
      <c r="I250" s="109">
        <v>1</v>
      </c>
      <c r="J250" s="110">
        <v>33700</v>
      </c>
      <c r="K250" s="110">
        <f>IF(I250="","",J250*I250)</f>
        <v>33700</v>
      </c>
      <c r="L250" s="111" t="str">
        <f>IF(A250=1,K250,"")</f>
        <v/>
      </c>
      <c r="M250" s="111" t="str">
        <f>IF(A250=2,K250,"")</f>
        <v/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/>
      <c r="R250" s="102"/>
    </row>
    <row r="251" spans="1:18" ht="27" customHeight="1">
      <c r="A251" s="103"/>
      <c r="B251" s="104"/>
      <c r="C251" s="105" t="s">
        <v>1358</v>
      </c>
      <c r="D251" s="105"/>
      <c r="E251" s="105"/>
      <c r="F251" s="113"/>
      <c r="G251" s="107">
        <v>1</v>
      </c>
      <c r="H251" s="108" t="s">
        <v>750</v>
      </c>
      <c r="I251" s="109">
        <v>1</v>
      </c>
      <c r="J251" s="110">
        <v>33870</v>
      </c>
      <c r="K251" s="110">
        <f>IF(I251="","",J251*I251)</f>
        <v>33870</v>
      </c>
      <c r="L251" s="111" t="str">
        <f>IF(A251=1,K251,"")</f>
        <v/>
      </c>
      <c r="M251" s="111" t="str">
        <f>IF(A251=2,K251,"")</f>
        <v/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/>
      <c r="R251" s="102"/>
    </row>
    <row r="252" spans="1:18" ht="27" customHeight="1">
      <c r="A252" s="103"/>
      <c r="B252" s="104"/>
      <c r="C252" s="105" t="s">
        <v>785</v>
      </c>
      <c r="D252" s="105"/>
      <c r="E252" s="105"/>
      <c r="F252" s="106" t="s">
        <v>1082</v>
      </c>
      <c r="G252" s="107">
        <v>1</v>
      </c>
      <c r="H252" s="108" t="s">
        <v>750</v>
      </c>
      <c r="I252" s="109">
        <v>1</v>
      </c>
      <c r="J252" s="110">
        <v>26150</v>
      </c>
      <c r="K252" s="110">
        <f>IF(I252="","",J252*I252)</f>
        <v>26150</v>
      </c>
      <c r="L252" s="111" t="str">
        <f>IF(A252=1,K252,"")</f>
        <v/>
      </c>
      <c r="M252" s="111" t="str">
        <f>IF(A252=2,K252,"")</f>
        <v/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/>
      <c r="R252" s="102"/>
    </row>
    <row r="253" spans="1:18" ht="27" customHeight="1">
      <c r="A253" s="103"/>
      <c r="B253" s="104"/>
      <c r="C253" s="105" t="s">
        <v>1952</v>
      </c>
      <c r="D253" s="105"/>
      <c r="E253" s="105"/>
      <c r="F253" s="113" t="s">
        <v>2025</v>
      </c>
      <c r="G253" s="107">
        <v>1</v>
      </c>
      <c r="H253" s="108" t="s">
        <v>750</v>
      </c>
      <c r="I253" s="109">
        <v>1</v>
      </c>
      <c r="J253" s="110">
        <v>35030</v>
      </c>
      <c r="K253" s="110">
        <f>IF(I253="","",J253*I253)</f>
        <v>35030</v>
      </c>
      <c r="L253" s="111" t="str">
        <f>IF(A253=1,K253,"")</f>
        <v/>
      </c>
      <c r="M253" s="111" t="str">
        <f>IF(A253=2,K253,"")</f>
        <v/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>
        <v>3</v>
      </c>
      <c r="B254" s="104"/>
      <c r="C254" s="105" t="s">
        <v>784</v>
      </c>
      <c r="D254" s="105"/>
      <c r="E254" s="105"/>
      <c r="F254" s="114"/>
      <c r="G254" s="107"/>
      <c r="H254" s="108" t="s">
        <v>750</v>
      </c>
      <c r="I254" s="109">
        <v>1</v>
      </c>
      <c r="J254" s="110">
        <v>29640</v>
      </c>
      <c r="K254" s="110">
        <f>IF(I254="","",J254*I254)</f>
        <v>29640</v>
      </c>
      <c r="L254" s="111" t="str">
        <f>IF(A254=1,K254,"")</f>
        <v/>
      </c>
      <c r="M254" s="111" t="str">
        <f>IF(A254=2,K254,"")</f>
        <v/>
      </c>
      <c r="N254" s="111">
        <f>IF(A254=3,K254,"")</f>
        <v>29640</v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>
        <v>5</v>
      </c>
      <c r="B255" s="104"/>
      <c r="C255" s="105" t="s">
        <v>781</v>
      </c>
      <c r="D255" s="105"/>
      <c r="E255" s="105"/>
      <c r="F255" s="113" t="s">
        <v>1691</v>
      </c>
      <c r="G255" s="107">
        <v>9.8000000000000007</v>
      </c>
      <c r="H255" s="108" t="s">
        <v>791</v>
      </c>
      <c r="I255" s="109">
        <v>1</v>
      </c>
      <c r="J255" s="110">
        <v>10000</v>
      </c>
      <c r="K255" s="110">
        <f>IF(I255="","",J255*I255)</f>
        <v>10000</v>
      </c>
      <c r="L255" s="111" t="str">
        <f>IF(A255=1,K255,"")</f>
        <v/>
      </c>
      <c r="M255" s="111" t="str">
        <f>IF(A255=2,K255,"")</f>
        <v/>
      </c>
      <c r="N255" s="111" t="str">
        <f>IF(A255=3,K255,"")</f>
        <v/>
      </c>
      <c r="O255" s="111" t="str">
        <f>IF(A255=4,K255,"")</f>
        <v/>
      </c>
      <c r="P255" s="111">
        <f>IF(A255=5,K255,"")</f>
        <v>10000</v>
      </c>
      <c r="Q255" s="112"/>
      <c r="R255" s="82"/>
    </row>
    <row r="256" spans="1:18" ht="27" customHeight="1">
      <c r="A256" s="103"/>
      <c r="B256" s="104"/>
      <c r="C256" s="105" t="s">
        <v>2014</v>
      </c>
      <c r="D256" s="105"/>
      <c r="E256" s="105"/>
      <c r="F256" s="113"/>
      <c r="G256" s="107"/>
      <c r="H256" s="108" t="s">
        <v>110</v>
      </c>
      <c r="I256" s="109">
        <v>13</v>
      </c>
      <c r="J256" s="110">
        <v>200</v>
      </c>
      <c r="K256" s="110">
        <f>IF(I256="","",J256*I256)</f>
        <v>2600</v>
      </c>
      <c r="L256" s="111" t="str">
        <f>IF(A256=1,K256,"")</f>
        <v/>
      </c>
      <c r="M256" s="111" t="str">
        <f>IF(A256=2,K256,"")</f>
        <v/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/>
      <c r="B257" s="104"/>
      <c r="C257" s="105"/>
      <c r="D257" s="105"/>
      <c r="E257" s="105"/>
      <c r="F257" s="113"/>
      <c r="G257" s="107"/>
      <c r="H257" s="108"/>
      <c r="I257" s="109"/>
      <c r="J257" s="110"/>
      <c r="K257" s="110" t="str">
        <f>IF(I257="","",J257*I257)</f>
        <v/>
      </c>
      <c r="L257" s="111" t="str">
        <f>IF(A257=1,K257,"")</f>
        <v/>
      </c>
      <c r="M257" s="111" t="str">
        <f>IF(A257=2,K257,"")</f>
        <v/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/>
      <c r="B258" s="104"/>
      <c r="C258" s="105"/>
      <c r="D258" s="105"/>
      <c r="E258" s="105"/>
      <c r="F258" s="106"/>
      <c r="G258" s="107"/>
      <c r="H258" s="108"/>
      <c r="I258" s="109"/>
      <c r="J258" s="110"/>
      <c r="K258" s="110" t="str">
        <f>IF(I258="","",J258*I258)</f>
        <v/>
      </c>
      <c r="L258" s="111" t="str">
        <f>IF(A258=1,K258,"")</f>
        <v/>
      </c>
      <c r="M258" s="111" t="str">
        <f>IF(A258=2,K258,"")</f>
        <v/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/>
      <c r="B259" s="104"/>
      <c r="C259" s="105"/>
      <c r="D259" s="105"/>
      <c r="E259" s="105"/>
      <c r="F259" s="106"/>
      <c r="G259" s="107"/>
      <c r="H259" s="108"/>
      <c r="I259" s="109"/>
      <c r="J259" s="110"/>
      <c r="K259" s="110" t="str">
        <f>IF(I259="","",J259*I259)</f>
        <v/>
      </c>
      <c r="L259" s="111" t="str">
        <f>IF(A259=1,K259,"")</f>
        <v/>
      </c>
      <c r="M259" s="111" t="str">
        <f>IF(A259=2,K259,"")</f>
        <v/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/>
      <c r="B260" s="104"/>
      <c r="C260" s="105"/>
      <c r="D260" s="105"/>
      <c r="E260" s="105"/>
      <c r="F260" s="106"/>
      <c r="G260" s="107"/>
      <c r="H260" s="108"/>
      <c r="I260" s="109"/>
      <c r="J260" s="110"/>
      <c r="K260" s="110" t="str">
        <f>IF(I260="","",J260*I260)</f>
        <v/>
      </c>
      <c r="L260" s="111" t="str">
        <f>IF(A260=1,K260,"")</f>
        <v/>
      </c>
      <c r="M260" s="111" t="str">
        <f>IF(A260=2,K260,"")</f>
        <v/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/>
      <c r="B261" s="104"/>
      <c r="C261" s="105"/>
      <c r="D261" s="105"/>
      <c r="E261" s="105"/>
      <c r="F261" s="106"/>
      <c r="G261" s="107"/>
      <c r="H261" s="108"/>
      <c r="I261" s="109"/>
      <c r="J261" s="110"/>
      <c r="K261" s="110" t="str">
        <f>IF(I261="","",J261*I261)</f>
        <v/>
      </c>
      <c r="L261" s="111" t="str">
        <f>IF(A261=1,K261,"")</f>
        <v/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/>
      <c r="B262" s="104"/>
      <c r="C262" s="105" t="s">
        <v>786</v>
      </c>
      <c r="D262" s="105"/>
      <c r="E262" s="105"/>
      <c r="F262" s="114"/>
      <c r="G262" s="107"/>
      <c r="H262" s="108" t="s">
        <v>793</v>
      </c>
      <c r="I262" s="109">
        <v>19.989999999999998</v>
      </c>
      <c r="J262" s="110">
        <v>155</v>
      </c>
      <c r="K262" s="110">
        <f>IF(I262="","",J262*I262)</f>
        <v>3098.45</v>
      </c>
      <c r="L262" s="111" t="str">
        <f>IF(A262=1,K262,"")</f>
        <v/>
      </c>
      <c r="M262" s="111" t="str">
        <f>IF(A262=2,K262,"")</f>
        <v/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/>
      <c r="B263" s="104"/>
      <c r="C263" s="105"/>
      <c r="D263" s="105"/>
      <c r="E263" s="105"/>
      <c r="F263" s="114"/>
      <c r="G263" s="107"/>
      <c r="H263" s="108"/>
      <c r="I263" s="109"/>
      <c r="J263" s="110"/>
      <c r="K263" s="110" t="str">
        <f>IF(I263="","",J263*I263)</f>
        <v/>
      </c>
      <c r="L263" s="111" t="str">
        <f>IF(A263=1,K263,"")</f>
        <v/>
      </c>
      <c r="M263" s="111" t="str">
        <f>IF(A263=2,K263,"")</f>
        <v/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/>
      <c r="B264" s="104"/>
      <c r="C264" s="105"/>
      <c r="D264" s="105"/>
      <c r="E264" s="105"/>
      <c r="F264" s="113"/>
      <c r="G264" s="107"/>
      <c r="H264" s="108"/>
      <c r="I264" s="109"/>
      <c r="J264" s="110"/>
      <c r="K264" s="110" t="str">
        <f>IF(I264="","",J264*I264)</f>
        <v/>
      </c>
      <c r="L264" s="111" t="str">
        <f>IF(A264=1,K264,"")</f>
        <v/>
      </c>
      <c r="M264" s="111" t="str">
        <f>IF(A264=2,K264,"")</f>
        <v/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/>
      <c r="B265" s="104"/>
      <c r="C265" s="105"/>
      <c r="D265" s="105"/>
      <c r="E265" s="105"/>
      <c r="F265" s="114"/>
      <c r="G265" s="107"/>
      <c r="H265" s="108"/>
      <c r="I265" s="109"/>
      <c r="J265" s="110"/>
      <c r="K265" s="110" t="str">
        <f>IF(I265="","",J265*I265)</f>
        <v/>
      </c>
      <c r="L265" s="111" t="str">
        <f>IF(A265=1,K265,"")</f>
        <v/>
      </c>
      <c r="M265" s="111" t="str">
        <f>IF(A265=2,K265,"")</f>
        <v/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/>
      <c r="B267" s="104"/>
      <c r="C267" s="105"/>
      <c r="D267" s="105"/>
      <c r="E267" s="105"/>
      <c r="F267" s="114"/>
      <c r="G267" s="107"/>
      <c r="H267" s="108"/>
      <c r="I267" s="109"/>
      <c r="J267" s="110"/>
      <c r="K267" s="110" t="str">
        <f>IF(I267="","",J267*I267)</f>
        <v/>
      </c>
      <c r="L267" s="111" t="str">
        <f>IF(A267=1,K267,"")</f>
        <v/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235088.45</v>
      </c>
      <c r="L268" s="119">
        <f>SUM(L248:L267)</f>
        <v>0</v>
      </c>
      <c r="M268" s="119">
        <f>SUM(M248:M267)</f>
        <v>0</v>
      </c>
      <c r="N268" s="119">
        <f>SUM(N248:N267)</f>
        <v>29640</v>
      </c>
      <c r="O268" s="119">
        <f>SUM(O248:O267)</f>
        <v>0</v>
      </c>
      <c r="P268" s="119">
        <f>SUM(P248:P267)</f>
        <v>71000</v>
      </c>
      <c r="Q268" s="120">
        <f>K268-SUM(L268:P268)</f>
        <v>134448.45000000001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18083.726923076923</v>
      </c>
      <c r="L269" s="126">
        <f>IF($I$4="","",L268/$I$4)</f>
        <v>0</v>
      </c>
      <c r="M269" s="126">
        <f>IF($I$4="","",M268/$I$4)</f>
        <v>0</v>
      </c>
      <c r="N269" s="126">
        <f>IF($I$4="","",N268/$I$4)</f>
        <v>1796.3636363636363</v>
      </c>
      <c r="O269" s="126">
        <f>IF($I$4="","",O268/$I$4)</f>
        <v>0</v>
      </c>
      <c r="P269" s="126">
        <f>IF($I$4="","",P268/$I$4)</f>
        <v>4303.030303030303</v>
      </c>
      <c r="Q269" s="127">
        <f>IF(I247="","",Q268/I247)</f>
        <v>10342.188461538462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45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1271</v>
      </c>
      <c r="C272" s="84"/>
      <c r="D272" s="84"/>
      <c r="E272" s="84"/>
      <c r="F272" s="84"/>
      <c r="G272" s="84"/>
      <c r="H272" s="85"/>
      <c r="I272" s="86"/>
      <c r="J272" s="87"/>
      <c r="K272" s="87" t="s">
        <v>2029</v>
      </c>
      <c r="L272" s="88"/>
      <c r="M272" s="88"/>
      <c r="N272" s="88"/>
      <c r="O272" s="88"/>
      <c r="P272" s="89">
        <v>31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2028</v>
      </c>
      <c r="C274" s="232"/>
      <c r="D274" s="232"/>
      <c r="E274" s="232"/>
      <c r="F274" s="232"/>
      <c r="G274" s="232"/>
      <c r="H274" s="97" t="s">
        <v>110</v>
      </c>
      <c r="I274" s="98">
        <v>149.80000000000001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5</v>
      </c>
      <c r="B275" s="104"/>
      <c r="C275" s="105" t="s">
        <v>781</v>
      </c>
      <c r="D275" s="105"/>
      <c r="E275" s="105"/>
      <c r="F275" s="106" t="s">
        <v>2017</v>
      </c>
      <c r="G275" s="107">
        <v>9.8000000000000007</v>
      </c>
      <c r="H275" s="108" t="s">
        <v>791</v>
      </c>
      <c r="I275" s="109">
        <v>3</v>
      </c>
      <c r="J275" s="110">
        <v>10000</v>
      </c>
      <c r="K275" s="110">
        <f>IF(I275="","",J275*I275)</f>
        <v>30000</v>
      </c>
      <c r="L275" s="111" t="str">
        <f>IF(A275=1,K275,"")</f>
        <v/>
      </c>
      <c r="M275" s="111" t="str">
        <f>IF(A275=2,K275,"")</f>
        <v/>
      </c>
      <c r="N275" s="111" t="str">
        <f>IF(A275=3,K275,"")</f>
        <v/>
      </c>
      <c r="O275" s="111" t="str">
        <f>IF(A275=4,K275,"")</f>
        <v/>
      </c>
      <c r="P275" s="111">
        <f>IF(A275=5,K275,"")</f>
        <v>30000</v>
      </c>
      <c r="Q275" s="112"/>
      <c r="R275" s="102"/>
    </row>
    <row r="276" spans="1:18" ht="27" customHeight="1">
      <c r="A276" s="103">
        <v>5</v>
      </c>
      <c r="B276" s="104"/>
      <c r="C276" s="105" t="s">
        <v>2012</v>
      </c>
      <c r="D276" s="105"/>
      <c r="E276" s="105"/>
      <c r="F276" s="106" t="s">
        <v>2024</v>
      </c>
      <c r="G276" s="107">
        <v>5.7</v>
      </c>
      <c r="H276" s="108" t="s">
        <v>791</v>
      </c>
      <c r="I276" s="109">
        <v>3</v>
      </c>
      <c r="J276" s="110">
        <v>12000</v>
      </c>
      <c r="K276" s="110">
        <f>IF(I276="","",J276*I276)</f>
        <v>36000</v>
      </c>
      <c r="L276" s="111" t="str">
        <f>IF(A276=1,K276,"")</f>
        <v/>
      </c>
      <c r="M276" s="111" t="str">
        <f>IF(A276=2,K276,"")</f>
        <v/>
      </c>
      <c r="N276" s="111" t="str">
        <f>IF(A276=3,K276,"")</f>
        <v/>
      </c>
      <c r="O276" s="111" t="str">
        <f>IF(A276=4,K276,"")</f>
        <v/>
      </c>
      <c r="P276" s="111">
        <f>IF(A276=5,K276,"")</f>
        <v>36000</v>
      </c>
      <c r="Q276" s="112"/>
      <c r="R276" s="102"/>
    </row>
    <row r="277" spans="1:18" ht="27" customHeight="1">
      <c r="A277" s="103"/>
      <c r="B277" s="104"/>
      <c r="C277" s="105" t="s">
        <v>1992</v>
      </c>
      <c r="D277" s="105"/>
      <c r="E277" s="105"/>
      <c r="F277" s="106"/>
      <c r="G277" s="107"/>
      <c r="H277" s="108" t="s">
        <v>648</v>
      </c>
      <c r="I277" s="109">
        <v>3</v>
      </c>
      <c r="J277" s="110">
        <v>5000</v>
      </c>
      <c r="K277" s="110">
        <f>IF(I277="","",J277*I277)</f>
        <v>15000</v>
      </c>
      <c r="L277" s="111" t="str">
        <f>IF(A277=1,K277,"")</f>
        <v/>
      </c>
      <c r="M277" s="111" t="str">
        <f>IF(A277=2,K277,"")</f>
        <v/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/>
      <c r="R277" s="102"/>
    </row>
    <row r="278" spans="1:18" ht="27" customHeight="1">
      <c r="A278" s="103"/>
      <c r="B278" s="104"/>
      <c r="C278" s="105" t="s">
        <v>1993</v>
      </c>
      <c r="D278" s="105"/>
      <c r="E278" s="105"/>
      <c r="F278" s="113"/>
      <c r="G278" s="107"/>
      <c r="H278" s="108" t="s">
        <v>110</v>
      </c>
      <c r="I278" s="109">
        <v>149.80000000000001</v>
      </c>
      <c r="J278" s="110">
        <v>50</v>
      </c>
      <c r="K278" s="110">
        <f>IF(I278="","",J278*I278)</f>
        <v>7490.0000000000009</v>
      </c>
      <c r="L278" s="111" t="str">
        <f>IF(A278=1,K278,"")</f>
        <v/>
      </c>
      <c r="M278" s="111" t="str">
        <f>IF(A278=2,K278,"")</f>
        <v/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/>
      <c r="B279" s="104"/>
      <c r="C279" s="105" t="s">
        <v>784</v>
      </c>
      <c r="D279" s="105"/>
      <c r="E279" s="105"/>
      <c r="F279" s="106"/>
      <c r="G279" s="107"/>
      <c r="H279" s="108" t="s">
        <v>750</v>
      </c>
      <c r="I279" s="109">
        <v>3</v>
      </c>
      <c r="J279" s="110">
        <v>29640</v>
      </c>
      <c r="K279" s="110">
        <f>IF(I279="","",J279*I279)</f>
        <v>88920</v>
      </c>
      <c r="L279" s="111" t="str">
        <f>IF(A279=1,K279,"")</f>
        <v/>
      </c>
      <c r="M279" s="111" t="str">
        <f>IF(A279=2,K279,"")</f>
        <v/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/>
      <c r="B280" s="104"/>
      <c r="C280" s="105" t="s">
        <v>790</v>
      </c>
      <c r="D280" s="105"/>
      <c r="E280" s="105"/>
      <c r="F280" s="113"/>
      <c r="G280" s="107"/>
      <c r="H280" s="108" t="s">
        <v>750</v>
      </c>
      <c r="I280" s="109">
        <v>3</v>
      </c>
      <c r="J280" s="110">
        <v>27890</v>
      </c>
      <c r="K280" s="110">
        <f>IF(I280="","",J280*I280)</f>
        <v>83670</v>
      </c>
      <c r="L280" s="111" t="str">
        <f>IF(A280=1,K280,"")</f>
        <v/>
      </c>
      <c r="M280" s="111" t="str">
        <f>IF(A280=2,K280,"")</f>
        <v/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/>
      <c r="B281" s="104"/>
      <c r="C281" s="105" t="s">
        <v>785</v>
      </c>
      <c r="D281" s="105"/>
      <c r="E281" s="105"/>
      <c r="F281" s="114"/>
      <c r="G281" s="107"/>
      <c r="H281" s="108" t="s">
        <v>750</v>
      </c>
      <c r="I281" s="109">
        <v>6</v>
      </c>
      <c r="J281" s="110">
        <v>26150</v>
      </c>
      <c r="K281" s="110">
        <f>IF(I281="","",J281*I281)</f>
        <v>156900</v>
      </c>
      <c r="L281" s="111" t="str">
        <f>IF(A281=1,K281,"")</f>
        <v/>
      </c>
      <c r="M281" s="111" t="str">
        <f>IF(A281=2,K281,"")</f>
        <v/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/>
      <c r="B282" s="104"/>
      <c r="C282" s="105" t="s">
        <v>786</v>
      </c>
      <c r="D282" s="105"/>
      <c r="E282" s="105"/>
      <c r="F282" s="113"/>
      <c r="G282" s="107"/>
      <c r="H282" s="108" t="s">
        <v>793</v>
      </c>
      <c r="I282" s="109">
        <v>186</v>
      </c>
      <c r="J282" s="110">
        <v>155</v>
      </c>
      <c r="K282" s="110">
        <f>IF(I282="","",J282*I282)</f>
        <v>28830</v>
      </c>
      <c r="L282" s="111" t="str">
        <f>IF(A282=1,K282,"")</f>
        <v/>
      </c>
      <c r="M282" s="111" t="str">
        <f>IF(A282=2,K282,"")</f>
        <v/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/>
      <c r="B283" s="104"/>
      <c r="C283" s="105"/>
      <c r="D283" s="105"/>
      <c r="E283" s="105"/>
      <c r="F283" s="113"/>
      <c r="G283" s="107"/>
      <c r="H283" s="108"/>
      <c r="I283" s="109"/>
      <c r="J283" s="110"/>
      <c r="K283" s="110" t="str">
        <f>IF(I283="","",J283*I283)</f>
        <v/>
      </c>
      <c r="L283" s="111" t="str">
        <f>IF(A283=1,K283,"")</f>
        <v/>
      </c>
      <c r="M283" s="111" t="str">
        <f>IF(A283=2,K283,"")</f>
        <v/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/>
      <c r="B285" s="104"/>
      <c r="C285" s="105"/>
      <c r="D285" s="105"/>
      <c r="E285" s="105"/>
      <c r="F285" s="106"/>
      <c r="G285" s="107"/>
      <c r="H285" s="108"/>
      <c r="I285" s="109"/>
      <c r="J285" s="110"/>
      <c r="K285" s="110" t="str">
        <f>IF(I285="","",J285*I285)</f>
        <v/>
      </c>
      <c r="L285" s="111" t="str">
        <f>IF(A285=1,K285,"")</f>
        <v/>
      </c>
      <c r="M285" s="111" t="str">
        <f>IF(A285=2,K285,"")</f>
        <v/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/>
      <c r="B286" s="104"/>
      <c r="C286" s="105"/>
      <c r="D286" s="105"/>
      <c r="E286" s="105"/>
      <c r="F286" s="106"/>
      <c r="G286" s="107"/>
      <c r="H286" s="108"/>
      <c r="I286" s="109"/>
      <c r="J286" s="110"/>
      <c r="K286" s="110" t="str">
        <f>IF(I286="","",J286*I286)</f>
        <v/>
      </c>
      <c r="L286" s="111" t="str">
        <f>IF(A286=1,K286,"")</f>
        <v/>
      </c>
      <c r="M286" s="111" t="str">
        <f>IF(A286=2,K286,"")</f>
        <v/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/>
      <c r="B287" s="104"/>
      <c r="C287" s="105"/>
      <c r="D287" s="105"/>
      <c r="E287" s="105"/>
      <c r="F287" s="106"/>
      <c r="G287" s="107"/>
      <c r="H287" s="108"/>
      <c r="I287" s="109"/>
      <c r="J287" s="110"/>
      <c r="K287" s="110" t="str">
        <f>IF(I287="","",J287*I287)</f>
        <v/>
      </c>
      <c r="L287" s="111" t="str">
        <f>IF(A287=1,K287,"")</f>
        <v/>
      </c>
      <c r="M287" s="111" t="str">
        <f>IF(A287=2,K287,"")</f>
        <v/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/>
      <c r="D289" s="105"/>
      <c r="E289" s="105"/>
      <c r="F289" s="114"/>
      <c r="G289" s="107"/>
      <c r="H289" s="108"/>
      <c r="I289" s="109"/>
      <c r="J289" s="110"/>
      <c r="K289" s="110" t="str">
        <f>IF(I289="","",J289*I289)</f>
        <v/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/>
      <c r="B290" s="104"/>
      <c r="C290" s="105"/>
      <c r="D290" s="105"/>
      <c r="E290" s="105"/>
      <c r="F290" s="114"/>
      <c r="G290" s="107"/>
      <c r="H290" s="108"/>
      <c r="I290" s="109"/>
      <c r="J290" s="110"/>
      <c r="K290" s="110" t="str">
        <f>IF(I290="","",J290*I290)</f>
        <v/>
      </c>
      <c r="L290" s="111" t="str">
        <f>IF(A290=1,K290,"")</f>
        <v/>
      </c>
      <c r="M290" s="111" t="str">
        <f>IF(A290=2,K290,"")</f>
        <v/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/>
      <c r="B291" s="104"/>
      <c r="C291" s="105"/>
      <c r="D291" s="105"/>
      <c r="E291" s="105"/>
      <c r="F291" s="113"/>
      <c r="G291" s="107"/>
      <c r="H291" s="108"/>
      <c r="I291" s="109"/>
      <c r="J291" s="110"/>
      <c r="K291" s="110" t="str">
        <f>IF(I291="","",J291*I291)</f>
        <v/>
      </c>
      <c r="L291" s="111" t="str">
        <f>IF(A291=1,K291,"")</f>
        <v/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/>
      <c r="B292" s="104"/>
      <c r="C292" s="105"/>
      <c r="D292" s="105"/>
      <c r="E292" s="105"/>
      <c r="F292" s="114"/>
      <c r="G292" s="107"/>
      <c r="H292" s="108"/>
      <c r="I292" s="109"/>
      <c r="J292" s="110"/>
      <c r="K292" s="110" t="str">
        <f>IF(I292="","",J292*I292)</f>
        <v/>
      </c>
      <c r="L292" s="111" t="str">
        <f>IF(A292=1,K292,"")</f>
        <v/>
      </c>
      <c r="M292" s="111" t="str">
        <f>IF(A292=2,K292,"")</f>
        <v/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/>
      <c r="B294" s="104"/>
      <c r="C294" s="105"/>
      <c r="D294" s="105"/>
      <c r="E294" s="105"/>
      <c r="F294" s="114"/>
      <c r="G294" s="107"/>
      <c r="H294" s="108"/>
      <c r="I294" s="109"/>
      <c r="J294" s="110"/>
      <c r="K294" s="110" t="str">
        <f>IF(I294="","",J294*I294)</f>
        <v/>
      </c>
      <c r="L294" s="111" t="str">
        <f>IF(A294=1,K294,"")</f>
        <v/>
      </c>
      <c r="M294" s="111" t="str">
        <f>IF(A294=2,K294,"")</f>
        <v/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446810</v>
      </c>
      <c r="L295" s="119">
        <f>SUM(L275:L294)</f>
        <v>0</v>
      </c>
      <c r="M295" s="119">
        <f>SUM(M275:M294)</f>
        <v>0</v>
      </c>
      <c r="N295" s="119">
        <f>SUM(N275:N294)</f>
        <v>0</v>
      </c>
      <c r="O295" s="119">
        <f>SUM(O275:O294)</f>
        <v>0</v>
      </c>
      <c r="P295" s="119">
        <f>SUM(P275:P294)</f>
        <v>66000</v>
      </c>
      <c r="Q295" s="120">
        <f>K295-SUM(L295:P295)</f>
        <v>380810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2982.7102803738317</v>
      </c>
      <c r="L296" s="126">
        <f>IF($I$4="","",L295/$I$4)</f>
        <v>0</v>
      </c>
      <c r="M296" s="126">
        <f>IF($I$4="","",M295/$I$4)</f>
        <v>0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4000</v>
      </c>
      <c r="Q296" s="127">
        <f>IF(I274="","",Q295/I274)</f>
        <v>2542.1228304405872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45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1453</v>
      </c>
      <c r="C299" s="84"/>
      <c r="D299" s="84"/>
      <c r="E299" s="84"/>
      <c r="F299" s="84"/>
      <c r="G299" s="84"/>
      <c r="H299" s="85"/>
      <c r="I299" s="86"/>
      <c r="J299" s="87"/>
      <c r="K299" s="87" t="s">
        <v>2030</v>
      </c>
      <c r="L299" s="88"/>
      <c r="M299" s="88"/>
      <c r="N299" s="88"/>
      <c r="O299" s="88"/>
      <c r="P299" s="89">
        <v>32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1460</v>
      </c>
      <c r="C301" s="232"/>
      <c r="D301" s="232"/>
      <c r="E301" s="232"/>
      <c r="F301" s="232"/>
      <c r="G301" s="232"/>
      <c r="H301" s="97" t="s">
        <v>68</v>
      </c>
      <c r="I301" s="98">
        <v>55.2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2</v>
      </c>
      <c r="B302" s="104"/>
      <c r="C302" s="105" t="s">
        <v>798</v>
      </c>
      <c r="D302" s="105"/>
      <c r="E302" s="105"/>
      <c r="F302" s="106" t="s">
        <v>2031</v>
      </c>
      <c r="G302" s="107">
        <v>18</v>
      </c>
      <c r="H302" s="108" t="s">
        <v>791</v>
      </c>
      <c r="I302" s="109">
        <v>4</v>
      </c>
      <c r="J302" s="110">
        <v>20000</v>
      </c>
      <c r="K302" s="110">
        <f>IF(I302="","",J302*I302)</f>
        <v>80000</v>
      </c>
      <c r="L302" s="111" t="str">
        <f>IF(A302=1,K302,"")</f>
        <v/>
      </c>
      <c r="M302" s="111">
        <f>IF(A302=2,K302,"")</f>
        <v>80000</v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>
        <v>2</v>
      </c>
      <c r="B303" s="104"/>
      <c r="C303" s="105" t="s">
        <v>1948</v>
      </c>
      <c r="D303" s="105"/>
      <c r="E303" s="105"/>
      <c r="F303" s="106"/>
      <c r="G303" s="107"/>
      <c r="H303" s="108" t="s">
        <v>792</v>
      </c>
      <c r="I303" s="109">
        <v>4</v>
      </c>
      <c r="J303" s="110">
        <v>4000</v>
      </c>
      <c r="K303" s="110">
        <f>IF(I303="","",J303*I303)</f>
        <v>16000</v>
      </c>
      <c r="L303" s="111" t="str">
        <f>IF(A303=1,K303,"")</f>
        <v/>
      </c>
      <c r="M303" s="111">
        <f>IF(A303=2,K303,"")</f>
        <v>16000</v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/>
      <c r="R303" s="102"/>
    </row>
    <row r="304" spans="1:18" ht="27" customHeight="1">
      <c r="A304" s="103">
        <v>2</v>
      </c>
      <c r="B304" s="104"/>
      <c r="C304" s="105" t="s">
        <v>1949</v>
      </c>
      <c r="D304" s="105"/>
      <c r="E304" s="105"/>
      <c r="F304" s="106"/>
      <c r="G304" s="107"/>
      <c r="H304" s="108" t="s">
        <v>792</v>
      </c>
      <c r="I304" s="109">
        <v>4</v>
      </c>
      <c r="J304" s="110">
        <v>4000</v>
      </c>
      <c r="K304" s="110">
        <f>IF(I304="","",J304*I304)</f>
        <v>16000</v>
      </c>
      <c r="L304" s="111" t="str">
        <f>IF(A304=1,K304,"")</f>
        <v/>
      </c>
      <c r="M304" s="111">
        <f>IF(A304=2,K304,"")</f>
        <v>16000</v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/>
      <c r="R304" s="102"/>
    </row>
    <row r="305" spans="1:18" ht="27" customHeight="1">
      <c r="A305" s="103">
        <v>2</v>
      </c>
      <c r="B305" s="104"/>
      <c r="C305" s="105" t="s">
        <v>1950</v>
      </c>
      <c r="D305" s="105"/>
      <c r="E305" s="105"/>
      <c r="F305" s="113"/>
      <c r="G305" s="107"/>
      <c r="H305" s="108" t="s">
        <v>792</v>
      </c>
      <c r="I305" s="109">
        <v>4</v>
      </c>
      <c r="J305" s="110">
        <v>5000</v>
      </c>
      <c r="K305" s="110">
        <f>IF(I305="","",J305*I305)</f>
        <v>20000</v>
      </c>
      <c r="L305" s="111" t="str">
        <f>IF(A305=1,K305,"")</f>
        <v/>
      </c>
      <c r="M305" s="111">
        <f>IF(A305=2,K305,"")</f>
        <v>20000</v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>
        <v>2</v>
      </c>
      <c r="B306" s="104"/>
      <c r="C306" s="105" t="s">
        <v>784</v>
      </c>
      <c r="D306" s="105"/>
      <c r="E306" s="105"/>
      <c r="F306" s="106"/>
      <c r="G306" s="107"/>
      <c r="H306" s="108" t="s">
        <v>750</v>
      </c>
      <c r="I306" s="109">
        <v>4</v>
      </c>
      <c r="J306" s="110">
        <v>32000</v>
      </c>
      <c r="K306" s="110">
        <f>IF(I306="","",J306*I306)</f>
        <v>128000</v>
      </c>
      <c r="L306" s="111" t="str">
        <f>IF(A306=1,K306,"")</f>
        <v/>
      </c>
      <c r="M306" s="111">
        <f>IF(A306=2,K306,"")</f>
        <v>128000</v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>
        <v>2</v>
      </c>
      <c r="B307" s="104"/>
      <c r="C307" s="105" t="s">
        <v>785</v>
      </c>
      <c r="D307" s="105"/>
      <c r="E307" s="105"/>
      <c r="F307" s="113"/>
      <c r="G307" s="107"/>
      <c r="H307" s="108" t="s">
        <v>750</v>
      </c>
      <c r="I307" s="109">
        <v>16</v>
      </c>
      <c r="J307" s="110">
        <v>28200</v>
      </c>
      <c r="K307" s="110">
        <f>IF(I307="","",J307*I307)</f>
        <v>451200</v>
      </c>
      <c r="L307" s="111" t="str">
        <f>IF(A307=1,K307,"")</f>
        <v/>
      </c>
      <c r="M307" s="111">
        <f>IF(A307=2,K307,"")</f>
        <v>451200</v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>
        <v>2</v>
      </c>
      <c r="B308" s="104"/>
      <c r="C308" s="105" t="s">
        <v>786</v>
      </c>
      <c r="D308" s="105"/>
      <c r="E308" s="105"/>
      <c r="F308" s="114"/>
      <c r="G308" s="107"/>
      <c r="H308" s="108" t="s">
        <v>793</v>
      </c>
      <c r="I308" s="109">
        <v>42</v>
      </c>
      <c r="J308" s="110">
        <v>155</v>
      </c>
      <c r="K308" s="110">
        <f>IF(I308="","",J308*I308)</f>
        <v>6510</v>
      </c>
      <c r="L308" s="111" t="str">
        <f>IF(A308=1,K308,"")</f>
        <v/>
      </c>
      <c r="M308" s="111">
        <f>IF(A308=2,K308,"")</f>
        <v>6510</v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>
        <v>2</v>
      </c>
      <c r="B309" s="104"/>
      <c r="C309" s="105" t="s">
        <v>1951</v>
      </c>
      <c r="D309" s="105"/>
      <c r="E309" s="105"/>
      <c r="F309" s="113"/>
      <c r="G309" s="107"/>
      <c r="H309" s="108" t="s">
        <v>793</v>
      </c>
      <c r="I309" s="109">
        <v>50</v>
      </c>
      <c r="J309" s="110">
        <v>180</v>
      </c>
      <c r="K309" s="110">
        <f>IF(I309="","",J309*I309)</f>
        <v>9000</v>
      </c>
      <c r="L309" s="111" t="str">
        <f>IF(A309=1,K309,"")</f>
        <v/>
      </c>
      <c r="M309" s="111">
        <f>IF(A309=2,K309,"")</f>
        <v>9000</v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>
        <v>2</v>
      </c>
      <c r="B310" s="104"/>
      <c r="C310" s="105" t="s">
        <v>1952</v>
      </c>
      <c r="D310" s="105"/>
      <c r="E310" s="105"/>
      <c r="F310" s="113"/>
      <c r="G310" s="107"/>
      <c r="H310" s="108" t="s">
        <v>750</v>
      </c>
      <c r="I310" s="109">
        <v>4</v>
      </c>
      <c r="J310" s="110">
        <v>38200</v>
      </c>
      <c r="K310" s="110">
        <f>IF(I310="","",J310*I310)</f>
        <v>152800</v>
      </c>
      <c r="L310" s="111" t="str">
        <f>IF(A310=1,K310,"")</f>
        <v/>
      </c>
      <c r="M310" s="111">
        <f>IF(A310=2,K310,"")</f>
        <v>152800</v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>
        <v>2</v>
      </c>
      <c r="B311" s="104"/>
      <c r="C311" s="105" t="s">
        <v>2032</v>
      </c>
      <c r="D311" s="105"/>
      <c r="E311" s="105"/>
      <c r="F311" s="113"/>
      <c r="G311" s="107"/>
      <c r="H311" s="108" t="s">
        <v>792</v>
      </c>
      <c r="I311" s="109">
        <v>4</v>
      </c>
      <c r="J311" s="110">
        <v>5000</v>
      </c>
      <c r="K311" s="110">
        <f>IF(I311="","",J311*I311)</f>
        <v>20000</v>
      </c>
      <c r="L311" s="111" t="str">
        <f>IF(A311=1,K311,"")</f>
        <v/>
      </c>
      <c r="M311" s="111">
        <f>IF(A311=2,K311,"")</f>
        <v>20000</v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/>
      <c r="B313" s="104"/>
      <c r="C313" s="105"/>
      <c r="D313" s="105"/>
      <c r="E313" s="105"/>
      <c r="F313" s="106"/>
      <c r="G313" s="107"/>
      <c r="H313" s="108"/>
      <c r="I313" s="109"/>
      <c r="J313" s="110"/>
      <c r="K313" s="110" t="str">
        <f>IF(I313="","",J313*I313)</f>
        <v/>
      </c>
      <c r="L313" s="111" t="str">
        <f>IF(A313=1,K313,"")</f>
        <v/>
      </c>
      <c r="M313" s="111" t="str">
        <f>IF(A313=2,K313,"")</f>
        <v/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/>
      <c r="B314" s="104"/>
      <c r="C314" s="105"/>
      <c r="D314" s="105"/>
      <c r="E314" s="105"/>
      <c r="F314" s="106"/>
      <c r="G314" s="107"/>
      <c r="H314" s="108"/>
      <c r="I314" s="109"/>
      <c r="J314" s="110"/>
      <c r="K314" s="110" t="str">
        <f>IF(I314="","",J314*I314)</f>
        <v/>
      </c>
      <c r="L314" s="111" t="str">
        <f>IF(A314=1,K314,"")</f>
        <v/>
      </c>
      <c r="M314" s="111" t="str">
        <f>IF(A314=2,K314,"")</f>
        <v/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/>
      <c r="D316" s="105"/>
      <c r="E316" s="105"/>
      <c r="F316" s="114"/>
      <c r="G316" s="107"/>
      <c r="H316" s="108"/>
      <c r="I316" s="109"/>
      <c r="J316" s="110"/>
      <c r="K316" s="110" t="str">
        <f>IF(I316="","",J316*I316)</f>
        <v/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/>
      <c r="B317" s="104"/>
      <c r="C317" s="105"/>
      <c r="D317" s="105"/>
      <c r="E317" s="105"/>
      <c r="F317" s="114"/>
      <c r="G317" s="107"/>
      <c r="H317" s="108"/>
      <c r="I317" s="109"/>
      <c r="J317" s="110"/>
      <c r="K317" s="110" t="str">
        <f>IF(I317="","",J317*I317)</f>
        <v/>
      </c>
      <c r="L317" s="111" t="str">
        <f>IF(A317=1,K317,"")</f>
        <v/>
      </c>
      <c r="M317" s="111" t="str">
        <f>IF(A317=2,K317,"")</f>
        <v/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/>
      <c r="B318" s="104"/>
      <c r="C318" s="105"/>
      <c r="D318" s="105"/>
      <c r="E318" s="105"/>
      <c r="F318" s="113"/>
      <c r="G318" s="107"/>
      <c r="H318" s="108"/>
      <c r="I318" s="109"/>
      <c r="J318" s="110"/>
      <c r="K318" s="110" t="str">
        <f>IF(I318="","",J318*I318)</f>
        <v/>
      </c>
      <c r="L318" s="111" t="str">
        <f>IF(A318=1,K318,"")</f>
        <v/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/>
      <c r="B319" s="104"/>
      <c r="C319" s="105"/>
      <c r="D319" s="105"/>
      <c r="E319" s="105"/>
      <c r="F319" s="114"/>
      <c r="G319" s="107"/>
      <c r="H319" s="108"/>
      <c r="I319" s="109"/>
      <c r="J319" s="110"/>
      <c r="K319" s="110" t="str">
        <f>IF(I319="","",J319*I319)</f>
        <v/>
      </c>
      <c r="L319" s="111" t="str">
        <f>IF(A319=1,K319,"")</f>
        <v/>
      </c>
      <c r="M319" s="111" t="str">
        <f>IF(A319=2,K319,"")</f>
        <v/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/>
      <c r="B321" s="104"/>
      <c r="C321" s="105"/>
      <c r="D321" s="105"/>
      <c r="E321" s="105"/>
      <c r="F321" s="114"/>
      <c r="G321" s="107"/>
      <c r="H321" s="108"/>
      <c r="I321" s="109"/>
      <c r="J321" s="110"/>
      <c r="K321" s="110" t="str">
        <f>IF(I321="","",J321*I321)</f>
        <v/>
      </c>
      <c r="L321" s="111" t="str">
        <f>IF(A321=1,K321,"")</f>
        <v/>
      </c>
      <c r="M321" s="111" t="str">
        <f>IF(A321=2,K321,"")</f>
        <v/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899510</v>
      </c>
      <c r="L322" s="119">
        <f>SUM(L302:L321)</f>
        <v>0</v>
      </c>
      <c r="M322" s="119">
        <f>SUM(M302:M321)</f>
        <v>899510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16295.471014492752</v>
      </c>
      <c r="L323" s="126">
        <f>IF($I$4="","",L322/$I$4)</f>
        <v>0</v>
      </c>
      <c r="M323" s="126">
        <f>IF($I$4="","",M322/$I$4)</f>
        <v>54515.757575757576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45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1532</v>
      </c>
      <c r="C326" s="84"/>
      <c r="D326" s="84"/>
      <c r="E326" s="84"/>
      <c r="F326" s="84"/>
      <c r="G326" s="84"/>
      <c r="H326" s="85"/>
      <c r="I326" s="86"/>
      <c r="J326" s="87"/>
      <c r="K326" s="87" t="s">
        <v>2033</v>
      </c>
      <c r="L326" s="88"/>
      <c r="M326" s="88"/>
      <c r="N326" s="88"/>
      <c r="O326" s="88"/>
      <c r="P326" s="89">
        <v>33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1535</v>
      </c>
      <c r="C328" s="232"/>
      <c r="D328" s="232"/>
      <c r="E328" s="232"/>
      <c r="F328" s="232"/>
      <c r="G328" s="232"/>
      <c r="H328" s="97" t="s">
        <v>1537</v>
      </c>
      <c r="I328" s="98">
        <v>2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1</v>
      </c>
      <c r="B329" s="104"/>
      <c r="C329" s="105" t="s">
        <v>2034</v>
      </c>
      <c r="D329" s="105"/>
      <c r="E329" s="105"/>
      <c r="F329" s="106" t="s">
        <v>2035</v>
      </c>
      <c r="G329" s="107"/>
      <c r="H329" s="108" t="s">
        <v>641</v>
      </c>
      <c r="I329" s="109">
        <v>2</v>
      </c>
      <c r="J329" s="110">
        <v>21400</v>
      </c>
      <c r="K329" s="110">
        <f>IF(I329="","",J329*I329)</f>
        <v>42800</v>
      </c>
      <c r="L329" s="111">
        <f>IF(A329=1,K329,"")</f>
        <v>42800</v>
      </c>
      <c r="M329" s="111" t="str">
        <f>IF(A329=2,K329,"")</f>
        <v/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 t="s">
        <v>2042</v>
      </c>
      <c r="R329" s="102"/>
    </row>
    <row r="330" spans="1:18" ht="27" customHeight="1">
      <c r="A330" s="103">
        <v>1</v>
      </c>
      <c r="B330" s="104"/>
      <c r="C330" s="105" t="s">
        <v>681</v>
      </c>
      <c r="D330" s="105"/>
      <c r="E330" s="105"/>
      <c r="F330" s="106"/>
      <c r="G330" s="107"/>
      <c r="H330" s="108" t="s">
        <v>641</v>
      </c>
      <c r="I330" s="109">
        <v>2</v>
      </c>
      <c r="J330" s="110">
        <v>29700</v>
      </c>
      <c r="K330" s="110">
        <f>IF(I330="","",J330*I330)</f>
        <v>59400</v>
      </c>
      <c r="L330" s="111">
        <f>IF(A330=1,K330,"")</f>
        <v>59400</v>
      </c>
      <c r="M330" s="111" t="str">
        <f>IF(A330=2,K330,"")</f>
        <v/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 t="s">
        <v>2043</v>
      </c>
      <c r="R330" s="102"/>
    </row>
    <row r="331" spans="1:18" ht="27" customHeight="1">
      <c r="A331" s="103">
        <v>1</v>
      </c>
      <c r="B331" s="104"/>
      <c r="C331" s="105" t="s">
        <v>681</v>
      </c>
      <c r="D331" s="105"/>
      <c r="E331" s="105"/>
      <c r="F331" s="106"/>
      <c r="G331" s="107"/>
      <c r="H331" s="108" t="s">
        <v>641</v>
      </c>
      <c r="I331" s="109">
        <v>1</v>
      </c>
      <c r="J331" s="110">
        <v>41500</v>
      </c>
      <c r="K331" s="110">
        <f>IF(I331="","",J331*I331)</f>
        <v>41500</v>
      </c>
      <c r="L331" s="111">
        <f>IF(A331=1,K331,"")</f>
        <v>41500</v>
      </c>
      <c r="M331" s="111" t="str">
        <f>IF(A331=2,K331,"")</f>
        <v/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 t="s">
        <v>2044</v>
      </c>
      <c r="R331" s="102"/>
    </row>
    <row r="332" spans="1:18" ht="27" customHeight="1">
      <c r="A332" s="103">
        <v>1</v>
      </c>
      <c r="B332" s="104"/>
      <c r="C332" s="105" t="s">
        <v>2036</v>
      </c>
      <c r="D332" s="105"/>
      <c r="E332" s="105"/>
      <c r="F332" s="113"/>
      <c r="G332" s="107"/>
      <c r="H332" s="108" t="s">
        <v>641</v>
      </c>
      <c r="I332" s="109">
        <v>2</v>
      </c>
      <c r="J332" s="110">
        <v>40100</v>
      </c>
      <c r="K332" s="110">
        <f>IF(I332="","",J332*I332)</f>
        <v>80200</v>
      </c>
      <c r="L332" s="111">
        <f>IF(A332=1,K332,"")</f>
        <v>80200</v>
      </c>
      <c r="M332" s="111" t="str">
        <f>IF(A332=2,K332,"")</f>
        <v/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 t="s">
        <v>2045</v>
      </c>
      <c r="R332" s="102"/>
    </row>
    <row r="333" spans="1:18" ht="27" customHeight="1">
      <c r="A333" s="103">
        <v>1</v>
      </c>
      <c r="B333" s="104"/>
      <c r="C333" s="105" t="s">
        <v>679</v>
      </c>
      <c r="D333" s="105"/>
      <c r="E333" s="105"/>
      <c r="F333" s="106"/>
      <c r="G333" s="107"/>
      <c r="H333" s="108" t="s">
        <v>641</v>
      </c>
      <c r="I333" s="109">
        <v>1</v>
      </c>
      <c r="J333" s="110">
        <v>29500</v>
      </c>
      <c r="K333" s="110">
        <f>IF(I333="","",J333*I333)</f>
        <v>29500</v>
      </c>
      <c r="L333" s="111">
        <f>IF(A333=1,K333,"")</f>
        <v>29500</v>
      </c>
      <c r="M333" s="111" t="str">
        <f>IF(A333=2,K333,"")</f>
        <v/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 t="s">
        <v>2046</v>
      </c>
      <c r="R333" s="102"/>
    </row>
    <row r="334" spans="1:18" ht="27" customHeight="1">
      <c r="A334" s="103">
        <v>1</v>
      </c>
      <c r="B334" s="104"/>
      <c r="C334" s="105" t="s">
        <v>2037</v>
      </c>
      <c r="D334" s="105"/>
      <c r="E334" s="105"/>
      <c r="F334" s="113"/>
      <c r="G334" s="107"/>
      <c r="H334" s="108" t="s">
        <v>641</v>
      </c>
      <c r="I334" s="109">
        <v>2</v>
      </c>
      <c r="J334" s="110">
        <v>14100</v>
      </c>
      <c r="K334" s="110">
        <f>IF(I334="","",J334*I334)</f>
        <v>28200</v>
      </c>
      <c r="L334" s="111">
        <f>IF(A334=1,K334,"")</f>
        <v>28200</v>
      </c>
      <c r="M334" s="111" t="str">
        <f>IF(A334=2,K334,"")</f>
        <v/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 t="s">
        <v>2047</v>
      </c>
      <c r="R334" s="82"/>
    </row>
    <row r="335" spans="1:18" ht="27" customHeight="1">
      <c r="A335" s="103">
        <v>1</v>
      </c>
      <c r="B335" s="104"/>
      <c r="C335" s="105" t="s">
        <v>2038</v>
      </c>
      <c r="D335" s="105"/>
      <c r="E335" s="105"/>
      <c r="F335" s="114"/>
      <c r="G335" s="107"/>
      <c r="H335" s="108" t="s">
        <v>641</v>
      </c>
      <c r="I335" s="109">
        <v>2</v>
      </c>
      <c r="J335" s="110">
        <v>6700</v>
      </c>
      <c r="K335" s="110">
        <f>IF(I335="","",J335*I335)</f>
        <v>13400</v>
      </c>
      <c r="L335" s="111">
        <f>IF(A335=1,K335,"")</f>
        <v>13400</v>
      </c>
      <c r="M335" s="111" t="str">
        <f>IF(A335=2,K335,"")</f>
        <v/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 t="s">
        <v>2048</v>
      </c>
      <c r="R335" s="82"/>
    </row>
    <row r="336" spans="1:18" ht="27" customHeight="1">
      <c r="A336" s="103">
        <v>1</v>
      </c>
      <c r="B336" s="104"/>
      <c r="C336" s="105" t="s">
        <v>2039</v>
      </c>
      <c r="D336" s="105"/>
      <c r="E336" s="105"/>
      <c r="F336" s="113" t="s">
        <v>1248</v>
      </c>
      <c r="G336" s="107"/>
      <c r="H336" s="108" t="s">
        <v>641</v>
      </c>
      <c r="I336" s="109">
        <v>4</v>
      </c>
      <c r="J336" s="110">
        <v>8100</v>
      </c>
      <c r="K336" s="110">
        <f>IF(I336="","",J336*I336)</f>
        <v>32400</v>
      </c>
      <c r="L336" s="111">
        <f>IF(A336=1,K336,"")</f>
        <v>32400</v>
      </c>
      <c r="M336" s="111" t="str">
        <f>IF(A336=2,K336,"")</f>
        <v/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 t="s">
        <v>2049</v>
      </c>
      <c r="R336" s="82"/>
    </row>
    <row r="337" spans="1:18" ht="27" customHeight="1">
      <c r="A337" s="103">
        <v>1</v>
      </c>
      <c r="B337" s="104"/>
      <c r="C337" s="105" t="s">
        <v>2039</v>
      </c>
      <c r="D337" s="105"/>
      <c r="E337" s="105"/>
      <c r="F337" s="113" t="s">
        <v>1248</v>
      </c>
      <c r="G337" s="107"/>
      <c r="H337" s="108" t="s">
        <v>641</v>
      </c>
      <c r="I337" s="109">
        <v>2</v>
      </c>
      <c r="J337" s="110">
        <v>9300</v>
      </c>
      <c r="K337" s="110">
        <f>IF(I337="","",J337*I337)</f>
        <v>18600</v>
      </c>
      <c r="L337" s="111">
        <f>IF(A337=1,K337,"")</f>
        <v>18600</v>
      </c>
      <c r="M337" s="111" t="str">
        <f>IF(A337=2,K337,"")</f>
        <v/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 t="s">
        <v>2050</v>
      </c>
      <c r="R337" s="82"/>
    </row>
    <row r="338" spans="1:18" ht="27" customHeight="1">
      <c r="A338" s="103">
        <v>1</v>
      </c>
      <c r="B338" s="104"/>
      <c r="C338" s="105" t="s">
        <v>2040</v>
      </c>
      <c r="D338" s="105"/>
      <c r="E338" s="105"/>
      <c r="F338" s="113"/>
      <c r="G338" s="107"/>
      <c r="H338" s="108" t="s">
        <v>2041</v>
      </c>
      <c r="I338" s="109">
        <v>1</v>
      </c>
      <c r="J338" s="110">
        <v>3000</v>
      </c>
      <c r="K338" s="110">
        <f>IF(I338="","",J338*I338)</f>
        <v>3000</v>
      </c>
      <c r="L338" s="111">
        <f>IF(A338=1,K338,"")</f>
        <v>3000</v>
      </c>
      <c r="M338" s="111" t="str">
        <f>IF(A338=2,K338,"")</f>
        <v/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>
        <v>1</v>
      </c>
      <c r="B339" s="104"/>
      <c r="C339" s="105" t="s">
        <v>468</v>
      </c>
      <c r="D339" s="105"/>
      <c r="E339" s="105"/>
      <c r="F339" s="106"/>
      <c r="G339" s="107"/>
      <c r="H339" s="108" t="s">
        <v>641</v>
      </c>
      <c r="I339" s="109">
        <v>4</v>
      </c>
      <c r="J339" s="110">
        <v>3700</v>
      </c>
      <c r="K339" s="110">
        <f>IF(I339="","",J339*I339)</f>
        <v>14800</v>
      </c>
      <c r="L339" s="111">
        <f>IF(A339=1,K339,"")</f>
        <v>14800</v>
      </c>
      <c r="M339" s="111" t="str">
        <f>IF(A339=2,K339,"")</f>
        <v/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 t="s">
        <v>2051</v>
      </c>
      <c r="R339" s="115"/>
    </row>
    <row r="340" spans="1:18" ht="27" customHeight="1">
      <c r="A340" s="103">
        <v>1</v>
      </c>
      <c r="B340" s="104"/>
      <c r="C340" s="105" t="s">
        <v>469</v>
      </c>
      <c r="D340" s="105"/>
      <c r="E340" s="105"/>
      <c r="F340" s="106"/>
      <c r="G340" s="107"/>
      <c r="H340" s="108" t="s">
        <v>1926</v>
      </c>
      <c r="I340" s="109">
        <v>2</v>
      </c>
      <c r="J340" s="110">
        <v>28000</v>
      </c>
      <c r="K340" s="110">
        <f>IF(I340="","",J340*I340)</f>
        <v>56000</v>
      </c>
      <c r="L340" s="111">
        <f>IF(A340=1,K340,"")</f>
        <v>56000</v>
      </c>
      <c r="M340" s="111" t="str">
        <f>IF(A340=2,K340,"")</f>
        <v/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 t="s">
        <v>2052</v>
      </c>
      <c r="R340" s="115"/>
    </row>
    <row r="341" spans="1:18" ht="27" customHeight="1">
      <c r="A341" s="103"/>
      <c r="B341" s="104"/>
      <c r="C341" s="105"/>
      <c r="D341" s="105"/>
      <c r="E341" s="105"/>
      <c r="F341" s="106"/>
      <c r="G341" s="107"/>
      <c r="H341" s="108"/>
      <c r="I341" s="109"/>
      <c r="J341" s="110"/>
      <c r="K341" s="110" t="str">
        <f>IF(I341="","",J341*I341)</f>
        <v/>
      </c>
      <c r="L341" s="111" t="str">
        <f>IF(A341=1,K341,"")</f>
        <v/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>
        <v>1</v>
      </c>
      <c r="B342" s="104"/>
      <c r="C342" s="105" t="s">
        <v>679</v>
      </c>
      <c r="D342" s="105"/>
      <c r="E342" s="105"/>
      <c r="F342" s="106"/>
      <c r="G342" s="107"/>
      <c r="H342" s="108" t="s">
        <v>641</v>
      </c>
      <c r="I342" s="109">
        <v>1</v>
      </c>
      <c r="J342" s="110">
        <v>20900</v>
      </c>
      <c r="K342" s="110">
        <f>IF(I342="","",J342*I342)</f>
        <v>20900</v>
      </c>
      <c r="L342" s="111">
        <f>IF(A342=1,K342,"")</f>
        <v>20900</v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 t="s">
        <v>2053</v>
      </c>
      <c r="R342" s="115"/>
    </row>
    <row r="343" spans="1:18" ht="27" customHeight="1">
      <c r="A343" s="103">
        <v>1</v>
      </c>
      <c r="B343" s="104"/>
      <c r="C343" s="105" t="s">
        <v>681</v>
      </c>
      <c r="D343" s="105"/>
      <c r="E343" s="105"/>
      <c r="F343" s="114"/>
      <c r="G343" s="107"/>
      <c r="H343" s="108" t="s">
        <v>641</v>
      </c>
      <c r="I343" s="109">
        <v>1</v>
      </c>
      <c r="J343" s="110">
        <v>53300</v>
      </c>
      <c r="K343" s="110">
        <f>IF(I343="","",J343*I343)</f>
        <v>53300</v>
      </c>
      <c r="L343" s="111">
        <f>IF(A343=1,K343,"")</f>
        <v>53300</v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 t="s">
        <v>2054</v>
      </c>
      <c r="R343" s="115"/>
    </row>
    <row r="344" spans="1:18" ht="27" customHeight="1">
      <c r="A344" s="103"/>
      <c r="B344" s="104"/>
      <c r="C344" s="105"/>
      <c r="D344" s="105"/>
      <c r="E344" s="105"/>
      <c r="F344" s="114"/>
      <c r="G344" s="107"/>
      <c r="H344" s="108"/>
      <c r="I344" s="109"/>
      <c r="J344" s="110"/>
      <c r="K344" s="110" t="str">
        <f>IF(I344="","",J344*I344)</f>
        <v/>
      </c>
      <c r="L344" s="111" t="str">
        <f>IF(A344=1,K344,"")</f>
        <v/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/>
      <c r="B345" s="104"/>
      <c r="C345" s="105"/>
      <c r="D345" s="105"/>
      <c r="E345" s="105"/>
      <c r="F345" s="113"/>
      <c r="G345" s="107"/>
      <c r="H345" s="108"/>
      <c r="I345" s="109"/>
      <c r="J345" s="110"/>
      <c r="K345" s="110" t="str">
        <f>IF(I345="","",J345*I345)</f>
        <v/>
      </c>
      <c r="L345" s="111" t="str">
        <f>IF(A345=1,K345,"")</f>
        <v/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/>
      <c r="B346" s="104"/>
      <c r="C346" s="105"/>
      <c r="D346" s="105"/>
      <c r="E346" s="105"/>
      <c r="F346" s="114"/>
      <c r="G346" s="107"/>
      <c r="H346" s="108"/>
      <c r="I346" s="109"/>
      <c r="J346" s="110"/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/>
      <c r="B347" s="104"/>
      <c r="C347" s="105"/>
      <c r="D347" s="105"/>
      <c r="E347" s="105"/>
      <c r="F347" s="114"/>
      <c r="G347" s="107"/>
      <c r="H347" s="108"/>
      <c r="I347" s="109"/>
      <c r="J347" s="110"/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494000</v>
      </c>
      <c r="L349" s="119">
        <f>SUM(L329:L348)</f>
        <v>494000</v>
      </c>
      <c r="M349" s="119">
        <f>SUM(M329:M348)</f>
        <v>0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247000</v>
      </c>
      <c r="L350" s="126">
        <f>IF($I$4="","",L349/$I$4)</f>
        <v>29939.39393939394</v>
      </c>
      <c r="M350" s="126">
        <f>IF($I$4="","",M349/$I$4)</f>
        <v>0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45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1601</v>
      </c>
      <c r="C353" s="84"/>
      <c r="D353" s="84"/>
      <c r="E353" s="84"/>
      <c r="F353" s="84"/>
      <c r="G353" s="84"/>
      <c r="H353" s="85"/>
      <c r="I353" s="86"/>
      <c r="J353" s="87"/>
      <c r="K353" s="87" t="s">
        <v>2055</v>
      </c>
      <c r="L353" s="88"/>
      <c r="M353" s="88"/>
      <c r="N353" s="88"/>
      <c r="O353" s="88"/>
      <c r="P353" s="89">
        <v>34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1607</v>
      </c>
      <c r="C355" s="232"/>
      <c r="D355" s="232"/>
      <c r="E355" s="232"/>
      <c r="F355" s="232"/>
      <c r="G355" s="232"/>
      <c r="H355" s="97" t="s">
        <v>110</v>
      </c>
      <c r="I355" s="98">
        <v>159.4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5</v>
      </c>
      <c r="B356" s="104"/>
      <c r="C356" s="105" t="s">
        <v>992</v>
      </c>
      <c r="D356" s="105"/>
      <c r="E356" s="105"/>
      <c r="F356" s="106"/>
      <c r="G356" s="107">
        <v>17</v>
      </c>
      <c r="H356" s="108" t="s">
        <v>791</v>
      </c>
      <c r="I356" s="109">
        <v>4</v>
      </c>
      <c r="J356" s="110">
        <v>52000</v>
      </c>
      <c r="K356" s="110">
        <f>IF(I356="","",J356*I356)</f>
        <v>208000</v>
      </c>
      <c r="L356" s="111" t="str">
        <f>IF(A356=1,K356,"")</f>
        <v/>
      </c>
      <c r="M356" s="111" t="str">
        <f>IF(A356=2,K356,"")</f>
        <v/>
      </c>
      <c r="N356" s="111" t="str">
        <f>IF(A356=3,K356,"")</f>
        <v/>
      </c>
      <c r="O356" s="111" t="str">
        <f>IF(A356=4,K356,"")</f>
        <v/>
      </c>
      <c r="P356" s="111">
        <f>IF(A356=5,K356,"")</f>
        <v>208000</v>
      </c>
      <c r="Q356" s="112"/>
      <c r="R356" s="102"/>
    </row>
    <row r="357" spans="1:18" ht="27" customHeight="1">
      <c r="A357" s="103">
        <v>5</v>
      </c>
      <c r="B357" s="104"/>
      <c r="C357" s="105" t="s">
        <v>781</v>
      </c>
      <c r="D357" s="105"/>
      <c r="E357" s="105"/>
      <c r="F357" s="106" t="s">
        <v>2056</v>
      </c>
      <c r="G357" s="107">
        <v>9.8000000000000007</v>
      </c>
      <c r="H357" s="108" t="s">
        <v>791</v>
      </c>
      <c r="I357" s="109">
        <v>4</v>
      </c>
      <c r="J357" s="110">
        <v>10000</v>
      </c>
      <c r="K357" s="110">
        <f>IF(I357="","",J357*I357)</f>
        <v>40000</v>
      </c>
      <c r="L357" s="111" t="str">
        <f>IF(A357=1,K357,"")</f>
        <v/>
      </c>
      <c r="M357" s="111" t="str">
        <f>IF(A357=2,K357,"")</f>
        <v/>
      </c>
      <c r="N357" s="111" t="str">
        <f>IF(A357=3,K357,"")</f>
        <v/>
      </c>
      <c r="O357" s="111" t="str">
        <f>IF(A357=4,K357,"")</f>
        <v/>
      </c>
      <c r="P357" s="111">
        <f>IF(A357=5,K357,"")</f>
        <v>40000</v>
      </c>
      <c r="Q357" s="112"/>
      <c r="R357" s="102"/>
    </row>
    <row r="358" spans="1:18" ht="27" customHeight="1">
      <c r="A358" s="103"/>
      <c r="B358" s="104"/>
      <c r="C358" s="105" t="s">
        <v>789</v>
      </c>
      <c r="D358" s="105"/>
      <c r="E358" s="105"/>
      <c r="F358" s="106" t="s">
        <v>2057</v>
      </c>
      <c r="G358" s="107">
        <v>3.8</v>
      </c>
      <c r="H358" s="108" t="s">
        <v>791</v>
      </c>
      <c r="I358" s="109">
        <v>4</v>
      </c>
      <c r="J358" s="110">
        <v>5000</v>
      </c>
      <c r="K358" s="110">
        <f>IF(I358="","",J358*I358)</f>
        <v>20000</v>
      </c>
      <c r="L358" s="111" t="str">
        <f>IF(A358=1,K358,"")</f>
        <v/>
      </c>
      <c r="M358" s="111" t="str">
        <f>IF(A358=2,K358,"")</f>
        <v/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/>
      <c r="R358" s="102"/>
    </row>
    <row r="359" spans="1:18" ht="27" customHeight="1">
      <c r="A359" s="103"/>
      <c r="B359" s="104"/>
      <c r="C359" s="105" t="s">
        <v>2058</v>
      </c>
      <c r="D359" s="105"/>
      <c r="E359" s="105"/>
      <c r="F359" s="113"/>
      <c r="G359" s="107"/>
      <c r="H359" s="108" t="s">
        <v>648</v>
      </c>
      <c r="I359" s="109">
        <v>4</v>
      </c>
      <c r="J359" s="110">
        <v>7000</v>
      </c>
      <c r="K359" s="110">
        <f>IF(I359="","",J359*I359)</f>
        <v>28000</v>
      </c>
      <c r="L359" s="111" t="str">
        <f>IF(A359=1,K359,"")</f>
        <v/>
      </c>
      <c r="M359" s="111" t="str">
        <f>IF(A359=2,K359,"")</f>
        <v/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/>
      <c r="B360" s="104"/>
      <c r="C360" s="105"/>
      <c r="D360" s="105"/>
      <c r="E360" s="105"/>
      <c r="F360" s="106"/>
      <c r="G360" s="107"/>
      <c r="H360" s="108"/>
      <c r="I360" s="109"/>
      <c r="J360" s="110"/>
      <c r="K360" s="110" t="str">
        <f>IF(I360="","",J360*I360)</f>
        <v/>
      </c>
      <c r="L360" s="111" t="str">
        <f>IF(A360=1,K360,"")</f>
        <v/>
      </c>
      <c r="M360" s="111" t="str">
        <f>IF(A360=2,K360,"")</f>
        <v/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/>
      <c r="R360" s="102"/>
    </row>
    <row r="361" spans="1:18" ht="27" customHeight="1">
      <c r="A361" s="103"/>
      <c r="B361" s="104"/>
      <c r="C361" s="105" t="s">
        <v>784</v>
      </c>
      <c r="D361" s="105"/>
      <c r="E361" s="105"/>
      <c r="F361" s="113"/>
      <c r="G361" s="107"/>
      <c r="H361" s="108" t="s">
        <v>750</v>
      </c>
      <c r="I361" s="109">
        <v>4</v>
      </c>
      <c r="J361" s="110">
        <v>29640</v>
      </c>
      <c r="K361" s="110">
        <f>IF(I361="","",J361*I361)</f>
        <v>118560</v>
      </c>
      <c r="L361" s="111" t="str">
        <f>IF(A361=1,K361,"")</f>
        <v/>
      </c>
      <c r="M361" s="111" t="str">
        <f>IF(A361=2,K361,"")</f>
        <v/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/>
      <c r="B362" s="104"/>
      <c r="C362" s="105" t="s">
        <v>790</v>
      </c>
      <c r="D362" s="105"/>
      <c r="E362" s="105"/>
      <c r="F362" s="114"/>
      <c r="G362" s="107"/>
      <c r="H362" s="108" t="s">
        <v>750</v>
      </c>
      <c r="I362" s="109">
        <v>4</v>
      </c>
      <c r="J362" s="110">
        <v>27890</v>
      </c>
      <c r="K362" s="110">
        <f>IF(I362="","",J362*I362)</f>
        <v>111560</v>
      </c>
      <c r="L362" s="111" t="str">
        <f>IF(A362=1,K362,"")</f>
        <v/>
      </c>
      <c r="M362" s="111" t="str">
        <f>IF(A362=2,K362,"")</f>
        <v/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/>
      <c r="B363" s="104"/>
      <c r="C363" s="105" t="s">
        <v>785</v>
      </c>
      <c r="D363" s="105"/>
      <c r="E363" s="105"/>
      <c r="F363" s="113"/>
      <c r="G363" s="107"/>
      <c r="H363" s="108" t="s">
        <v>750</v>
      </c>
      <c r="I363" s="109">
        <v>12</v>
      </c>
      <c r="J363" s="110">
        <v>26150</v>
      </c>
      <c r="K363" s="110">
        <f>IF(I363="","",J363*I363)</f>
        <v>313800</v>
      </c>
      <c r="L363" s="111" t="str">
        <f>IF(A363=1,K363,"")</f>
        <v/>
      </c>
      <c r="M363" s="111" t="str">
        <f>IF(A363=2,K363,"")</f>
        <v/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/>
      <c r="B364" s="104"/>
      <c r="C364" s="105" t="s">
        <v>786</v>
      </c>
      <c r="D364" s="105"/>
      <c r="E364" s="105"/>
      <c r="F364" s="113"/>
      <c r="G364" s="107"/>
      <c r="H364" s="108" t="s">
        <v>793</v>
      </c>
      <c r="I364" s="109">
        <v>489.6</v>
      </c>
      <c r="J364" s="110">
        <v>155</v>
      </c>
      <c r="K364" s="110">
        <f>IF(I364="","",J364*I364)</f>
        <v>75888</v>
      </c>
      <c r="L364" s="111" t="str">
        <f>IF(A364=1,K364,"")</f>
        <v/>
      </c>
      <c r="M364" s="111" t="str">
        <f>IF(A364=2,K364,"")</f>
        <v/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/>
      <c r="B365" s="104"/>
      <c r="C365" s="105" t="s">
        <v>1952</v>
      </c>
      <c r="D365" s="105"/>
      <c r="E365" s="105"/>
      <c r="F365" s="113"/>
      <c r="G365" s="107"/>
      <c r="H365" s="108" t="s">
        <v>750</v>
      </c>
      <c r="I365" s="109">
        <v>4</v>
      </c>
      <c r="J365" s="110">
        <v>35030</v>
      </c>
      <c r="K365" s="110">
        <f>IF(I365="","",J365*I365)</f>
        <v>140120</v>
      </c>
      <c r="L365" s="111" t="str">
        <f>IF(A365=1,K365,"")</f>
        <v/>
      </c>
      <c r="M365" s="111" t="str">
        <f>IF(A365=2,K365,"")</f>
        <v/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/>
      <c r="B366" s="104"/>
      <c r="C366" s="105" t="s">
        <v>2059</v>
      </c>
      <c r="D366" s="105"/>
      <c r="E366" s="105"/>
      <c r="F366" s="106"/>
      <c r="G366" s="107"/>
      <c r="H366" s="108"/>
      <c r="I366" s="109"/>
      <c r="J366" s="110"/>
      <c r="K366" s="110" t="str">
        <f>IF(I366="","",J366*I366)</f>
        <v/>
      </c>
      <c r="L366" s="111" t="str">
        <f>IF(A366=1,K366,"")</f>
        <v/>
      </c>
      <c r="M366" s="111" t="str">
        <f>IF(A366=2,K366,"")</f>
        <v/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/>
      <c r="B367" s="104"/>
      <c r="C367" s="105"/>
      <c r="D367" s="105"/>
      <c r="E367" s="105"/>
      <c r="F367" s="106"/>
      <c r="G367" s="107"/>
      <c r="H367" s="108"/>
      <c r="I367" s="109"/>
      <c r="J367" s="110"/>
      <c r="K367" s="110" t="str">
        <f>IF(I367="","",J367*I367)</f>
        <v/>
      </c>
      <c r="L367" s="111" t="str">
        <f>IF(A367=1,K367,"")</f>
        <v/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/>
      <c r="R367" s="115"/>
    </row>
    <row r="368" spans="1:18" ht="27" customHeight="1">
      <c r="A368" s="103"/>
      <c r="B368" s="104"/>
      <c r="C368" s="105"/>
      <c r="D368" s="105"/>
      <c r="E368" s="105"/>
      <c r="F368" s="106"/>
      <c r="G368" s="107"/>
      <c r="H368" s="108"/>
      <c r="I368" s="109"/>
      <c r="J368" s="110"/>
      <c r="K368" s="110" t="str">
        <f>IF(I368="","",J368*I368)</f>
        <v/>
      </c>
      <c r="L368" s="111" t="str">
        <f>IF(A368=1,K368,"")</f>
        <v/>
      </c>
      <c r="M368" s="111" t="str">
        <f>IF(A368=2,K368,"")</f>
        <v/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/>
      <c r="B369" s="104"/>
      <c r="C369" s="105"/>
      <c r="D369" s="105"/>
      <c r="E369" s="105"/>
      <c r="F369" s="106"/>
      <c r="G369" s="107"/>
      <c r="H369" s="108"/>
      <c r="I369" s="109"/>
      <c r="J369" s="110"/>
      <c r="K369" s="110" t="str">
        <f>IF(I369="","",J369*I369)</f>
        <v/>
      </c>
      <c r="L369" s="111" t="str">
        <f>IF(A369=1,K369,"")</f>
        <v/>
      </c>
      <c r="M369" s="111" t="str">
        <f>IF(A369=2,K369,"")</f>
        <v/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/>
      <c r="B370" s="104"/>
      <c r="C370" s="105"/>
      <c r="D370" s="105"/>
      <c r="E370" s="105"/>
      <c r="F370" s="114"/>
      <c r="G370" s="107"/>
      <c r="H370" s="108"/>
      <c r="I370" s="109"/>
      <c r="J370" s="110"/>
      <c r="K370" s="110" t="str">
        <f>IF(I370="","",J370*I370)</f>
        <v/>
      </c>
      <c r="L370" s="111" t="str">
        <f>IF(A370=1,K370,"")</f>
        <v/>
      </c>
      <c r="M370" s="111" t="str">
        <f>IF(A370=2,K370,"")</f>
        <v/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/>
      <c r="R370" s="115"/>
    </row>
    <row r="371" spans="1:18" ht="27" customHeight="1">
      <c r="A371" s="103"/>
      <c r="B371" s="104"/>
      <c r="C371" s="105"/>
      <c r="D371" s="105"/>
      <c r="E371" s="105"/>
      <c r="F371" s="114"/>
      <c r="G371" s="107"/>
      <c r="H371" s="108"/>
      <c r="I371" s="109"/>
      <c r="J371" s="110"/>
      <c r="K371" s="110" t="str">
        <f>IF(I371="","",J371*I371)</f>
        <v/>
      </c>
      <c r="L371" s="111" t="str">
        <f>IF(A371=1,K371,"")</f>
        <v/>
      </c>
      <c r="M371" s="111" t="str">
        <f>IF(A371=2,K371,"")</f>
        <v/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/>
      <c r="R371" s="115"/>
    </row>
    <row r="372" spans="1:18" ht="27" customHeight="1">
      <c r="A372" s="103"/>
      <c r="B372" s="104"/>
      <c r="C372" s="105"/>
      <c r="D372" s="105"/>
      <c r="E372" s="105"/>
      <c r="F372" s="113"/>
      <c r="G372" s="107"/>
      <c r="H372" s="108"/>
      <c r="I372" s="109"/>
      <c r="J372" s="110"/>
      <c r="K372" s="110" t="str">
        <f>IF(I372="","",J372*I372)</f>
        <v/>
      </c>
      <c r="L372" s="111" t="str">
        <f>IF(A372=1,K372,"")</f>
        <v/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/>
      <c r="B373" s="104"/>
      <c r="C373" s="105"/>
      <c r="D373" s="105"/>
      <c r="E373" s="105"/>
      <c r="F373" s="114"/>
      <c r="G373" s="107"/>
      <c r="H373" s="108"/>
      <c r="I373" s="109"/>
      <c r="J373" s="110"/>
      <c r="K373" s="110" t="str">
        <f>IF(I373="","",J373*I373)</f>
        <v/>
      </c>
      <c r="L373" s="111" t="str">
        <f>IF(A373=1,K373,"")</f>
        <v/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/>
      <c r="B374" s="104"/>
      <c r="C374" s="105"/>
      <c r="D374" s="105"/>
      <c r="E374" s="105"/>
      <c r="F374" s="114"/>
      <c r="G374" s="107"/>
      <c r="H374" s="108"/>
      <c r="I374" s="109"/>
      <c r="J374" s="110"/>
      <c r="K374" s="110" t="str">
        <f>IF(I374="","",J374*I374)</f>
        <v/>
      </c>
      <c r="L374" s="111" t="str">
        <f>IF(A374=1,K374,"")</f>
        <v/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/>
      <c r="B375" s="104"/>
      <c r="C375" s="105"/>
      <c r="D375" s="105"/>
      <c r="E375" s="105"/>
      <c r="F375" s="114"/>
      <c r="G375" s="107"/>
      <c r="H375" s="108"/>
      <c r="I375" s="109"/>
      <c r="J375" s="110"/>
      <c r="K375" s="110" t="str">
        <f>IF(I375="","",J375*I375)</f>
        <v/>
      </c>
      <c r="L375" s="111" t="str">
        <f>IF(A375=1,K375,"")</f>
        <v/>
      </c>
      <c r="M375" s="111" t="str">
        <f>IF(A375=2,K375,"")</f>
        <v/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1055928</v>
      </c>
      <c r="L376" s="119">
        <f>SUM(L356:L375)</f>
        <v>0</v>
      </c>
      <c r="M376" s="119">
        <f>SUM(M356:M375)</f>
        <v>0</v>
      </c>
      <c r="N376" s="119">
        <f>SUM(N356:N375)</f>
        <v>0</v>
      </c>
      <c r="O376" s="119">
        <f>SUM(O356:O375)</f>
        <v>0</v>
      </c>
      <c r="P376" s="119">
        <f>SUM(P356:P375)</f>
        <v>248000</v>
      </c>
      <c r="Q376" s="120">
        <f>K376-SUM(L376:P376)</f>
        <v>807928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6624.3914680050184</v>
      </c>
      <c r="L377" s="126">
        <f>IF($I$4="","",L376/$I$4)</f>
        <v>0</v>
      </c>
      <c r="M377" s="126">
        <f>IF($I$4="","",M376/$I$4)</f>
        <v>0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15030.30303030303</v>
      </c>
      <c r="Q377" s="127">
        <f>IF(I355="","",Q376/I355)</f>
        <v>5068.5570890840654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45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1622</v>
      </c>
      <c r="C380" s="84"/>
      <c r="D380" s="84"/>
      <c r="E380" s="84"/>
      <c r="F380" s="84"/>
      <c r="G380" s="84"/>
      <c r="H380" s="85"/>
      <c r="I380" s="86"/>
      <c r="J380" s="87"/>
      <c r="K380" s="87" t="s">
        <v>2060</v>
      </c>
      <c r="L380" s="88"/>
      <c r="M380" s="88"/>
      <c r="N380" s="88"/>
      <c r="O380" s="88"/>
      <c r="P380" s="89">
        <v>35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1626</v>
      </c>
      <c r="C382" s="232"/>
      <c r="D382" s="232"/>
      <c r="E382" s="232"/>
      <c r="F382" s="232"/>
      <c r="G382" s="232"/>
      <c r="H382" s="97" t="s">
        <v>1184</v>
      </c>
      <c r="I382" s="98">
        <v>1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5</v>
      </c>
      <c r="B383" s="104"/>
      <c r="C383" s="105" t="s">
        <v>2012</v>
      </c>
      <c r="D383" s="105"/>
      <c r="E383" s="105"/>
      <c r="F383" s="106" t="s">
        <v>2061</v>
      </c>
      <c r="G383" s="107">
        <v>5.7</v>
      </c>
      <c r="H383" s="108" t="s">
        <v>791</v>
      </c>
      <c r="I383" s="109">
        <v>0.25</v>
      </c>
      <c r="J383" s="110">
        <v>12000</v>
      </c>
      <c r="K383" s="110">
        <f>IF(I383="","",J383*I383)</f>
        <v>3000</v>
      </c>
      <c r="L383" s="111" t="str">
        <f>IF(A383=1,K383,"")</f>
        <v/>
      </c>
      <c r="M383" s="111" t="str">
        <f>IF(A383=2,K383,"")</f>
        <v/>
      </c>
      <c r="N383" s="111" t="str">
        <f>IF(A383=3,K383,"")</f>
        <v/>
      </c>
      <c r="O383" s="111" t="str">
        <f>IF(A383=4,K383,"")</f>
        <v/>
      </c>
      <c r="P383" s="111">
        <f>IF(A383=5,K383,"")</f>
        <v>3000</v>
      </c>
      <c r="Q383" s="112"/>
      <c r="R383" s="102"/>
    </row>
    <row r="384" spans="1:18" ht="27" customHeight="1">
      <c r="A384" s="103">
        <v>5</v>
      </c>
      <c r="B384" s="104"/>
      <c r="C384" s="105" t="s">
        <v>798</v>
      </c>
      <c r="D384" s="105"/>
      <c r="E384" s="105"/>
      <c r="F384" s="106" t="s">
        <v>2062</v>
      </c>
      <c r="G384" s="107">
        <v>18</v>
      </c>
      <c r="H384" s="108" t="s">
        <v>791</v>
      </c>
      <c r="I384" s="109">
        <v>0.25</v>
      </c>
      <c r="J384" s="110">
        <v>20000</v>
      </c>
      <c r="K384" s="110">
        <f>IF(I384="","",J384*I384)</f>
        <v>5000</v>
      </c>
      <c r="L384" s="111" t="str">
        <f>IF(A384=1,K384,"")</f>
        <v/>
      </c>
      <c r="M384" s="111" t="str">
        <f>IF(A384=2,K384,"")</f>
        <v/>
      </c>
      <c r="N384" s="111" t="str">
        <f>IF(A384=3,K384,"")</f>
        <v/>
      </c>
      <c r="O384" s="111" t="str">
        <f>IF(A384=4,K384,"")</f>
        <v/>
      </c>
      <c r="P384" s="111">
        <f>IF(A384=5,K384,"")</f>
        <v>5000</v>
      </c>
      <c r="Q384" s="112"/>
      <c r="R384" s="102"/>
    </row>
    <row r="385" spans="1:18" ht="27" customHeight="1">
      <c r="A385" s="103"/>
      <c r="B385" s="104"/>
      <c r="C385" s="105" t="s">
        <v>2063</v>
      </c>
      <c r="D385" s="105"/>
      <c r="E385" s="105"/>
      <c r="F385" s="106"/>
      <c r="G385" s="107"/>
      <c r="H385" s="108" t="s">
        <v>792</v>
      </c>
      <c r="I385" s="109">
        <v>0.25</v>
      </c>
      <c r="J385" s="110">
        <v>5000</v>
      </c>
      <c r="K385" s="110">
        <f>IF(I385="","",J385*I385)</f>
        <v>1250</v>
      </c>
      <c r="L385" s="111" t="str">
        <f>IF(A385=1,K385,"")</f>
        <v/>
      </c>
      <c r="M385" s="111" t="str">
        <f>IF(A385=2,K385,"")</f>
        <v/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/>
      <c r="R385" s="102"/>
    </row>
    <row r="386" spans="1:18" ht="27" customHeight="1">
      <c r="A386" s="103"/>
      <c r="B386" s="104"/>
      <c r="C386" s="105" t="s">
        <v>820</v>
      </c>
      <c r="D386" s="105"/>
      <c r="E386" s="105"/>
      <c r="F386" s="113"/>
      <c r="G386" s="107"/>
      <c r="H386" s="108" t="s">
        <v>750</v>
      </c>
      <c r="I386" s="109">
        <v>0.25</v>
      </c>
      <c r="J386" s="110">
        <v>31790</v>
      </c>
      <c r="K386" s="110">
        <f>IF(I386="","",J386*I386)</f>
        <v>7947.5</v>
      </c>
      <c r="L386" s="111" t="str">
        <f>IF(A386=1,K386,"")</f>
        <v/>
      </c>
      <c r="M386" s="111" t="str">
        <f>IF(A386=2,K386,"")</f>
        <v/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/>
      <c r="B387" s="104"/>
      <c r="C387" s="105" t="s">
        <v>784</v>
      </c>
      <c r="D387" s="105"/>
      <c r="E387" s="105"/>
      <c r="F387" s="106"/>
      <c r="G387" s="107"/>
      <c r="H387" s="108" t="s">
        <v>750</v>
      </c>
      <c r="I387" s="109">
        <v>0.25</v>
      </c>
      <c r="J387" s="110">
        <v>27940</v>
      </c>
      <c r="K387" s="110">
        <f>IF(I387="","",J387*I387)</f>
        <v>6985</v>
      </c>
      <c r="L387" s="111" t="str">
        <f>IF(A387=1,K387,"")</f>
        <v/>
      </c>
      <c r="M387" s="111" t="str">
        <f>IF(A387=2,K387,"")</f>
        <v/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/>
      <c r="B388" s="104"/>
      <c r="C388" s="105" t="s">
        <v>785</v>
      </c>
      <c r="D388" s="105"/>
      <c r="E388" s="105"/>
      <c r="F388" s="113"/>
      <c r="G388" s="107"/>
      <c r="H388" s="108" t="s">
        <v>750</v>
      </c>
      <c r="I388" s="109">
        <v>0.25</v>
      </c>
      <c r="J388" s="110">
        <v>24640</v>
      </c>
      <c r="K388" s="110">
        <f>IF(I388="","",J388*I388)</f>
        <v>6160</v>
      </c>
      <c r="L388" s="111" t="str">
        <f>IF(A388=1,K388,"")</f>
        <v/>
      </c>
      <c r="M388" s="111" t="str">
        <f>IF(A388=2,K388,"")</f>
        <v/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/>
      <c r="B389" s="104"/>
      <c r="C389" s="105" t="s">
        <v>821</v>
      </c>
      <c r="D389" s="105"/>
      <c r="E389" s="105"/>
      <c r="F389" s="114"/>
      <c r="G389" s="107"/>
      <c r="H389" s="108" t="s">
        <v>750</v>
      </c>
      <c r="I389" s="109">
        <v>0.25</v>
      </c>
      <c r="J389" s="110">
        <v>27280</v>
      </c>
      <c r="K389" s="110">
        <f>IF(I389="","",J389*I389)</f>
        <v>6820</v>
      </c>
      <c r="L389" s="111" t="str">
        <f>IF(A389=1,K389,"")</f>
        <v/>
      </c>
      <c r="M389" s="111" t="str">
        <f>IF(A389=2,K389,"")</f>
        <v/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/>
      <c r="B390" s="104"/>
      <c r="C390" s="105" t="s">
        <v>786</v>
      </c>
      <c r="D390" s="105"/>
      <c r="E390" s="105"/>
      <c r="F390" s="113"/>
      <c r="G390" s="107"/>
      <c r="H390" s="108" t="s">
        <v>793</v>
      </c>
      <c r="I390" s="109">
        <v>17.77</v>
      </c>
      <c r="J390" s="110">
        <v>155</v>
      </c>
      <c r="K390" s="110">
        <f>IF(I390="","",J390*I390)</f>
        <v>2754.35</v>
      </c>
      <c r="L390" s="111" t="str">
        <f>IF(A390=1,K390,"")</f>
        <v/>
      </c>
      <c r="M390" s="111" t="str">
        <f>IF(A390=2,K390,"")</f>
        <v/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/>
      <c r="B391" s="104"/>
      <c r="C391" s="105"/>
      <c r="D391" s="105"/>
      <c r="E391" s="105"/>
      <c r="F391" s="113"/>
      <c r="G391" s="107"/>
      <c r="H391" s="108"/>
      <c r="I391" s="109"/>
      <c r="J391" s="110"/>
      <c r="K391" s="110" t="str">
        <f>IF(I391="","",J391*I391)</f>
        <v/>
      </c>
      <c r="L391" s="111" t="str">
        <f>IF(A391=1,K391,"")</f>
        <v/>
      </c>
      <c r="M391" s="111" t="str">
        <f>IF(A391=2,K391,"")</f>
        <v/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/>
      <c r="B392" s="104"/>
      <c r="C392" s="105"/>
      <c r="D392" s="105"/>
      <c r="E392" s="105"/>
      <c r="F392" s="113"/>
      <c r="G392" s="107"/>
      <c r="H392" s="108"/>
      <c r="I392" s="109"/>
      <c r="J392" s="110"/>
      <c r="K392" s="110" t="str">
        <f>IF(I392="","",J392*I392)</f>
        <v/>
      </c>
      <c r="L392" s="111" t="str">
        <f>IF(A392=1,K392,"")</f>
        <v/>
      </c>
      <c r="M392" s="111" t="str">
        <f>IF(A392=2,K392,"")</f>
        <v/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/>
      <c r="B393" s="104"/>
      <c r="C393" s="105"/>
      <c r="D393" s="105"/>
      <c r="E393" s="105"/>
      <c r="F393" s="106"/>
      <c r="G393" s="107"/>
      <c r="H393" s="108"/>
      <c r="I393" s="109"/>
      <c r="J393" s="110"/>
      <c r="K393" s="110" t="str">
        <f>IF(I393="","",J393*I393)</f>
        <v/>
      </c>
      <c r="L393" s="111" t="str">
        <f>IF(A393=1,K393,"")</f>
        <v/>
      </c>
      <c r="M393" s="111" t="str">
        <f>IF(A393=2,K393,"")</f>
        <v/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/>
      <c r="B394" s="104"/>
      <c r="C394" s="105"/>
      <c r="D394" s="105"/>
      <c r="E394" s="105"/>
      <c r="F394" s="106"/>
      <c r="G394" s="107"/>
      <c r="H394" s="108"/>
      <c r="I394" s="109"/>
      <c r="J394" s="110"/>
      <c r="K394" s="110" t="str">
        <f>IF(I394="","",J394*I394)</f>
        <v/>
      </c>
      <c r="L394" s="111" t="str">
        <f>IF(A394=1,K394,"")</f>
        <v/>
      </c>
      <c r="M394" s="111" t="str">
        <f>IF(A394=2,K394,"")</f>
        <v/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/>
      <c r="B395" s="104"/>
      <c r="C395" s="105"/>
      <c r="D395" s="105"/>
      <c r="E395" s="105"/>
      <c r="F395" s="106"/>
      <c r="G395" s="107"/>
      <c r="H395" s="108"/>
      <c r="I395" s="109"/>
      <c r="J395" s="110"/>
      <c r="K395" s="110" t="str">
        <f>IF(I395="","",J395*I395)</f>
        <v/>
      </c>
      <c r="L395" s="111" t="str">
        <f>IF(A395=1,K395,"")</f>
        <v/>
      </c>
      <c r="M395" s="111" t="str">
        <f>IF(A395=2,K395,"")</f>
        <v/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/>
      <c r="B396" s="104"/>
      <c r="C396" s="105"/>
      <c r="D396" s="105"/>
      <c r="E396" s="105"/>
      <c r="F396" s="106"/>
      <c r="G396" s="107"/>
      <c r="H396" s="108"/>
      <c r="I396" s="109"/>
      <c r="J396" s="110"/>
      <c r="K396" s="110" t="str">
        <f>IF(I396="","",J396*I396)</f>
        <v/>
      </c>
      <c r="L396" s="111" t="str">
        <f>IF(A396=1,K396,"")</f>
        <v/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/>
      <c r="B397" s="104"/>
      <c r="C397" s="105"/>
      <c r="D397" s="105"/>
      <c r="E397" s="105"/>
      <c r="F397" s="114"/>
      <c r="G397" s="107"/>
      <c r="H397" s="108"/>
      <c r="I397" s="109"/>
      <c r="J397" s="110"/>
      <c r="K397" s="110" t="str">
        <f>IF(I397="","",J397*I397)</f>
        <v/>
      </c>
      <c r="L397" s="111" t="str">
        <f>IF(A397=1,K397,"")</f>
        <v/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/>
      <c r="B398" s="104"/>
      <c r="C398" s="105"/>
      <c r="D398" s="105"/>
      <c r="E398" s="105"/>
      <c r="F398" s="114"/>
      <c r="G398" s="107"/>
      <c r="H398" s="108"/>
      <c r="I398" s="109"/>
      <c r="J398" s="110"/>
      <c r="K398" s="110" t="str">
        <f>IF(I398="","",J398*I398)</f>
        <v/>
      </c>
      <c r="L398" s="111" t="str">
        <f>IF(A398=1,K398,"")</f>
        <v/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/>
      <c r="B399" s="104"/>
      <c r="C399" s="105"/>
      <c r="D399" s="105"/>
      <c r="E399" s="105"/>
      <c r="F399" s="113"/>
      <c r="G399" s="107"/>
      <c r="H399" s="108"/>
      <c r="I399" s="109"/>
      <c r="J399" s="110"/>
      <c r="K399" s="110" t="str">
        <f>IF(I399="","",J399*I399)</f>
        <v/>
      </c>
      <c r="L399" s="111" t="str">
        <f>IF(A399=1,K399,"")</f>
        <v/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/>
      <c r="B400" s="104"/>
      <c r="C400" s="105"/>
      <c r="D400" s="105"/>
      <c r="E400" s="105"/>
      <c r="F400" s="114"/>
      <c r="G400" s="107"/>
      <c r="H400" s="108"/>
      <c r="I400" s="109"/>
      <c r="J400" s="110"/>
      <c r="K400" s="110" t="str">
        <f>IF(I400="","",J400*I400)</f>
        <v/>
      </c>
      <c r="L400" s="111" t="str">
        <f>IF(A400=1,K400,"")</f>
        <v/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39916.85</v>
      </c>
      <c r="L403" s="119">
        <f>SUM(L383:L402)</f>
        <v>0</v>
      </c>
      <c r="M403" s="119">
        <f>SUM(M383:M402)</f>
        <v>0</v>
      </c>
      <c r="N403" s="119">
        <f>SUM(N383:N402)</f>
        <v>0</v>
      </c>
      <c r="O403" s="119">
        <f>SUM(O383:O402)</f>
        <v>0</v>
      </c>
      <c r="P403" s="119">
        <f>SUM(P383:P402)</f>
        <v>8000</v>
      </c>
      <c r="Q403" s="120">
        <f>K403-SUM(L403:P403)</f>
        <v>31916.85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39916.85</v>
      </c>
      <c r="L404" s="126">
        <f>IF($I$4="","",L403/$I$4)</f>
        <v>0</v>
      </c>
      <c r="M404" s="126">
        <f>IF($I$4="","",M403/$I$4)</f>
        <v>0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484.84848484848487</v>
      </c>
      <c r="Q404" s="127">
        <f>IF(I382="","",Q403/I382)</f>
        <v>31916.85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45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1633</v>
      </c>
      <c r="C407" s="84"/>
      <c r="D407" s="84"/>
      <c r="E407" s="84"/>
      <c r="F407" s="84"/>
      <c r="G407" s="84"/>
      <c r="H407" s="85"/>
      <c r="I407" s="86"/>
      <c r="J407" s="87"/>
      <c r="K407" s="87" t="s">
        <v>2064</v>
      </c>
      <c r="L407" s="88"/>
      <c r="M407" s="88"/>
      <c r="N407" s="88"/>
      <c r="O407" s="88"/>
      <c r="P407" s="89">
        <v>36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1637</v>
      </c>
      <c r="C409" s="232"/>
      <c r="D409" s="232"/>
      <c r="E409" s="232"/>
      <c r="F409" s="232"/>
      <c r="G409" s="232"/>
      <c r="H409" s="97" t="s">
        <v>68</v>
      </c>
      <c r="I409" s="98">
        <v>11.84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5</v>
      </c>
      <c r="B410" s="104"/>
      <c r="C410" s="105" t="s">
        <v>798</v>
      </c>
      <c r="D410" s="105"/>
      <c r="E410" s="105"/>
      <c r="F410" s="106" t="s">
        <v>2065</v>
      </c>
      <c r="G410" s="107">
        <v>18</v>
      </c>
      <c r="H410" s="108" t="s">
        <v>791</v>
      </c>
      <c r="I410" s="109">
        <v>1.29</v>
      </c>
      <c r="J410" s="110">
        <v>20000</v>
      </c>
      <c r="K410" s="110">
        <f>IF(I410="","",J410*I410)</f>
        <v>25800</v>
      </c>
      <c r="L410" s="111" t="str">
        <f>IF(A410=1,K410,"")</f>
        <v/>
      </c>
      <c r="M410" s="111" t="str">
        <f>IF(A410=2,K410,"")</f>
        <v/>
      </c>
      <c r="N410" s="111" t="str">
        <f>IF(A410=3,K410,"")</f>
        <v/>
      </c>
      <c r="O410" s="111" t="str">
        <f>IF(A410=4,K410,"")</f>
        <v/>
      </c>
      <c r="P410" s="111">
        <f>IF(A410=5,K410,"")</f>
        <v>25800</v>
      </c>
      <c r="Q410" s="112"/>
      <c r="R410" s="102"/>
    </row>
    <row r="411" spans="1:18" ht="27" customHeight="1">
      <c r="A411" s="103"/>
      <c r="B411" s="104"/>
      <c r="C411" s="105" t="s">
        <v>1948</v>
      </c>
      <c r="D411" s="105"/>
      <c r="E411" s="105"/>
      <c r="F411" s="106"/>
      <c r="G411" s="107"/>
      <c r="H411" s="108" t="s">
        <v>792</v>
      </c>
      <c r="I411" s="109">
        <v>1.29</v>
      </c>
      <c r="J411" s="110">
        <v>4000</v>
      </c>
      <c r="K411" s="110">
        <f>IF(I411="","",J411*I411)</f>
        <v>5160</v>
      </c>
      <c r="L411" s="111" t="str">
        <f>IF(A411=1,K411,"")</f>
        <v/>
      </c>
      <c r="M411" s="111" t="str">
        <f>IF(A411=2,K411,"")</f>
        <v/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/>
      <c r="B412" s="104"/>
      <c r="C412" s="105" t="s">
        <v>1949</v>
      </c>
      <c r="D412" s="105"/>
      <c r="E412" s="105"/>
      <c r="F412" s="106"/>
      <c r="G412" s="107"/>
      <c r="H412" s="108" t="s">
        <v>792</v>
      </c>
      <c r="I412" s="109">
        <v>1.29</v>
      </c>
      <c r="J412" s="110">
        <v>4000</v>
      </c>
      <c r="K412" s="110">
        <f>IF(I412="","",J412*I412)</f>
        <v>5160</v>
      </c>
      <c r="L412" s="111" t="str">
        <f>IF(A412=1,K412,"")</f>
        <v/>
      </c>
      <c r="M412" s="111" t="str">
        <f>IF(A412=2,K412,"")</f>
        <v/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/>
      <c r="R412" s="102"/>
    </row>
    <row r="413" spans="1:18" ht="27" customHeight="1">
      <c r="A413" s="103"/>
      <c r="B413" s="104"/>
      <c r="C413" s="105" t="s">
        <v>1950</v>
      </c>
      <c r="D413" s="105"/>
      <c r="E413" s="105"/>
      <c r="F413" s="113"/>
      <c r="G413" s="107"/>
      <c r="H413" s="108" t="s">
        <v>792</v>
      </c>
      <c r="I413" s="109">
        <v>1.29</v>
      </c>
      <c r="J413" s="110">
        <v>5000</v>
      </c>
      <c r="K413" s="110">
        <f>IF(I413="","",J413*I413)</f>
        <v>6450</v>
      </c>
      <c r="L413" s="111" t="str">
        <f>IF(A413=1,K413,"")</f>
        <v/>
      </c>
      <c r="M413" s="111" t="str">
        <f>IF(A413=2,K413,"")</f>
        <v/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/>
      <c r="B414" s="104"/>
      <c r="C414" s="105" t="s">
        <v>784</v>
      </c>
      <c r="D414" s="105"/>
      <c r="E414" s="105"/>
      <c r="F414" s="106"/>
      <c r="G414" s="107"/>
      <c r="H414" s="108" t="s">
        <v>750</v>
      </c>
      <c r="I414" s="109">
        <v>1.29</v>
      </c>
      <c r="J414" s="110">
        <v>29640</v>
      </c>
      <c r="K414" s="110">
        <f>IF(I414="","",J414*I414)</f>
        <v>38235.599999999999</v>
      </c>
      <c r="L414" s="111" t="str">
        <f>IF(A414=1,K414,"")</f>
        <v/>
      </c>
      <c r="M414" s="111" t="str">
        <f>IF(A414=2,K414,"")</f>
        <v/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/>
      <c r="B415" s="104"/>
      <c r="C415" s="105" t="s">
        <v>785</v>
      </c>
      <c r="D415" s="105"/>
      <c r="E415" s="105"/>
      <c r="F415" s="113"/>
      <c r="G415" s="107"/>
      <c r="H415" s="108" t="s">
        <v>750</v>
      </c>
      <c r="I415" s="109">
        <v>6.44</v>
      </c>
      <c r="J415" s="110">
        <v>26150</v>
      </c>
      <c r="K415" s="110">
        <f>IF(I415="","",J415*I415)</f>
        <v>168406</v>
      </c>
      <c r="L415" s="111" t="str">
        <f>IF(A415=1,K415,"")</f>
        <v/>
      </c>
      <c r="M415" s="111" t="str">
        <f>IF(A415=2,K415,"")</f>
        <v/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/>
      <c r="B416" s="104"/>
      <c r="C416" s="105" t="s">
        <v>786</v>
      </c>
      <c r="D416" s="105"/>
      <c r="E416" s="105"/>
      <c r="F416" s="114"/>
      <c r="G416" s="107"/>
      <c r="H416" s="108" t="s">
        <v>793</v>
      </c>
      <c r="I416" s="109">
        <v>9.01</v>
      </c>
      <c r="J416" s="110">
        <v>155</v>
      </c>
      <c r="K416" s="110">
        <f>IF(I416="","",J416*I416)</f>
        <v>1396.55</v>
      </c>
      <c r="L416" s="111" t="str">
        <f>IF(A416=1,K416,"")</f>
        <v/>
      </c>
      <c r="M416" s="111" t="str">
        <f>IF(A416=2,K416,"")</f>
        <v/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/>
      <c r="B417" s="104"/>
      <c r="C417" s="105" t="s">
        <v>1951</v>
      </c>
      <c r="D417" s="105"/>
      <c r="E417" s="105"/>
      <c r="F417" s="113"/>
      <c r="G417" s="107"/>
      <c r="H417" s="108" t="s">
        <v>793</v>
      </c>
      <c r="I417" s="109">
        <v>10.72</v>
      </c>
      <c r="J417" s="110">
        <v>180</v>
      </c>
      <c r="K417" s="110">
        <f>IF(I417="","",J417*I417)</f>
        <v>1929.6000000000001</v>
      </c>
      <c r="L417" s="111" t="str">
        <f>IF(A417=1,K417,"")</f>
        <v/>
      </c>
      <c r="M417" s="111" t="str">
        <f>IF(A417=2,K417,"")</f>
        <v/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/>
      <c r="B418" s="104"/>
      <c r="C418" s="105" t="s">
        <v>1952</v>
      </c>
      <c r="D418" s="105"/>
      <c r="E418" s="105"/>
      <c r="F418" s="113"/>
      <c r="G418" s="107"/>
      <c r="H418" s="108" t="s">
        <v>750</v>
      </c>
      <c r="I418" s="109">
        <v>1.29</v>
      </c>
      <c r="J418" s="110">
        <v>35030</v>
      </c>
      <c r="K418" s="110">
        <f>IF(I418="","",J418*I418)</f>
        <v>45188.700000000004</v>
      </c>
      <c r="L418" s="111" t="str">
        <f>IF(A418=1,K418,"")</f>
        <v/>
      </c>
      <c r="M418" s="111" t="str">
        <f>IF(A418=2,K418,"")</f>
        <v/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/>
      <c r="B419" s="104"/>
      <c r="C419" s="105" t="s">
        <v>2032</v>
      </c>
      <c r="D419" s="105"/>
      <c r="E419" s="105"/>
      <c r="F419" s="113"/>
      <c r="G419" s="107"/>
      <c r="H419" s="108" t="s">
        <v>792</v>
      </c>
      <c r="I419" s="109">
        <v>1.29</v>
      </c>
      <c r="J419" s="110">
        <v>5000</v>
      </c>
      <c r="K419" s="110">
        <f>IF(I419="","",J419*I419)</f>
        <v>6450</v>
      </c>
      <c r="L419" s="111" t="str">
        <f>IF(A419=1,K419,"")</f>
        <v/>
      </c>
      <c r="M419" s="111" t="str">
        <f>IF(A419=2,K419,"")</f>
        <v/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/>
      <c r="B420" s="104"/>
      <c r="C420" s="105"/>
      <c r="D420" s="105"/>
      <c r="E420" s="105"/>
      <c r="F420" s="106"/>
      <c r="G420" s="107"/>
      <c r="H420" s="108"/>
      <c r="I420" s="109"/>
      <c r="J420" s="110"/>
      <c r="K420" s="110" t="str">
        <f>IF(I420="","",J420*I420)</f>
        <v/>
      </c>
      <c r="L420" s="111" t="str">
        <f>IF(A420=1,K420,"")</f>
        <v/>
      </c>
      <c r="M420" s="111" t="str">
        <f>IF(A420=2,K420,"")</f>
        <v/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/>
      <c r="B421" s="104"/>
      <c r="C421" s="105"/>
      <c r="D421" s="105"/>
      <c r="E421" s="105"/>
      <c r="F421" s="106"/>
      <c r="G421" s="107"/>
      <c r="H421" s="108"/>
      <c r="I421" s="109"/>
      <c r="J421" s="110"/>
      <c r="K421" s="110" t="str">
        <f>IF(I421="","",J421*I421)</f>
        <v/>
      </c>
      <c r="L421" s="111" t="str">
        <f>IF(A421=1,K421,"")</f>
        <v/>
      </c>
      <c r="M421" s="111" t="str">
        <f>IF(A421=2,K421,"")</f>
        <v/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/>
      <c r="B422" s="104"/>
      <c r="C422" s="105"/>
      <c r="D422" s="105"/>
      <c r="E422" s="105"/>
      <c r="F422" s="106"/>
      <c r="G422" s="107"/>
      <c r="H422" s="108"/>
      <c r="I422" s="109"/>
      <c r="J422" s="110"/>
      <c r="K422" s="110" t="str">
        <f>IF(I422="","",J422*I422)</f>
        <v/>
      </c>
      <c r="L422" s="111" t="str">
        <f>IF(A422=1,K422,"")</f>
        <v/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/>
      <c r="B423" s="104"/>
      <c r="C423" s="105"/>
      <c r="D423" s="105"/>
      <c r="E423" s="105"/>
      <c r="F423" s="106"/>
      <c r="G423" s="107"/>
      <c r="H423" s="108"/>
      <c r="I423" s="109"/>
      <c r="J423" s="110"/>
      <c r="K423" s="110" t="str">
        <f>IF(I423="","",J423*I423)</f>
        <v/>
      </c>
      <c r="L423" s="111" t="str">
        <f>IF(A423=1,K423,"")</f>
        <v/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/>
      <c r="B424" s="104"/>
      <c r="C424" s="105"/>
      <c r="D424" s="105"/>
      <c r="E424" s="105"/>
      <c r="F424" s="114"/>
      <c r="G424" s="107"/>
      <c r="H424" s="108"/>
      <c r="I424" s="109"/>
      <c r="J424" s="110"/>
      <c r="K424" s="110" t="str">
        <f>IF(I424="","",J424*I424)</f>
        <v/>
      </c>
      <c r="L424" s="111" t="str">
        <f>IF(A424=1,K424,"")</f>
        <v/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/>
      <c r="B425" s="104"/>
      <c r="C425" s="105"/>
      <c r="D425" s="105"/>
      <c r="E425" s="105"/>
      <c r="F425" s="114"/>
      <c r="G425" s="107"/>
      <c r="H425" s="108"/>
      <c r="I425" s="109"/>
      <c r="J425" s="110"/>
      <c r="K425" s="110" t="str">
        <f>IF(I425="","",J425*I425)</f>
        <v/>
      </c>
      <c r="L425" s="111" t="str">
        <f>IF(A425=1,K425,"")</f>
        <v/>
      </c>
      <c r="M425" s="111" t="str">
        <f>IF(A425=2,K425,"")</f>
        <v/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/>
      <c r="B426" s="104"/>
      <c r="C426" s="105"/>
      <c r="D426" s="105"/>
      <c r="E426" s="105"/>
      <c r="F426" s="113"/>
      <c r="G426" s="107"/>
      <c r="H426" s="108"/>
      <c r="I426" s="109"/>
      <c r="J426" s="110"/>
      <c r="K426" s="110" t="str">
        <f>IF(I426="","",J426*I426)</f>
        <v/>
      </c>
      <c r="L426" s="111" t="str">
        <f>IF(A426=1,K426,"")</f>
        <v/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/>
      <c r="B427" s="104"/>
      <c r="C427" s="105"/>
      <c r="D427" s="105"/>
      <c r="E427" s="105"/>
      <c r="F427" s="114"/>
      <c r="G427" s="107"/>
      <c r="H427" s="108"/>
      <c r="I427" s="109"/>
      <c r="J427" s="110"/>
      <c r="K427" s="110" t="str">
        <f>IF(I427="","",J427*I427)</f>
        <v/>
      </c>
      <c r="L427" s="111" t="str">
        <f>IF(A427=1,K427,"")</f>
        <v/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304176.45</v>
      </c>
      <c r="L430" s="119">
        <f>SUM(L410:L429)</f>
        <v>0</v>
      </c>
      <c r="M430" s="119">
        <f>SUM(M410:M429)</f>
        <v>0</v>
      </c>
      <c r="N430" s="119">
        <f>SUM(N410:N429)</f>
        <v>0</v>
      </c>
      <c r="O430" s="119">
        <f>SUM(O410:O429)</f>
        <v>0</v>
      </c>
      <c r="P430" s="119">
        <f>SUM(P410:P429)</f>
        <v>25800</v>
      </c>
      <c r="Q430" s="120">
        <f>K430-SUM(L430:P430)</f>
        <v>278376.45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25690.5785472973</v>
      </c>
      <c r="L431" s="126">
        <f>IF($I$4="","",L430/$I$4)</f>
        <v>0</v>
      </c>
      <c r="M431" s="126">
        <f>IF($I$4="","",M430/$I$4)</f>
        <v>0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1563.6363636363637</v>
      </c>
      <c r="Q431" s="127">
        <f>IF(I409="","",Q430/I409)</f>
        <v>23511.524493243243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45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2066</v>
      </c>
      <c r="C434" s="84"/>
      <c r="D434" s="84"/>
      <c r="E434" s="84"/>
      <c r="F434" s="84"/>
      <c r="G434" s="84"/>
      <c r="H434" s="85"/>
      <c r="I434" s="86"/>
      <c r="J434" s="87"/>
      <c r="K434" s="87" t="s">
        <v>2067</v>
      </c>
      <c r="L434" s="88"/>
      <c r="M434" s="88"/>
      <c r="N434" s="88"/>
      <c r="O434" s="88"/>
      <c r="P434" s="89">
        <v>37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2028</v>
      </c>
      <c r="C436" s="232"/>
      <c r="D436" s="232"/>
      <c r="E436" s="232"/>
      <c r="F436" s="232"/>
      <c r="G436" s="232"/>
      <c r="H436" s="97" t="s">
        <v>110</v>
      </c>
      <c r="I436" s="98">
        <v>149.80000000000001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5</v>
      </c>
      <c r="B437" s="104"/>
      <c r="C437" s="105" t="s">
        <v>1451</v>
      </c>
      <c r="D437" s="105"/>
      <c r="E437" s="105"/>
      <c r="F437" s="106" t="s">
        <v>2068</v>
      </c>
      <c r="G437" s="107">
        <v>6.3</v>
      </c>
      <c r="H437" s="108" t="s">
        <v>791</v>
      </c>
      <c r="I437" s="109">
        <v>3</v>
      </c>
      <c r="J437" s="110">
        <v>10000</v>
      </c>
      <c r="K437" s="110">
        <f>IF(I437="","",J437*I437)</f>
        <v>30000</v>
      </c>
      <c r="L437" s="111" t="str">
        <f>IF(A437=1,K437,"")</f>
        <v/>
      </c>
      <c r="M437" s="111" t="str">
        <f>IF(A437=2,K437,"")</f>
        <v/>
      </c>
      <c r="N437" s="111" t="str">
        <f>IF(A437=3,K437,"")</f>
        <v/>
      </c>
      <c r="O437" s="111" t="str">
        <f>IF(A437=4,K437,"")</f>
        <v/>
      </c>
      <c r="P437" s="111">
        <f>IF(A437=5,K437,"")</f>
        <v>30000</v>
      </c>
      <c r="Q437" s="112"/>
      <c r="R437" s="102"/>
    </row>
    <row r="438" spans="1:18" ht="27" customHeight="1">
      <c r="A438" s="103">
        <v>5</v>
      </c>
      <c r="B438" s="104"/>
      <c r="C438" s="105" t="s">
        <v>2012</v>
      </c>
      <c r="D438" s="105"/>
      <c r="E438" s="105"/>
      <c r="F438" s="106"/>
      <c r="G438" s="107">
        <v>4.3</v>
      </c>
      <c r="H438" s="108" t="s">
        <v>791</v>
      </c>
      <c r="I438" s="109">
        <v>3</v>
      </c>
      <c r="J438" s="110">
        <v>9000</v>
      </c>
      <c r="K438" s="110">
        <f>IF(I438="","",J438*I438)</f>
        <v>27000</v>
      </c>
      <c r="L438" s="111" t="str">
        <f>IF(A438=1,K438,"")</f>
        <v/>
      </c>
      <c r="M438" s="111" t="str">
        <f>IF(A438=2,K438,"")</f>
        <v/>
      </c>
      <c r="N438" s="111" t="str">
        <f>IF(A438=3,K438,"")</f>
        <v/>
      </c>
      <c r="O438" s="111" t="str">
        <f>IF(A438=4,K438,"")</f>
        <v/>
      </c>
      <c r="P438" s="111">
        <f>IF(A438=5,K438,"")</f>
        <v>27000</v>
      </c>
      <c r="Q438" s="112"/>
      <c r="R438" s="102"/>
    </row>
    <row r="439" spans="1:18" ht="27" customHeight="1">
      <c r="A439" s="103"/>
      <c r="B439" s="104"/>
      <c r="C439" s="105" t="s">
        <v>1992</v>
      </c>
      <c r="D439" s="105"/>
      <c r="E439" s="105"/>
      <c r="F439" s="106"/>
      <c r="G439" s="107"/>
      <c r="H439" s="108" t="s">
        <v>648</v>
      </c>
      <c r="I439" s="109">
        <v>3</v>
      </c>
      <c r="J439" s="110">
        <v>5000</v>
      </c>
      <c r="K439" s="110">
        <f>IF(I439="","",J439*I439)</f>
        <v>15000</v>
      </c>
      <c r="L439" s="111" t="str">
        <f>IF(A439=1,K439,"")</f>
        <v/>
      </c>
      <c r="M439" s="111" t="str">
        <f>IF(A439=2,K439,"")</f>
        <v/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/>
      <c r="R439" s="102"/>
    </row>
    <row r="440" spans="1:18" ht="27" customHeight="1">
      <c r="A440" s="103"/>
      <c r="B440" s="104"/>
      <c r="C440" s="105" t="s">
        <v>1993</v>
      </c>
      <c r="D440" s="105"/>
      <c r="E440" s="105"/>
      <c r="F440" s="113"/>
      <c r="G440" s="107"/>
      <c r="H440" s="108" t="s">
        <v>110</v>
      </c>
      <c r="I440" s="109">
        <v>149.80000000000001</v>
      </c>
      <c r="J440" s="110">
        <v>200</v>
      </c>
      <c r="K440" s="110">
        <f>IF(I440="","",J440*I440)</f>
        <v>29960.000000000004</v>
      </c>
      <c r="L440" s="111" t="str">
        <f>IF(A440=1,K440,"")</f>
        <v/>
      </c>
      <c r="M440" s="111" t="str">
        <f>IF(A440=2,K440,"")</f>
        <v/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/>
      <c r="B441" s="104"/>
      <c r="C441" s="105" t="s">
        <v>784</v>
      </c>
      <c r="D441" s="105"/>
      <c r="E441" s="105"/>
      <c r="F441" s="106"/>
      <c r="G441" s="107"/>
      <c r="H441" s="108" t="s">
        <v>750</v>
      </c>
      <c r="I441" s="109">
        <v>3</v>
      </c>
      <c r="J441" s="110">
        <v>29640</v>
      </c>
      <c r="K441" s="110">
        <f>IF(I441="","",J441*I441)</f>
        <v>88920</v>
      </c>
      <c r="L441" s="111" t="str">
        <f>IF(A441=1,K441,"")</f>
        <v/>
      </c>
      <c r="M441" s="111" t="str">
        <f>IF(A441=2,K441,"")</f>
        <v/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/>
      <c r="B442" s="104"/>
      <c r="C442" s="105" t="s">
        <v>790</v>
      </c>
      <c r="D442" s="105"/>
      <c r="E442" s="105"/>
      <c r="F442" s="113"/>
      <c r="G442" s="107"/>
      <c r="H442" s="108" t="s">
        <v>750</v>
      </c>
      <c r="I442" s="109">
        <v>3</v>
      </c>
      <c r="J442" s="110">
        <v>27890</v>
      </c>
      <c r="K442" s="110">
        <f>IF(I442="","",J442*I442)</f>
        <v>83670</v>
      </c>
      <c r="L442" s="111" t="str">
        <f>IF(A442=1,K442,"")</f>
        <v/>
      </c>
      <c r="M442" s="111" t="str">
        <f>IF(A442=2,K442,"")</f>
        <v/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/>
      <c r="B443" s="104"/>
      <c r="C443" s="105" t="s">
        <v>785</v>
      </c>
      <c r="D443" s="105"/>
      <c r="E443" s="105"/>
      <c r="F443" s="114"/>
      <c r="G443" s="107"/>
      <c r="H443" s="108" t="s">
        <v>750</v>
      </c>
      <c r="I443" s="109">
        <v>6</v>
      </c>
      <c r="J443" s="110">
        <v>26150</v>
      </c>
      <c r="K443" s="110">
        <f>IF(I443="","",J443*I443)</f>
        <v>156900</v>
      </c>
      <c r="L443" s="111" t="str">
        <f>IF(A443=1,K443,"")</f>
        <v/>
      </c>
      <c r="M443" s="111" t="str">
        <f>IF(A443=2,K443,"")</f>
        <v/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/>
      <c r="B444" s="104"/>
      <c r="C444" s="105" t="s">
        <v>786</v>
      </c>
      <c r="D444" s="105"/>
      <c r="E444" s="105"/>
      <c r="F444" s="113"/>
      <c r="G444" s="107"/>
      <c r="H444" s="108" t="s">
        <v>793</v>
      </c>
      <c r="I444" s="109">
        <v>75.599999999999994</v>
      </c>
      <c r="J444" s="110">
        <v>155</v>
      </c>
      <c r="K444" s="110">
        <f>IF(I444="","",J444*I444)</f>
        <v>11718</v>
      </c>
      <c r="L444" s="111" t="str">
        <f>IF(A444=1,K444,"")</f>
        <v/>
      </c>
      <c r="M444" s="111" t="str">
        <f>IF(A444=2,K444,"")</f>
        <v/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/>
      <c r="B445" s="104"/>
      <c r="C445" s="105"/>
      <c r="D445" s="105"/>
      <c r="E445" s="105"/>
      <c r="F445" s="113"/>
      <c r="G445" s="107"/>
      <c r="H445" s="108"/>
      <c r="I445" s="109"/>
      <c r="J445" s="110"/>
      <c r="K445" s="110" t="str">
        <f>IF(I445="","",J445*I445)</f>
        <v/>
      </c>
      <c r="L445" s="111" t="str">
        <f>IF(A445=1,K445,"")</f>
        <v/>
      </c>
      <c r="M445" s="111" t="str">
        <f>IF(A445=2,K445,"")</f>
        <v/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/>
      <c r="B446" s="104"/>
      <c r="C446" s="105"/>
      <c r="D446" s="105"/>
      <c r="E446" s="105"/>
      <c r="F446" s="113"/>
      <c r="G446" s="107"/>
      <c r="H446" s="108"/>
      <c r="I446" s="109"/>
      <c r="J446" s="110"/>
      <c r="K446" s="110" t="str">
        <f>IF(I446="","",J446*I446)</f>
        <v/>
      </c>
      <c r="L446" s="111" t="str">
        <f>IF(A446=1,K446,"")</f>
        <v/>
      </c>
      <c r="M446" s="111" t="str">
        <f>IF(A446=2,K446,"")</f>
        <v/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/>
      <c r="B447" s="104"/>
      <c r="C447" s="105"/>
      <c r="D447" s="105"/>
      <c r="E447" s="105"/>
      <c r="F447" s="106"/>
      <c r="G447" s="107"/>
      <c r="H447" s="108"/>
      <c r="I447" s="109"/>
      <c r="J447" s="110"/>
      <c r="K447" s="110" t="str">
        <f>IF(I447="","",J447*I447)</f>
        <v/>
      </c>
      <c r="L447" s="111" t="str">
        <f>IF(A447=1,K447,"")</f>
        <v/>
      </c>
      <c r="M447" s="111" t="str">
        <f>IF(A447=2,K447,"")</f>
        <v/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/>
      <c r="B448" s="104"/>
      <c r="C448" s="105"/>
      <c r="D448" s="105"/>
      <c r="E448" s="105"/>
      <c r="F448" s="106"/>
      <c r="G448" s="107"/>
      <c r="H448" s="108"/>
      <c r="I448" s="109"/>
      <c r="J448" s="110"/>
      <c r="K448" s="110" t="str">
        <f>IF(I448="","",J448*I448)</f>
        <v/>
      </c>
      <c r="L448" s="111" t="str">
        <f>IF(A448=1,K448,"")</f>
        <v/>
      </c>
      <c r="M448" s="111" t="str">
        <f>IF(A448=2,K448,"")</f>
        <v/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/>
      <c r="B449" s="104"/>
      <c r="C449" s="105"/>
      <c r="D449" s="105"/>
      <c r="E449" s="105"/>
      <c r="F449" s="106"/>
      <c r="G449" s="107"/>
      <c r="H449" s="108"/>
      <c r="I449" s="109"/>
      <c r="J449" s="110"/>
      <c r="K449" s="110" t="str">
        <f>IF(I449="","",J449*I449)</f>
        <v/>
      </c>
      <c r="L449" s="111" t="str">
        <f>IF(A449=1,K449,"")</f>
        <v/>
      </c>
      <c r="M449" s="111" t="str">
        <f>IF(A449=2,K449,"")</f>
        <v/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/>
      <c r="B450" s="104"/>
      <c r="C450" s="105"/>
      <c r="D450" s="105"/>
      <c r="E450" s="105"/>
      <c r="F450" s="106"/>
      <c r="G450" s="107"/>
      <c r="H450" s="108"/>
      <c r="I450" s="109"/>
      <c r="J450" s="110"/>
      <c r="K450" s="110" t="str">
        <f>IF(I450="","",J450*I450)</f>
        <v/>
      </c>
      <c r="L450" s="111" t="str">
        <f>IF(A450=1,K450,"")</f>
        <v/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/>
      <c r="B451" s="104"/>
      <c r="C451" s="105"/>
      <c r="D451" s="105"/>
      <c r="E451" s="105"/>
      <c r="F451" s="114"/>
      <c r="G451" s="107"/>
      <c r="H451" s="108"/>
      <c r="I451" s="109"/>
      <c r="J451" s="110"/>
      <c r="K451" s="110" t="str">
        <f>IF(I451="","",J451*I451)</f>
        <v/>
      </c>
      <c r="L451" s="111" t="str">
        <f>IF(A451=1,K451,"")</f>
        <v/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/>
      <c r="B452" s="104"/>
      <c r="C452" s="105"/>
      <c r="D452" s="105"/>
      <c r="E452" s="105"/>
      <c r="F452" s="114"/>
      <c r="G452" s="107"/>
      <c r="H452" s="108"/>
      <c r="I452" s="109"/>
      <c r="J452" s="110"/>
      <c r="K452" s="110" t="str">
        <f>IF(I452="","",J452*I452)</f>
        <v/>
      </c>
      <c r="L452" s="111" t="str">
        <f>IF(A452=1,K452,"")</f>
        <v/>
      </c>
      <c r="M452" s="111" t="str">
        <f>IF(A452=2,K452,"")</f>
        <v/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/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/>
      <c r="B454" s="104"/>
      <c r="C454" s="105"/>
      <c r="D454" s="105"/>
      <c r="E454" s="105"/>
      <c r="F454" s="114"/>
      <c r="G454" s="107"/>
      <c r="H454" s="108"/>
      <c r="I454" s="109"/>
      <c r="J454" s="110"/>
      <c r="K454" s="110" t="str">
        <f>IF(I454="","",J454*I454)</f>
        <v/>
      </c>
      <c r="L454" s="111" t="str">
        <f>IF(A454=1,K454,"")</f>
        <v/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/>
      <c r="R454" s="115"/>
    </row>
    <row r="455" spans="1:18" ht="27" customHeight="1">
      <c r="A455" s="103"/>
      <c r="B455" s="104"/>
      <c r="C455" s="105"/>
      <c r="D455" s="105"/>
      <c r="E455" s="105"/>
      <c r="F455" s="114"/>
      <c r="G455" s="107"/>
      <c r="H455" s="108"/>
      <c r="I455" s="109"/>
      <c r="J455" s="110"/>
      <c r="K455" s="110" t="str">
        <f>IF(I455="","",J455*I455)</f>
        <v/>
      </c>
      <c r="L455" s="111" t="str">
        <f>IF(A455=1,K455,"")</f>
        <v/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/>
      <c r="R455" s="82"/>
    </row>
    <row r="456" spans="1:18" ht="27" customHeight="1">
      <c r="A456" s="103"/>
      <c r="B456" s="104"/>
      <c r="C456" s="105"/>
      <c r="D456" s="105"/>
      <c r="E456" s="105"/>
      <c r="F456" s="114"/>
      <c r="G456" s="107"/>
      <c r="H456" s="108"/>
      <c r="I456" s="109"/>
      <c r="J456" s="110"/>
      <c r="K456" s="110" t="str">
        <f>IF(I456="","",J456*I456)</f>
        <v/>
      </c>
      <c r="L456" s="111" t="str">
        <f>IF(A456=1,K456,"")</f>
        <v/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443168</v>
      </c>
      <c r="L457" s="119">
        <f>SUM(L437:L456)</f>
        <v>0</v>
      </c>
      <c r="M457" s="119">
        <f>SUM(M437:M456)</f>
        <v>0</v>
      </c>
      <c r="N457" s="119">
        <f>SUM(N437:N456)</f>
        <v>0</v>
      </c>
      <c r="O457" s="119">
        <f>SUM(O437:O456)</f>
        <v>0</v>
      </c>
      <c r="P457" s="119">
        <f>SUM(P437:P456)</f>
        <v>57000</v>
      </c>
      <c r="Q457" s="120">
        <f>K457-SUM(L457:P457)</f>
        <v>386168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2958.3978638184244</v>
      </c>
      <c r="L458" s="126">
        <f>IF($I$4="","",L457/$I$4)</f>
        <v>0</v>
      </c>
      <c r="M458" s="126">
        <f>IF($I$4="","",M457/$I$4)</f>
        <v>0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3454.5454545454545</v>
      </c>
      <c r="Q458" s="127">
        <f>IF(I436="","",Q457/I436)</f>
        <v>2577.8905206942586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45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1622</v>
      </c>
      <c r="C461" s="84"/>
      <c r="D461" s="84"/>
      <c r="E461" s="84"/>
      <c r="F461" s="84"/>
      <c r="G461" s="84"/>
      <c r="H461" s="85"/>
      <c r="I461" s="86"/>
      <c r="J461" s="87"/>
      <c r="K461" s="87" t="s">
        <v>2069</v>
      </c>
      <c r="L461" s="88"/>
      <c r="M461" s="88"/>
      <c r="N461" s="88"/>
      <c r="O461" s="88"/>
      <c r="P461" s="89">
        <v>38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1626</v>
      </c>
      <c r="C463" s="232"/>
      <c r="D463" s="232"/>
      <c r="E463" s="232"/>
      <c r="F463" s="232"/>
      <c r="G463" s="232"/>
      <c r="H463" s="97" t="s">
        <v>1184</v>
      </c>
      <c r="I463" s="98">
        <v>1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2</v>
      </c>
      <c r="B464" s="104"/>
      <c r="C464" s="105" t="s">
        <v>2012</v>
      </c>
      <c r="D464" s="105"/>
      <c r="E464" s="105"/>
      <c r="F464" s="106" t="s">
        <v>2070</v>
      </c>
      <c r="G464" s="107">
        <v>5.7</v>
      </c>
      <c r="H464" s="108" t="s">
        <v>791</v>
      </c>
      <c r="I464" s="109">
        <v>0.25</v>
      </c>
      <c r="J464" s="110">
        <v>12000</v>
      </c>
      <c r="K464" s="110">
        <f>IF(I464="","",J464*I464)</f>
        <v>3000</v>
      </c>
      <c r="L464" s="111" t="str">
        <f>IF(A464=1,K464,"")</f>
        <v/>
      </c>
      <c r="M464" s="111">
        <f>IF(A464=2,K464,"")</f>
        <v>3000</v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/>
      <c r="R464" s="102"/>
    </row>
    <row r="465" spans="1:18" ht="27" customHeight="1">
      <c r="A465" s="103">
        <v>2</v>
      </c>
      <c r="B465" s="104"/>
      <c r="C465" s="105" t="s">
        <v>798</v>
      </c>
      <c r="D465" s="105"/>
      <c r="E465" s="105"/>
      <c r="F465" s="106" t="s">
        <v>2071</v>
      </c>
      <c r="G465" s="107">
        <v>18</v>
      </c>
      <c r="H465" s="108" t="s">
        <v>791</v>
      </c>
      <c r="I465" s="109">
        <v>0.25</v>
      </c>
      <c r="J465" s="110">
        <v>20000</v>
      </c>
      <c r="K465" s="110">
        <f>IF(I465="","",J465*I465)</f>
        <v>5000</v>
      </c>
      <c r="L465" s="111" t="str">
        <f>IF(A465=1,K465,"")</f>
        <v/>
      </c>
      <c r="M465" s="111">
        <f>IF(A465=2,K465,"")</f>
        <v>5000</v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/>
      <c r="R465" s="102"/>
    </row>
    <row r="466" spans="1:18" ht="27" customHeight="1">
      <c r="A466" s="103">
        <v>2</v>
      </c>
      <c r="B466" s="104"/>
      <c r="C466" s="105" t="s">
        <v>2063</v>
      </c>
      <c r="D466" s="105"/>
      <c r="E466" s="105"/>
      <c r="F466" s="106"/>
      <c r="G466" s="107"/>
      <c r="H466" s="108" t="s">
        <v>792</v>
      </c>
      <c r="I466" s="109">
        <v>0.25</v>
      </c>
      <c r="J466" s="110">
        <v>5000</v>
      </c>
      <c r="K466" s="110">
        <f>IF(I466="","",J466*I466)</f>
        <v>1250</v>
      </c>
      <c r="L466" s="111" t="str">
        <f>IF(A466=1,K466,"")</f>
        <v/>
      </c>
      <c r="M466" s="111">
        <f>IF(A466=2,K466,"")</f>
        <v>1250</v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/>
      <c r="R466" s="102"/>
    </row>
    <row r="467" spans="1:18" ht="27" customHeight="1">
      <c r="A467" s="103">
        <v>2</v>
      </c>
      <c r="B467" s="104"/>
      <c r="C467" s="105" t="s">
        <v>820</v>
      </c>
      <c r="D467" s="105"/>
      <c r="E467" s="105"/>
      <c r="F467" s="113"/>
      <c r="G467" s="107"/>
      <c r="H467" s="108" t="s">
        <v>750</v>
      </c>
      <c r="I467" s="109">
        <v>0.25</v>
      </c>
      <c r="J467" s="110">
        <v>35800</v>
      </c>
      <c r="K467" s="110">
        <f>IF(I467="","",J467*I467)</f>
        <v>8950</v>
      </c>
      <c r="L467" s="111" t="str">
        <f>IF(A467=1,K467,"")</f>
        <v/>
      </c>
      <c r="M467" s="111">
        <f>IF(A467=2,K467,"")</f>
        <v>8950</v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>
        <v>2</v>
      </c>
      <c r="B468" s="104"/>
      <c r="C468" s="105" t="s">
        <v>784</v>
      </c>
      <c r="D468" s="105"/>
      <c r="E468" s="105"/>
      <c r="F468" s="106"/>
      <c r="G468" s="107"/>
      <c r="H468" s="108" t="s">
        <v>750</v>
      </c>
      <c r="I468" s="109">
        <v>0.25</v>
      </c>
      <c r="J468" s="110">
        <v>32000</v>
      </c>
      <c r="K468" s="110">
        <f>IF(I468="","",J468*I468)</f>
        <v>8000</v>
      </c>
      <c r="L468" s="111" t="str">
        <f>IF(A468=1,K468,"")</f>
        <v/>
      </c>
      <c r="M468" s="111">
        <f>IF(A468=2,K468,"")</f>
        <v>8000</v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>
        <v>2</v>
      </c>
      <c r="B469" s="104"/>
      <c r="C469" s="105" t="s">
        <v>785</v>
      </c>
      <c r="D469" s="105"/>
      <c r="E469" s="105"/>
      <c r="F469" s="113"/>
      <c r="G469" s="107"/>
      <c r="H469" s="108" t="s">
        <v>750</v>
      </c>
      <c r="I469" s="109">
        <v>0.25</v>
      </c>
      <c r="J469" s="110">
        <v>28200</v>
      </c>
      <c r="K469" s="110">
        <f>IF(I469="","",J469*I469)</f>
        <v>7050</v>
      </c>
      <c r="L469" s="111" t="str">
        <f>IF(A469=1,K469,"")</f>
        <v/>
      </c>
      <c r="M469" s="111">
        <f>IF(A469=2,K469,"")</f>
        <v>7050</v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>
        <v>2</v>
      </c>
      <c r="B470" s="104"/>
      <c r="C470" s="105" t="s">
        <v>821</v>
      </c>
      <c r="D470" s="105"/>
      <c r="E470" s="105"/>
      <c r="F470" s="114"/>
      <c r="G470" s="107"/>
      <c r="H470" s="108" t="s">
        <v>750</v>
      </c>
      <c r="I470" s="109">
        <v>0.25</v>
      </c>
      <c r="J470" s="110">
        <v>31100</v>
      </c>
      <c r="K470" s="110">
        <f>IF(I470="","",J470*I470)</f>
        <v>7775</v>
      </c>
      <c r="L470" s="111" t="str">
        <f>IF(A470=1,K470,"")</f>
        <v/>
      </c>
      <c r="M470" s="111">
        <f>IF(A470=2,K470,"")</f>
        <v>7775</v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>
        <v>2</v>
      </c>
      <c r="B471" s="104"/>
      <c r="C471" s="105" t="s">
        <v>786</v>
      </c>
      <c r="D471" s="105"/>
      <c r="E471" s="105"/>
      <c r="F471" s="113"/>
      <c r="G471" s="107"/>
      <c r="H471" s="108" t="s">
        <v>793</v>
      </c>
      <c r="I471" s="109">
        <v>17.77</v>
      </c>
      <c r="J471" s="110">
        <v>155</v>
      </c>
      <c r="K471" s="110">
        <f>IF(I471="","",J471*I471)</f>
        <v>2754.35</v>
      </c>
      <c r="L471" s="111" t="str">
        <f>IF(A471=1,K471,"")</f>
        <v/>
      </c>
      <c r="M471" s="111">
        <f>IF(A471=2,K471,"")</f>
        <v>2754.35</v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/>
      <c r="B472" s="104"/>
      <c r="C472" s="105"/>
      <c r="D472" s="105"/>
      <c r="E472" s="105"/>
      <c r="F472" s="113"/>
      <c r="G472" s="107"/>
      <c r="H472" s="108"/>
      <c r="I472" s="109"/>
      <c r="J472" s="110"/>
      <c r="K472" s="110" t="str">
        <f>IF(I472="","",J472*I472)</f>
        <v/>
      </c>
      <c r="L472" s="111" t="str">
        <f>IF(A472=1,K472,"")</f>
        <v/>
      </c>
      <c r="M472" s="111" t="str">
        <f>IF(A472=2,K472,"")</f>
        <v/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/>
      <c r="B473" s="104"/>
      <c r="C473" s="105"/>
      <c r="D473" s="105"/>
      <c r="E473" s="105"/>
      <c r="F473" s="113"/>
      <c r="G473" s="107"/>
      <c r="H473" s="108"/>
      <c r="I473" s="109"/>
      <c r="J473" s="110"/>
      <c r="K473" s="110" t="str">
        <f>IF(I473="","",J473*I473)</f>
        <v/>
      </c>
      <c r="L473" s="111" t="str">
        <f>IF(A473=1,K473,"")</f>
        <v/>
      </c>
      <c r="M473" s="111" t="str">
        <f>IF(A473=2,K473,"")</f>
        <v/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/>
      <c r="B474" s="104"/>
      <c r="C474" s="105"/>
      <c r="D474" s="105"/>
      <c r="E474" s="105"/>
      <c r="F474" s="106"/>
      <c r="G474" s="107"/>
      <c r="H474" s="108"/>
      <c r="I474" s="109"/>
      <c r="J474" s="110"/>
      <c r="K474" s="110" t="str">
        <f>IF(I474="","",J474*I474)</f>
        <v/>
      </c>
      <c r="L474" s="111" t="str">
        <f>IF(A474=1,K474,"")</f>
        <v/>
      </c>
      <c r="M474" s="111" t="str">
        <f>IF(A474=2,K474,"")</f>
        <v/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/>
      <c r="B475" s="104"/>
      <c r="C475" s="105"/>
      <c r="D475" s="105"/>
      <c r="E475" s="105"/>
      <c r="F475" s="106"/>
      <c r="G475" s="107"/>
      <c r="H475" s="108"/>
      <c r="I475" s="109"/>
      <c r="J475" s="110"/>
      <c r="K475" s="110" t="str">
        <f>IF(I475="","",J475*I475)</f>
        <v/>
      </c>
      <c r="L475" s="111" t="str">
        <f>IF(A475=1,K475,"")</f>
        <v/>
      </c>
      <c r="M475" s="111" t="str">
        <f>IF(A475=2,K475,"")</f>
        <v/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/>
      <c r="B476" s="104"/>
      <c r="C476" s="105"/>
      <c r="D476" s="105"/>
      <c r="E476" s="105"/>
      <c r="F476" s="106"/>
      <c r="G476" s="107"/>
      <c r="H476" s="108"/>
      <c r="I476" s="109"/>
      <c r="J476" s="110"/>
      <c r="K476" s="110" t="str">
        <f>IF(I476="","",J476*I476)</f>
        <v/>
      </c>
      <c r="L476" s="111" t="str">
        <f>IF(A476=1,K476,"")</f>
        <v/>
      </c>
      <c r="M476" s="111" t="str">
        <f>IF(A476=2,K476,"")</f>
        <v/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/>
      <c r="B477" s="104"/>
      <c r="C477" s="105"/>
      <c r="D477" s="105"/>
      <c r="E477" s="105"/>
      <c r="F477" s="106"/>
      <c r="G477" s="107"/>
      <c r="H477" s="108"/>
      <c r="I477" s="109"/>
      <c r="J477" s="110"/>
      <c r="K477" s="110" t="str">
        <f>IF(I477="","",J477*I477)</f>
        <v/>
      </c>
      <c r="L477" s="111" t="str">
        <f>IF(A477=1,K477,"")</f>
        <v/>
      </c>
      <c r="M477" s="111" t="str">
        <f>IF(A477=2,K477,"")</f>
        <v/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/>
      <c r="B478" s="104"/>
      <c r="C478" s="105"/>
      <c r="D478" s="105"/>
      <c r="E478" s="105"/>
      <c r="F478" s="114"/>
      <c r="G478" s="107"/>
      <c r="H478" s="108"/>
      <c r="I478" s="109"/>
      <c r="J478" s="110"/>
      <c r="K478" s="110" t="str">
        <f>IF(I478="","",J478*I478)</f>
        <v/>
      </c>
      <c r="L478" s="111" t="str">
        <f>IF(A478=1,K478,"")</f>
        <v/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/>
      <c r="B479" s="104"/>
      <c r="C479" s="105"/>
      <c r="D479" s="105"/>
      <c r="E479" s="105"/>
      <c r="F479" s="114"/>
      <c r="G479" s="107"/>
      <c r="H479" s="108"/>
      <c r="I479" s="109"/>
      <c r="J479" s="110"/>
      <c r="K479" s="110" t="str">
        <f>IF(I479="","",J479*I479)</f>
        <v/>
      </c>
      <c r="L479" s="111" t="str">
        <f>IF(A479=1,K479,"")</f>
        <v/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/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/>
      <c r="B481" s="104"/>
      <c r="C481" s="105"/>
      <c r="D481" s="105"/>
      <c r="E481" s="105"/>
      <c r="F481" s="114"/>
      <c r="G481" s="107"/>
      <c r="H481" s="108"/>
      <c r="I481" s="109"/>
      <c r="J481" s="110"/>
      <c r="K481" s="110" t="str">
        <f>IF(I481="","",J481*I481)</f>
        <v/>
      </c>
      <c r="L481" s="111" t="str">
        <f>IF(A481=1,K481,"")</f>
        <v/>
      </c>
      <c r="M481" s="111" t="str">
        <f>IF(A481=2,K481,"")</f>
        <v/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43779.35</v>
      </c>
      <c r="L484" s="119">
        <f>SUM(L464:L483)</f>
        <v>0</v>
      </c>
      <c r="M484" s="119">
        <f>SUM(M464:M483)</f>
        <v>43779.35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43779.35</v>
      </c>
      <c r="L485" s="126">
        <f>IF($I$4="","",L484/$I$4)</f>
        <v>0</v>
      </c>
      <c r="M485" s="126">
        <f>IF($I$4="","",M484/$I$4)</f>
        <v>2653.2939393939391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45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1633</v>
      </c>
      <c r="C488" s="84"/>
      <c r="D488" s="84"/>
      <c r="E488" s="84"/>
      <c r="F488" s="84"/>
      <c r="G488" s="84"/>
      <c r="H488" s="85"/>
      <c r="I488" s="86"/>
      <c r="J488" s="87"/>
      <c r="K488" s="87" t="s">
        <v>2072</v>
      </c>
      <c r="L488" s="88"/>
      <c r="M488" s="88"/>
      <c r="N488" s="88"/>
      <c r="O488" s="88"/>
      <c r="P488" s="89">
        <v>39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1637</v>
      </c>
      <c r="C490" s="232"/>
      <c r="D490" s="232"/>
      <c r="E490" s="232"/>
      <c r="F490" s="232"/>
      <c r="G490" s="232"/>
      <c r="H490" s="97" t="s">
        <v>68</v>
      </c>
      <c r="I490" s="98">
        <v>11.84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>
        <v>2</v>
      </c>
      <c r="B491" s="104"/>
      <c r="C491" s="105" t="s">
        <v>798</v>
      </c>
      <c r="D491" s="105"/>
      <c r="E491" s="105"/>
      <c r="F491" s="106" t="s">
        <v>2065</v>
      </c>
      <c r="G491" s="107">
        <v>18</v>
      </c>
      <c r="H491" s="108" t="s">
        <v>791</v>
      </c>
      <c r="I491" s="109">
        <v>1.29</v>
      </c>
      <c r="J491" s="110">
        <v>20000</v>
      </c>
      <c r="K491" s="110">
        <f>IF(I491="","",J491*I491)</f>
        <v>25800</v>
      </c>
      <c r="L491" s="111" t="str">
        <f>IF(A491=1,K491,"")</f>
        <v/>
      </c>
      <c r="M491" s="111">
        <f>IF(A491=2,K491,"")</f>
        <v>25800</v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/>
      <c r="R491" s="102"/>
    </row>
    <row r="492" spans="1:18" ht="27" customHeight="1">
      <c r="A492" s="103">
        <v>2</v>
      </c>
      <c r="B492" s="104"/>
      <c r="C492" s="105" t="s">
        <v>1948</v>
      </c>
      <c r="D492" s="105"/>
      <c r="E492" s="105"/>
      <c r="F492" s="106"/>
      <c r="G492" s="107"/>
      <c r="H492" s="108" t="s">
        <v>792</v>
      </c>
      <c r="I492" s="109">
        <v>1.29</v>
      </c>
      <c r="J492" s="110">
        <v>4000</v>
      </c>
      <c r="K492" s="110">
        <f>IF(I492="","",J492*I492)</f>
        <v>5160</v>
      </c>
      <c r="L492" s="111" t="str">
        <f>IF(A492=1,K492,"")</f>
        <v/>
      </c>
      <c r="M492" s="111">
        <f>IF(A492=2,K492,"")</f>
        <v>5160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/>
      <c r="R492" s="102"/>
    </row>
    <row r="493" spans="1:18" ht="27" customHeight="1">
      <c r="A493" s="103">
        <v>2</v>
      </c>
      <c r="B493" s="104"/>
      <c r="C493" s="105" t="s">
        <v>1949</v>
      </c>
      <c r="D493" s="105"/>
      <c r="E493" s="105"/>
      <c r="F493" s="106"/>
      <c r="G493" s="107"/>
      <c r="H493" s="108" t="s">
        <v>792</v>
      </c>
      <c r="I493" s="109">
        <v>1.29</v>
      </c>
      <c r="J493" s="110">
        <v>4000</v>
      </c>
      <c r="K493" s="110">
        <f>IF(I493="","",J493*I493)</f>
        <v>5160</v>
      </c>
      <c r="L493" s="111" t="str">
        <f>IF(A493=1,K493,"")</f>
        <v/>
      </c>
      <c r="M493" s="111">
        <f>IF(A493=2,K493,"")</f>
        <v>5160</v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/>
      <c r="R493" s="102"/>
    </row>
    <row r="494" spans="1:18" ht="27" customHeight="1">
      <c r="A494" s="103">
        <v>2</v>
      </c>
      <c r="B494" s="104"/>
      <c r="C494" s="105" t="s">
        <v>1950</v>
      </c>
      <c r="D494" s="105"/>
      <c r="E494" s="105"/>
      <c r="F494" s="113"/>
      <c r="G494" s="107"/>
      <c r="H494" s="108" t="s">
        <v>792</v>
      </c>
      <c r="I494" s="109">
        <v>1.29</v>
      </c>
      <c r="J494" s="110">
        <v>5000</v>
      </c>
      <c r="K494" s="110">
        <f>IF(I494="","",J494*I494)</f>
        <v>6450</v>
      </c>
      <c r="L494" s="111" t="str">
        <f>IF(A494=1,K494,"")</f>
        <v/>
      </c>
      <c r="M494" s="111">
        <f>IF(A494=2,K494,"")</f>
        <v>6450</v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>
        <v>2</v>
      </c>
      <c r="B495" s="104"/>
      <c r="C495" s="105" t="s">
        <v>784</v>
      </c>
      <c r="D495" s="105"/>
      <c r="E495" s="105"/>
      <c r="F495" s="106"/>
      <c r="G495" s="107"/>
      <c r="H495" s="108" t="s">
        <v>750</v>
      </c>
      <c r="I495" s="109">
        <v>1.29</v>
      </c>
      <c r="J495" s="110">
        <v>32000</v>
      </c>
      <c r="K495" s="110">
        <f>IF(I495="","",J495*I495)</f>
        <v>41280</v>
      </c>
      <c r="L495" s="111" t="str">
        <f>IF(A495=1,K495,"")</f>
        <v/>
      </c>
      <c r="M495" s="111">
        <f>IF(A495=2,K495,"")</f>
        <v>41280</v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>
        <v>2</v>
      </c>
      <c r="B496" s="104"/>
      <c r="C496" s="105" t="s">
        <v>785</v>
      </c>
      <c r="D496" s="105"/>
      <c r="E496" s="105"/>
      <c r="F496" s="113"/>
      <c r="G496" s="107"/>
      <c r="H496" s="108" t="s">
        <v>750</v>
      </c>
      <c r="I496" s="109">
        <v>6.44</v>
      </c>
      <c r="J496" s="110">
        <v>28200</v>
      </c>
      <c r="K496" s="110">
        <f>IF(I496="","",J496*I496)</f>
        <v>181608</v>
      </c>
      <c r="L496" s="111" t="str">
        <f>IF(A496=1,K496,"")</f>
        <v/>
      </c>
      <c r="M496" s="111">
        <f>IF(A496=2,K496,"")</f>
        <v>181608</v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>
        <v>2</v>
      </c>
      <c r="B497" s="104"/>
      <c r="C497" s="105" t="s">
        <v>786</v>
      </c>
      <c r="D497" s="105"/>
      <c r="E497" s="105"/>
      <c r="F497" s="114"/>
      <c r="G497" s="107"/>
      <c r="H497" s="108" t="s">
        <v>793</v>
      </c>
      <c r="I497" s="109">
        <v>9.01</v>
      </c>
      <c r="J497" s="110">
        <v>155</v>
      </c>
      <c r="K497" s="110">
        <f>IF(I497="","",J497*I497)</f>
        <v>1396.55</v>
      </c>
      <c r="L497" s="111" t="str">
        <f>IF(A497=1,K497,"")</f>
        <v/>
      </c>
      <c r="M497" s="111">
        <f>IF(A497=2,K497,"")</f>
        <v>1396.55</v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>
        <v>2</v>
      </c>
      <c r="B498" s="104"/>
      <c r="C498" s="105" t="s">
        <v>1951</v>
      </c>
      <c r="D498" s="105"/>
      <c r="E498" s="105"/>
      <c r="F498" s="113"/>
      <c r="G498" s="107"/>
      <c r="H498" s="108" t="s">
        <v>793</v>
      </c>
      <c r="I498" s="109">
        <v>10.72</v>
      </c>
      <c r="J498" s="110">
        <v>180</v>
      </c>
      <c r="K498" s="110">
        <f>IF(I498="","",J498*I498)</f>
        <v>1929.6000000000001</v>
      </c>
      <c r="L498" s="111" t="str">
        <f>IF(A498=1,K498,"")</f>
        <v/>
      </c>
      <c r="M498" s="111">
        <f>IF(A498=2,K498,"")</f>
        <v>1929.6000000000001</v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>
        <v>2</v>
      </c>
      <c r="B499" s="104"/>
      <c r="C499" s="105" t="s">
        <v>1952</v>
      </c>
      <c r="D499" s="105"/>
      <c r="E499" s="105"/>
      <c r="F499" s="113"/>
      <c r="G499" s="107"/>
      <c r="H499" s="108" t="s">
        <v>750</v>
      </c>
      <c r="I499" s="109">
        <v>1.29</v>
      </c>
      <c r="J499" s="110">
        <v>38200</v>
      </c>
      <c r="K499" s="110">
        <f>IF(I499="","",J499*I499)</f>
        <v>49278</v>
      </c>
      <c r="L499" s="111" t="str">
        <f>IF(A499=1,K499,"")</f>
        <v/>
      </c>
      <c r="M499" s="111">
        <f>IF(A499=2,K499,"")</f>
        <v>49278</v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>
        <v>2</v>
      </c>
      <c r="B500" s="104"/>
      <c r="C500" s="105" t="s">
        <v>2032</v>
      </c>
      <c r="D500" s="105"/>
      <c r="E500" s="105"/>
      <c r="F500" s="113"/>
      <c r="G500" s="107"/>
      <c r="H500" s="108" t="s">
        <v>792</v>
      </c>
      <c r="I500" s="109">
        <v>1.29</v>
      </c>
      <c r="J500" s="110">
        <v>5000</v>
      </c>
      <c r="K500" s="110">
        <f>IF(I500="","",J500*I500)</f>
        <v>6450</v>
      </c>
      <c r="L500" s="111" t="str">
        <f>IF(A500=1,K500,"")</f>
        <v/>
      </c>
      <c r="M500" s="111">
        <f>IF(A500=2,K500,"")</f>
        <v>6450</v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/>
      <c r="B501" s="104"/>
      <c r="C501" s="105"/>
      <c r="D501" s="105"/>
      <c r="E501" s="105"/>
      <c r="F501" s="106"/>
      <c r="G501" s="107"/>
      <c r="H501" s="108"/>
      <c r="I501" s="109"/>
      <c r="J501" s="110"/>
      <c r="K501" s="110" t="str">
        <f>IF(I501="","",J501*I501)</f>
        <v/>
      </c>
      <c r="L501" s="111" t="str">
        <f>IF(A501=1,K501,"")</f>
        <v/>
      </c>
      <c r="M501" s="111" t="str">
        <f>IF(A501=2,K501,"")</f>
        <v/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/>
      <c r="B502" s="104"/>
      <c r="C502" s="105"/>
      <c r="D502" s="105"/>
      <c r="E502" s="105"/>
      <c r="F502" s="106"/>
      <c r="G502" s="107"/>
      <c r="H502" s="108"/>
      <c r="I502" s="109"/>
      <c r="J502" s="110"/>
      <c r="K502" s="110" t="str">
        <f>IF(I502="","",J502*I502)</f>
        <v/>
      </c>
      <c r="L502" s="111" t="str">
        <f>IF(A502=1,K502,"")</f>
        <v/>
      </c>
      <c r="M502" s="111" t="str">
        <f>IF(A502=2,K502,"")</f>
        <v/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/>
      <c r="B503" s="104"/>
      <c r="C503" s="105"/>
      <c r="D503" s="105"/>
      <c r="E503" s="105"/>
      <c r="F503" s="106"/>
      <c r="G503" s="107"/>
      <c r="H503" s="108"/>
      <c r="I503" s="109"/>
      <c r="J503" s="110"/>
      <c r="K503" s="110" t="str">
        <f>IF(I503="","",J503*I503)</f>
        <v/>
      </c>
      <c r="L503" s="111" t="str">
        <f>IF(A503=1,K503,"")</f>
        <v/>
      </c>
      <c r="M503" s="111" t="str">
        <f>IF(A503=2,K503,"")</f>
        <v/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/>
      <c r="B504" s="104"/>
      <c r="C504" s="105"/>
      <c r="D504" s="105"/>
      <c r="E504" s="105"/>
      <c r="F504" s="106"/>
      <c r="G504" s="107"/>
      <c r="H504" s="108"/>
      <c r="I504" s="109"/>
      <c r="J504" s="110"/>
      <c r="K504" s="110" t="str">
        <f>IF(I504="","",J504*I504)</f>
        <v/>
      </c>
      <c r="L504" s="111" t="str">
        <f>IF(A504=1,K504,"")</f>
        <v/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/>
      <c r="B505" s="104"/>
      <c r="C505" s="105"/>
      <c r="D505" s="105"/>
      <c r="E505" s="105"/>
      <c r="F505" s="114"/>
      <c r="G505" s="107"/>
      <c r="H505" s="108"/>
      <c r="I505" s="109"/>
      <c r="J505" s="110"/>
      <c r="K505" s="110" t="str">
        <f>IF(I505="","",J505*I505)</f>
        <v/>
      </c>
      <c r="L505" s="111" t="str">
        <f>IF(A505=1,K505,"")</f>
        <v/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/>
      <c r="B506" s="104"/>
      <c r="C506" s="105"/>
      <c r="D506" s="105"/>
      <c r="E506" s="105"/>
      <c r="F506" s="114"/>
      <c r="G506" s="107"/>
      <c r="H506" s="108"/>
      <c r="I506" s="109"/>
      <c r="J506" s="110"/>
      <c r="K506" s="110" t="str">
        <f>IF(I506="","",J506*I506)</f>
        <v/>
      </c>
      <c r="L506" s="111" t="str">
        <f>IF(A506=1,K506,"")</f>
        <v/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/>
      <c r="R506" s="115"/>
    </row>
    <row r="507" spans="1:18" ht="27" customHeight="1">
      <c r="A507" s="103"/>
      <c r="B507" s="104"/>
      <c r="C507" s="105"/>
      <c r="D507" s="105"/>
      <c r="E507" s="105"/>
      <c r="F507" s="113"/>
      <c r="G507" s="107"/>
      <c r="H507" s="108"/>
      <c r="I507" s="109"/>
      <c r="J507" s="110"/>
      <c r="K507" s="110" t="str">
        <f>IF(I507="","",J507*I507)</f>
        <v/>
      </c>
      <c r="L507" s="111" t="str">
        <f>IF(A507=1,K507,"")</f>
        <v/>
      </c>
      <c r="M507" s="111" t="str">
        <f>IF(A507=2,K507,"")</f>
        <v/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/>
      <c r="B509" s="104"/>
      <c r="C509" s="105"/>
      <c r="D509" s="105"/>
      <c r="E509" s="105"/>
      <c r="F509" s="114"/>
      <c r="G509" s="107"/>
      <c r="H509" s="108"/>
      <c r="I509" s="109"/>
      <c r="J509" s="110"/>
      <c r="K509" s="110" t="str">
        <f>IF(I509="","",J509*I509)</f>
        <v/>
      </c>
      <c r="L509" s="111" t="str">
        <f>IF(A509=1,K509,"")</f>
        <v/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324512.14999999997</v>
      </c>
      <c r="L511" s="119">
        <f>SUM(L491:L510)</f>
        <v>0</v>
      </c>
      <c r="M511" s="119">
        <f>SUM(M491:M510)</f>
        <v>324512.14999999997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27408.120777027023</v>
      </c>
      <c r="L512" s="126">
        <f>IF($I$4="","",L511/$I$4)</f>
        <v>0</v>
      </c>
      <c r="M512" s="126">
        <f>IF($I$4="","",M511/$I$4)</f>
        <v>19667.403030303027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45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1601</v>
      </c>
      <c r="C515" s="84"/>
      <c r="D515" s="84"/>
      <c r="E515" s="84"/>
      <c r="F515" s="84"/>
      <c r="G515" s="84"/>
      <c r="H515" s="85"/>
      <c r="I515" s="86"/>
      <c r="J515" s="87"/>
      <c r="K515" s="87" t="s">
        <v>2064</v>
      </c>
      <c r="L515" s="88"/>
      <c r="M515" s="88"/>
      <c r="N515" s="88"/>
      <c r="O515" s="88"/>
      <c r="P515" s="89">
        <v>40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1607</v>
      </c>
      <c r="C517" s="232"/>
      <c r="D517" s="232"/>
      <c r="E517" s="232"/>
      <c r="F517" s="232"/>
      <c r="G517" s="232"/>
      <c r="H517" s="97" t="s">
        <v>110</v>
      </c>
      <c r="I517" s="98">
        <v>159.4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2</v>
      </c>
      <c r="B518" s="104"/>
      <c r="C518" s="105" t="s">
        <v>992</v>
      </c>
      <c r="D518" s="105"/>
      <c r="E518" s="105"/>
      <c r="F518" s="106" t="s">
        <v>2073</v>
      </c>
      <c r="G518" s="107">
        <v>17</v>
      </c>
      <c r="H518" s="108" t="s">
        <v>791</v>
      </c>
      <c r="I518" s="109">
        <v>4</v>
      </c>
      <c r="J518" s="110">
        <v>52000</v>
      </c>
      <c r="K518" s="110">
        <f>IF(I518="","",J518*I518)</f>
        <v>208000</v>
      </c>
      <c r="L518" s="111" t="str">
        <f>IF(A518=1,K518,"")</f>
        <v/>
      </c>
      <c r="M518" s="111">
        <f>IF(A518=2,K518,"")</f>
        <v>208000</v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/>
      <c r="R518" s="102"/>
    </row>
    <row r="519" spans="1:18" ht="27" customHeight="1">
      <c r="A519" s="103">
        <v>2</v>
      </c>
      <c r="B519" s="104"/>
      <c r="C519" s="105" t="s">
        <v>781</v>
      </c>
      <c r="D519" s="105"/>
      <c r="E519" s="105"/>
      <c r="F519" s="106"/>
      <c r="G519" s="107">
        <v>9.8000000000000007</v>
      </c>
      <c r="H519" s="108" t="s">
        <v>791</v>
      </c>
      <c r="I519" s="109">
        <v>4</v>
      </c>
      <c r="J519" s="110">
        <v>10000</v>
      </c>
      <c r="K519" s="110">
        <f>IF(I519="","",J519*I519)</f>
        <v>40000</v>
      </c>
      <c r="L519" s="111" t="str">
        <f>IF(A519=1,K519,"")</f>
        <v/>
      </c>
      <c r="M519" s="111">
        <f>IF(A519=2,K519,"")</f>
        <v>40000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/>
      <c r="R519" s="102"/>
    </row>
    <row r="520" spans="1:18" ht="27" customHeight="1">
      <c r="A520" s="103">
        <v>2</v>
      </c>
      <c r="B520" s="104"/>
      <c r="C520" s="105" t="s">
        <v>789</v>
      </c>
      <c r="D520" s="105"/>
      <c r="E520" s="105"/>
      <c r="F520" s="106"/>
      <c r="G520" s="107">
        <v>3.8</v>
      </c>
      <c r="H520" s="108" t="s">
        <v>791</v>
      </c>
      <c r="I520" s="109">
        <v>4</v>
      </c>
      <c r="J520" s="110">
        <v>5000</v>
      </c>
      <c r="K520" s="110">
        <f>IF(I520="","",J520*I520)</f>
        <v>20000</v>
      </c>
      <c r="L520" s="111" t="str">
        <f>IF(A520=1,K520,"")</f>
        <v/>
      </c>
      <c r="M520" s="111">
        <f>IF(A520=2,K520,"")</f>
        <v>20000</v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/>
      <c r="R520" s="102"/>
    </row>
    <row r="521" spans="1:18" ht="27" customHeight="1">
      <c r="A521" s="103">
        <v>2</v>
      </c>
      <c r="B521" s="104"/>
      <c r="C521" s="105" t="s">
        <v>2058</v>
      </c>
      <c r="D521" s="105"/>
      <c r="E521" s="105"/>
      <c r="F521" s="113"/>
      <c r="G521" s="107"/>
      <c r="H521" s="108" t="s">
        <v>648</v>
      </c>
      <c r="I521" s="109">
        <v>4</v>
      </c>
      <c r="J521" s="110">
        <v>7000</v>
      </c>
      <c r="K521" s="110">
        <f>IF(I521="","",J521*I521)</f>
        <v>28000</v>
      </c>
      <c r="L521" s="111" t="str">
        <f>IF(A521=1,K521,"")</f>
        <v/>
      </c>
      <c r="M521" s="111">
        <f>IF(A521=2,K521,"")</f>
        <v>28000</v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/>
      <c r="B522" s="104"/>
      <c r="C522" s="105"/>
      <c r="D522" s="105"/>
      <c r="E522" s="105"/>
      <c r="F522" s="106"/>
      <c r="G522" s="107"/>
      <c r="H522" s="108"/>
      <c r="I522" s="109"/>
      <c r="J522" s="110"/>
      <c r="K522" s="110" t="str">
        <f>IF(I522="","",J522*I522)</f>
        <v/>
      </c>
      <c r="L522" s="111" t="str">
        <f>IF(A522=1,K522,"")</f>
        <v/>
      </c>
      <c r="M522" s="111" t="str">
        <f>IF(A522=2,K522,"")</f>
        <v/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>
        <v>2</v>
      </c>
      <c r="B523" s="104"/>
      <c r="C523" s="105" t="s">
        <v>784</v>
      </c>
      <c r="D523" s="105"/>
      <c r="E523" s="105"/>
      <c r="F523" s="113"/>
      <c r="G523" s="107"/>
      <c r="H523" s="108" t="s">
        <v>750</v>
      </c>
      <c r="I523" s="109">
        <v>4</v>
      </c>
      <c r="J523" s="110">
        <v>32000</v>
      </c>
      <c r="K523" s="110">
        <f>IF(I523="","",J523*I523)</f>
        <v>128000</v>
      </c>
      <c r="L523" s="111" t="str">
        <f>IF(A523=1,K523,"")</f>
        <v/>
      </c>
      <c r="M523" s="111">
        <f>IF(A523=2,K523,"")</f>
        <v>128000</v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>
        <v>2</v>
      </c>
      <c r="B524" s="104"/>
      <c r="C524" s="105" t="s">
        <v>790</v>
      </c>
      <c r="D524" s="105"/>
      <c r="E524" s="105"/>
      <c r="F524" s="114"/>
      <c r="G524" s="107"/>
      <c r="H524" s="108" t="s">
        <v>750</v>
      </c>
      <c r="I524" s="109">
        <v>4</v>
      </c>
      <c r="J524" s="110">
        <v>30600</v>
      </c>
      <c r="K524" s="110">
        <f>IF(I524="","",J524*I524)</f>
        <v>122400</v>
      </c>
      <c r="L524" s="111" t="str">
        <f>IF(A524=1,K524,"")</f>
        <v/>
      </c>
      <c r="M524" s="111">
        <f>IF(A524=2,K524,"")</f>
        <v>122400</v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>
        <v>2</v>
      </c>
      <c r="B525" s="104"/>
      <c r="C525" s="105" t="s">
        <v>785</v>
      </c>
      <c r="D525" s="105"/>
      <c r="E525" s="105"/>
      <c r="F525" s="113"/>
      <c r="G525" s="107"/>
      <c r="H525" s="108" t="s">
        <v>750</v>
      </c>
      <c r="I525" s="109">
        <v>12</v>
      </c>
      <c r="J525" s="110">
        <v>28200</v>
      </c>
      <c r="K525" s="110">
        <f>IF(I525="","",J525*I525)</f>
        <v>338400</v>
      </c>
      <c r="L525" s="111" t="str">
        <f>IF(A525=1,K525,"")</f>
        <v/>
      </c>
      <c r="M525" s="111">
        <f>IF(A525=2,K525,"")</f>
        <v>338400</v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>
        <v>2</v>
      </c>
      <c r="B526" s="104"/>
      <c r="C526" s="105" t="s">
        <v>786</v>
      </c>
      <c r="D526" s="105"/>
      <c r="E526" s="105"/>
      <c r="F526" s="113"/>
      <c r="G526" s="107"/>
      <c r="H526" s="108" t="s">
        <v>793</v>
      </c>
      <c r="I526" s="109">
        <v>489.6</v>
      </c>
      <c r="J526" s="110">
        <v>155</v>
      </c>
      <c r="K526" s="110">
        <f>IF(I526="","",J526*I526)</f>
        <v>75888</v>
      </c>
      <c r="L526" s="111" t="str">
        <f>IF(A526=1,K526,"")</f>
        <v/>
      </c>
      <c r="M526" s="111">
        <f>IF(A526=2,K526,"")</f>
        <v>75888</v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>
        <v>2</v>
      </c>
      <c r="B527" s="104"/>
      <c r="C527" s="105" t="s">
        <v>1952</v>
      </c>
      <c r="D527" s="105"/>
      <c r="E527" s="105"/>
      <c r="F527" s="113"/>
      <c r="G527" s="107"/>
      <c r="H527" s="108" t="s">
        <v>750</v>
      </c>
      <c r="I527" s="109">
        <v>4</v>
      </c>
      <c r="J527" s="110">
        <v>38200</v>
      </c>
      <c r="K527" s="110">
        <f>IF(I527="","",J527*I527)</f>
        <v>152800</v>
      </c>
      <c r="L527" s="111" t="str">
        <f>IF(A527=1,K527,"")</f>
        <v/>
      </c>
      <c r="M527" s="111">
        <f>IF(A527=2,K527,"")</f>
        <v>152800</v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/>
      <c r="B528" s="104"/>
      <c r="C528" s="105" t="s">
        <v>2059</v>
      </c>
      <c r="D528" s="105"/>
      <c r="E528" s="105"/>
      <c r="F528" s="106"/>
      <c r="G528" s="107"/>
      <c r="H528" s="108"/>
      <c r="I528" s="109"/>
      <c r="J528" s="110"/>
      <c r="K528" s="110" t="str">
        <f>IF(I528="","",J528*I528)</f>
        <v/>
      </c>
      <c r="L528" s="111" t="str">
        <f>IF(A528=1,K528,"")</f>
        <v/>
      </c>
      <c r="M528" s="111" t="str">
        <f>IF(A528=2,K528,"")</f>
        <v/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/>
      <c r="B529" s="104"/>
      <c r="C529" s="105"/>
      <c r="D529" s="105"/>
      <c r="E529" s="105"/>
      <c r="F529" s="106"/>
      <c r="G529" s="107"/>
      <c r="H529" s="108"/>
      <c r="I529" s="109"/>
      <c r="J529" s="110"/>
      <c r="K529" s="110" t="str">
        <f>IF(I529="","",J529*I529)</f>
        <v/>
      </c>
      <c r="L529" s="111" t="str">
        <f>IF(A529=1,K529,"")</f>
        <v/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/>
      <c r="B530" s="104"/>
      <c r="C530" s="105"/>
      <c r="D530" s="105"/>
      <c r="E530" s="105"/>
      <c r="F530" s="106"/>
      <c r="G530" s="107"/>
      <c r="H530" s="108"/>
      <c r="I530" s="109"/>
      <c r="J530" s="110"/>
      <c r="K530" s="110" t="str">
        <f>IF(I530="","",J530*I530)</f>
        <v/>
      </c>
      <c r="L530" s="111" t="str">
        <f>IF(A530=1,K530,"")</f>
        <v/>
      </c>
      <c r="M530" s="111" t="str">
        <f>IF(A530=2,K530,"")</f>
        <v/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/>
      <c r="B531" s="104"/>
      <c r="C531" s="105"/>
      <c r="D531" s="105"/>
      <c r="E531" s="105"/>
      <c r="F531" s="106"/>
      <c r="G531" s="107"/>
      <c r="H531" s="108"/>
      <c r="I531" s="109"/>
      <c r="J531" s="110"/>
      <c r="K531" s="110" t="str">
        <f>IF(I531="","",J531*I531)</f>
        <v/>
      </c>
      <c r="L531" s="111" t="str">
        <f>IF(A531=1,K531,"")</f>
        <v/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/>
      <c r="B532" s="104"/>
      <c r="C532" s="105"/>
      <c r="D532" s="105"/>
      <c r="E532" s="105"/>
      <c r="F532" s="114"/>
      <c r="G532" s="107"/>
      <c r="H532" s="108"/>
      <c r="I532" s="109"/>
      <c r="J532" s="110"/>
      <c r="K532" s="110" t="str">
        <f>IF(I532="","",J532*I532)</f>
        <v/>
      </c>
      <c r="L532" s="111" t="str">
        <f>IF(A532=1,K532,"")</f>
        <v/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/>
      <c r="B533" s="104"/>
      <c r="C533" s="105"/>
      <c r="D533" s="105"/>
      <c r="E533" s="105"/>
      <c r="F533" s="114"/>
      <c r="G533" s="107"/>
      <c r="H533" s="108"/>
      <c r="I533" s="109"/>
      <c r="J533" s="110"/>
      <c r="K533" s="110" t="str">
        <f>IF(I533="","",J533*I533)</f>
        <v/>
      </c>
      <c r="L533" s="111" t="str">
        <f>IF(A533=1,K533,"")</f>
        <v/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/>
      <c r="R533" s="115"/>
    </row>
    <row r="534" spans="1:18" ht="27" customHeight="1">
      <c r="A534" s="103"/>
      <c r="B534" s="104"/>
      <c r="C534" s="105"/>
      <c r="D534" s="105"/>
      <c r="E534" s="105"/>
      <c r="F534" s="113"/>
      <c r="G534" s="107"/>
      <c r="H534" s="108"/>
      <c r="I534" s="109"/>
      <c r="J534" s="110"/>
      <c r="K534" s="110" t="str">
        <f>IF(I534="","",J534*I534)</f>
        <v/>
      </c>
      <c r="L534" s="111" t="str">
        <f>IF(A534=1,K534,"")</f>
        <v/>
      </c>
      <c r="M534" s="111" t="str">
        <f>IF(A534=2,K534,"")</f>
        <v/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/>
      <c r="B536" s="104"/>
      <c r="C536" s="105"/>
      <c r="D536" s="105"/>
      <c r="E536" s="105"/>
      <c r="F536" s="114"/>
      <c r="G536" s="107"/>
      <c r="H536" s="108"/>
      <c r="I536" s="109"/>
      <c r="J536" s="110"/>
      <c r="K536" s="110" t="str">
        <f>IF(I536="","",J536*I536)</f>
        <v/>
      </c>
      <c r="L536" s="111" t="str">
        <f>IF(A536=1,K536,"")</f>
        <v/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1113488</v>
      </c>
      <c r="L538" s="119">
        <f>SUM(L518:L537)</f>
        <v>0</v>
      </c>
      <c r="M538" s="119">
        <f>SUM(M518:M537)</f>
        <v>1113488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6985.4956085319945</v>
      </c>
      <c r="L539" s="126">
        <f>IF($I$4="","",L538/$I$4)</f>
        <v>0</v>
      </c>
      <c r="M539" s="126">
        <f>IF($I$4="","",M538/$I$4)</f>
        <v>67484.121212121216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67B7941B-A390-4D91-8C30-9367530B52E2}">
      <formula1>1</formula1>
      <formula2>5</formula2>
    </dataValidation>
    <dataValidation allowBlank="1" sqref="B5:B24 B464:B483 B491:B510 B32:B51 B59:B78 B86:B105 B113:B132 B140:B159 B167:B186 B194:B213 B221:B240 B248:B267 B275:B294 B302:B321 B329:B348 B356:B375 B383:B402 B410:B429 B437:B456 B518:B537" xr:uid="{C9AAB7D6-0A77-4823-B45E-AE4C52068E75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96C313C4-82A1-409D-9A16-FE1FFA2FBDE6}">
      <formula1>1</formula1>
      <formula2>6</formula2>
    </dataValidation>
    <dataValidation imeMode="disabled" allowBlank="1" showInputMessage="1" showErrorMessage="1" sqref="A538:A540 A403:A408 A376:A381 A430:A435 A484:A489 A457:A462 A1:A3 A25:A30 A52:A57 A79:A84 A106:A111 A133:A138 A160:A165 A187:A192 A214:A219 A241:A246 A268:A273 A295:A300 A322:A327 A349:A354 A511:A516" xr:uid="{BDE81BD8-C961-4343-9016-6CD8B0C09B25}"/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EB75CA92-7F94-4F58-AF63-45AD88B7F1A5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AEE0A3F0-1934-4FE1-911A-DFA8D43BA1C9}">
      <formula1>単位</formula1>
    </dataValidation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A89E3E93-CE32-4204-B3C4-F3CF49AFB217}"/>
    <dataValidation imeMode="hiragana" allowBlank="1" showInputMessage="1" showErrorMessage="1" sqref="H2:H3 C2:G2 B538:C540 B430:B436 C5:F24 C29:G29 D81:H81 D54:H54 B1:B4 C56:G56 B484:B490 H488:H489 D540:H540 C83:G83 H515:H516 Q2:Q27 H29:H30 B25:B31 D27:H27 B52:B58 C110:G110 H56:H57 D108:H108 C137:G137 C59:F78 C32:F51 D135:H135 B106:B112 C164:G164 B79:B85 H110:H111 D162:H162 B133:B139 C191:G191 C113:F132 H137:H138 D189:H189 B160:B166 C218:G218 C140:F159 H164:H165 D216:H216 C245:G245 C167:F186 Q110:Q135 D243:H243 B214:B220 C272:G272 B187:B193 H218:H219 D270:H270 C299:G299 C221:F240 Q218:Q243 H245:H246 B241:B247 D297:H297 B268:B274 C326:G326 H272:H273 D324:H324 C353:G353 C275:F294 C248:F267 D351:H351 B322:B328 C380:G380 B295:B301 H326:H327 D378:H378 C407:G407 C329:F348 Q326:Q351 D405:H405 B376:B382 C434:G434 B349:B355 H380:H381 D432:H432 C461:G461 C383:F402 Q380:Q405 D459:H459 B457:B463 C488:G488 B403:B409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AA1DD09E-BD6E-4557-AF00-56B1587A6FC0}"/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4C36F-BF32-4FA1-85E9-9CA4DD359F96}">
  <sheetPr>
    <pageSetUpPr fitToPage="1"/>
  </sheetPr>
  <dimension ref="A1:R540"/>
  <sheetViews>
    <sheetView topLeftCell="A499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45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2066</v>
      </c>
      <c r="C2" s="84"/>
      <c r="D2" s="84"/>
      <c r="E2" s="84"/>
      <c r="F2" s="84"/>
      <c r="G2" s="84"/>
      <c r="H2" s="85"/>
      <c r="I2" s="86"/>
      <c r="J2" s="87"/>
      <c r="K2" s="87" t="s">
        <v>2074</v>
      </c>
      <c r="L2" s="88"/>
      <c r="M2" s="88"/>
      <c r="N2" s="88"/>
      <c r="O2" s="88"/>
      <c r="P2" s="89">
        <v>41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2028</v>
      </c>
      <c r="C4" s="232"/>
      <c r="D4" s="232"/>
      <c r="E4" s="232"/>
      <c r="F4" s="232"/>
      <c r="G4" s="232"/>
      <c r="H4" s="97" t="s">
        <v>110</v>
      </c>
      <c r="I4" s="98">
        <v>149.80000000000001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2</v>
      </c>
      <c r="B5" s="104"/>
      <c r="C5" s="105" t="s">
        <v>1451</v>
      </c>
      <c r="D5" s="105"/>
      <c r="E5" s="105"/>
      <c r="F5" s="106" t="s">
        <v>2075</v>
      </c>
      <c r="G5" s="107">
        <v>6.3</v>
      </c>
      <c r="H5" s="108" t="s">
        <v>791</v>
      </c>
      <c r="I5" s="109">
        <v>3</v>
      </c>
      <c r="J5" s="110">
        <v>10000</v>
      </c>
      <c r="K5" s="110">
        <f>IF(I5="","",J5*I5)</f>
        <v>30000</v>
      </c>
      <c r="L5" s="111" t="str">
        <f>IF(A5=1,K5,"")</f>
        <v/>
      </c>
      <c r="M5" s="111">
        <f>IF(A5=2,K5,"")</f>
        <v>30000</v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/>
      <c r="R5" s="102"/>
    </row>
    <row r="6" spans="1:18" ht="27" customHeight="1">
      <c r="A6" s="103">
        <v>2</v>
      </c>
      <c r="B6" s="104"/>
      <c r="C6" s="105" t="s">
        <v>2012</v>
      </c>
      <c r="D6" s="105"/>
      <c r="E6" s="105"/>
      <c r="F6" s="106" t="s">
        <v>2076</v>
      </c>
      <c r="G6" s="107">
        <v>4.3</v>
      </c>
      <c r="H6" s="108" t="s">
        <v>791</v>
      </c>
      <c r="I6" s="109">
        <v>3</v>
      </c>
      <c r="J6" s="110">
        <v>9000</v>
      </c>
      <c r="K6" s="110">
        <f>IF(I6="","",J6*I6)</f>
        <v>27000</v>
      </c>
      <c r="L6" s="111" t="str">
        <f>IF(A6=1,K6,"")</f>
        <v/>
      </c>
      <c r="M6" s="111">
        <f>IF(A6=2,K6,"")</f>
        <v>27000</v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/>
      <c r="R6" s="102"/>
    </row>
    <row r="7" spans="1:18" ht="27" customHeight="1">
      <c r="A7" s="103">
        <v>2</v>
      </c>
      <c r="B7" s="104"/>
      <c r="C7" s="105" t="s">
        <v>1992</v>
      </c>
      <c r="D7" s="105"/>
      <c r="E7" s="105"/>
      <c r="F7" s="106"/>
      <c r="G7" s="107"/>
      <c r="H7" s="108" t="s">
        <v>648</v>
      </c>
      <c r="I7" s="109">
        <v>3</v>
      </c>
      <c r="J7" s="110">
        <v>5000</v>
      </c>
      <c r="K7" s="110">
        <f>IF(I7="","",J7*I7)</f>
        <v>15000</v>
      </c>
      <c r="L7" s="111" t="str">
        <f>IF(A7=1,K7,"")</f>
        <v/>
      </c>
      <c r="M7" s="111">
        <f>IF(A7=2,K7,"")</f>
        <v>15000</v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/>
      <c r="R7" s="102"/>
    </row>
    <row r="8" spans="1:18" ht="27" customHeight="1">
      <c r="A8" s="103">
        <v>2</v>
      </c>
      <c r="B8" s="104"/>
      <c r="C8" s="105" t="s">
        <v>1993</v>
      </c>
      <c r="D8" s="105"/>
      <c r="E8" s="105"/>
      <c r="F8" s="113"/>
      <c r="G8" s="107"/>
      <c r="H8" s="108" t="s">
        <v>110</v>
      </c>
      <c r="I8" s="109">
        <v>149.80000000000001</v>
      </c>
      <c r="J8" s="110">
        <v>200</v>
      </c>
      <c r="K8" s="110">
        <f>IF(I8="","",J8*I8)</f>
        <v>29960.000000000004</v>
      </c>
      <c r="L8" s="111" t="str">
        <f>IF(A8=1,K8,"")</f>
        <v/>
      </c>
      <c r="M8" s="111">
        <f>IF(A8=2,K8,"")</f>
        <v>29960.000000000004</v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>
        <v>2</v>
      </c>
      <c r="B9" s="104"/>
      <c r="C9" s="105" t="s">
        <v>784</v>
      </c>
      <c r="D9" s="105"/>
      <c r="E9" s="105"/>
      <c r="F9" s="106"/>
      <c r="G9" s="107"/>
      <c r="H9" s="108" t="s">
        <v>750</v>
      </c>
      <c r="I9" s="109">
        <v>3</v>
      </c>
      <c r="J9" s="110">
        <v>32000</v>
      </c>
      <c r="K9" s="110">
        <f>IF(I9="","",J9*I9)</f>
        <v>96000</v>
      </c>
      <c r="L9" s="111" t="str">
        <f>IF(A9=1,K9,"")</f>
        <v/>
      </c>
      <c r="M9" s="111">
        <f>IF(A9=2,K9,"")</f>
        <v>96000</v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>
        <v>2</v>
      </c>
      <c r="B10" s="104"/>
      <c r="C10" s="105" t="s">
        <v>790</v>
      </c>
      <c r="D10" s="105"/>
      <c r="E10" s="105"/>
      <c r="F10" s="113"/>
      <c r="G10" s="107"/>
      <c r="H10" s="108" t="s">
        <v>750</v>
      </c>
      <c r="I10" s="109">
        <v>3</v>
      </c>
      <c r="J10" s="110">
        <v>30600</v>
      </c>
      <c r="K10" s="110">
        <f>IF(I10="","",J10*I10)</f>
        <v>91800</v>
      </c>
      <c r="L10" s="111" t="str">
        <f>IF(A10=1,K10,"")</f>
        <v/>
      </c>
      <c r="M10" s="111">
        <f>IF(A10=2,K10,"")</f>
        <v>91800</v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>
        <v>2</v>
      </c>
      <c r="B11" s="104"/>
      <c r="C11" s="105" t="s">
        <v>785</v>
      </c>
      <c r="D11" s="105"/>
      <c r="E11" s="105"/>
      <c r="F11" s="114"/>
      <c r="G11" s="107"/>
      <c r="H11" s="108" t="s">
        <v>750</v>
      </c>
      <c r="I11" s="109">
        <v>6</v>
      </c>
      <c r="J11" s="110">
        <v>28200</v>
      </c>
      <c r="K11" s="110">
        <f>IF(I11="","",J11*I11)</f>
        <v>169200</v>
      </c>
      <c r="L11" s="111" t="str">
        <f>IF(A11=1,K11,"")</f>
        <v/>
      </c>
      <c r="M11" s="111">
        <f>IF(A11=2,K11,"")</f>
        <v>169200</v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>
        <v>2</v>
      </c>
      <c r="B12" s="104"/>
      <c r="C12" s="105" t="s">
        <v>786</v>
      </c>
      <c r="D12" s="105"/>
      <c r="E12" s="105"/>
      <c r="F12" s="113"/>
      <c r="G12" s="107"/>
      <c r="H12" s="108" t="s">
        <v>793</v>
      </c>
      <c r="I12" s="109">
        <v>75.599999999999994</v>
      </c>
      <c r="J12" s="110">
        <v>155</v>
      </c>
      <c r="K12" s="110">
        <f>IF(I12="","",J12*I12)</f>
        <v>11718</v>
      </c>
      <c r="L12" s="111" t="str">
        <f>IF(A12=1,K12,"")</f>
        <v/>
      </c>
      <c r="M12" s="111">
        <f>IF(A12=2,K12,"")</f>
        <v>11718</v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/>
      <c r="B14" s="104"/>
      <c r="C14" s="105"/>
      <c r="D14" s="105"/>
      <c r="E14" s="105"/>
      <c r="F14" s="113"/>
      <c r="G14" s="107"/>
      <c r="H14" s="108"/>
      <c r="I14" s="109"/>
      <c r="J14" s="110"/>
      <c r="K14" s="110" t="str">
        <f>IF(I14="","",J14*I14)</f>
        <v/>
      </c>
      <c r="L14" s="111" t="str">
        <f>IF(A14=1,K14,"")</f>
        <v/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/>
      <c r="B15" s="104"/>
      <c r="C15" s="105"/>
      <c r="D15" s="105"/>
      <c r="E15" s="105"/>
      <c r="F15" s="106"/>
      <c r="G15" s="107"/>
      <c r="H15" s="108"/>
      <c r="I15" s="109"/>
      <c r="J15" s="110"/>
      <c r="K15" s="110" t="str">
        <f>IF(I15="","",J15*I15)</f>
        <v/>
      </c>
      <c r="L15" s="111" t="str">
        <f>IF(A15=1,K15,"")</f>
        <v/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/>
      <c r="B16" s="104"/>
      <c r="C16" s="105"/>
      <c r="D16" s="105"/>
      <c r="E16" s="105"/>
      <c r="F16" s="106"/>
      <c r="G16" s="107"/>
      <c r="H16" s="108"/>
      <c r="I16" s="109"/>
      <c r="J16" s="110"/>
      <c r="K16" s="110" t="str">
        <f>IF(I16="","",J16*I16)</f>
        <v/>
      </c>
      <c r="L16" s="111" t="str">
        <f>IF(A16=1,K16,"")</f>
        <v/>
      </c>
      <c r="M16" s="111" t="str">
        <f>IF(A16=2,K16,"")</f>
        <v/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/>
      <c r="B17" s="104"/>
      <c r="C17" s="105"/>
      <c r="D17" s="105"/>
      <c r="E17" s="105"/>
      <c r="F17" s="106"/>
      <c r="G17" s="107"/>
      <c r="H17" s="108"/>
      <c r="I17" s="109"/>
      <c r="J17" s="110"/>
      <c r="K17" s="110" t="str">
        <f>IF(I17="","",J17*I17)</f>
        <v/>
      </c>
      <c r="L17" s="111" t="str">
        <f>IF(A17=1,K17,"")</f>
        <v/>
      </c>
      <c r="M17" s="111" t="str">
        <f>IF(A17=2,K17,"")</f>
        <v/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/>
      <c r="B18" s="104"/>
      <c r="C18" s="105"/>
      <c r="D18" s="105"/>
      <c r="E18" s="105"/>
      <c r="F18" s="106"/>
      <c r="G18" s="107"/>
      <c r="H18" s="108"/>
      <c r="I18" s="109"/>
      <c r="J18" s="110"/>
      <c r="K18" s="110" t="str">
        <f>IF(I18="","",J18*I18)</f>
        <v/>
      </c>
      <c r="L18" s="111" t="str">
        <f>IF(A18=1,K18,"")</f>
        <v/>
      </c>
      <c r="M18" s="111" t="str">
        <f>IF(A18=2,K18,"")</f>
        <v/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/>
      <c r="B19" s="104"/>
      <c r="C19" s="105"/>
      <c r="D19" s="105"/>
      <c r="E19" s="105"/>
      <c r="F19" s="114"/>
      <c r="G19" s="107"/>
      <c r="H19" s="108"/>
      <c r="I19" s="109"/>
      <c r="J19" s="110"/>
      <c r="K19" s="110" t="str">
        <f>IF(I19="","",J19*I19)</f>
        <v/>
      </c>
      <c r="L19" s="111" t="str">
        <f>IF(A19=1,K19,"")</f>
        <v/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/>
      <c r="B20" s="104"/>
      <c r="C20" s="105"/>
      <c r="D20" s="105"/>
      <c r="E20" s="105"/>
      <c r="F20" s="114"/>
      <c r="G20" s="107"/>
      <c r="H20" s="108"/>
      <c r="I20" s="109"/>
      <c r="J20" s="110"/>
      <c r="K20" s="110" t="str">
        <f>IF(I20="","",J20*I20)</f>
        <v/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/>
      <c r="B21" s="104"/>
      <c r="C21" s="105"/>
      <c r="D21" s="105"/>
      <c r="E21" s="105"/>
      <c r="F21" s="113"/>
      <c r="G21" s="107"/>
      <c r="H21" s="108"/>
      <c r="I21" s="109"/>
      <c r="J21" s="110"/>
      <c r="K21" s="110" t="str">
        <f>IF(I21="","",J21*I21)</f>
        <v/>
      </c>
      <c r="L21" s="111" t="str">
        <f>IF(A21=1,K21,"")</f>
        <v/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470678</v>
      </c>
      <c r="L25" s="119">
        <f>SUM(L5:L24)</f>
        <v>0</v>
      </c>
      <c r="M25" s="119">
        <f>SUM(M5:M24)</f>
        <v>470678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3142.0427236315086</v>
      </c>
      <c r="L26" s="126">
        <f>IF($I$4="","",L25/$I$4)</f>
        <v>0</v>
      </c>
      <c r="M26" s="126">
        <f>IF($I$4="","",M25/$I$4)</f>
        <v>3142.0427236315086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45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1717</v>
      </c>
      <c r="C29" s="84"/>
      <c r="D29" s="84"/>
      <c r="E29" s="84"/>
      <c r="F29" s="84"/>
      <c r="G29" s="84"/>
      <c r="H29" s="85"/>
      <c r="I29" s="86"/>
      <c r="J29" s="87"/>
      <c r="K29" s="87" t="s">
        <v>2077</v>
      </c>
      <c r="L29" s="88"/>
      <c r="M29" s="88"/>
      <c r="N29" s="88"/>
      <c r="O29" s="88"/>
      <c r="P29" s="89">
        <v>42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1416</v>
      </c>
      <c r="C31" s="232"/>
      <c r="D31" s="232"/>
      <c r="E31" s="232"/>
      <c r="F31" s="232"/>
      <c r="G31" s="232"/>
      <c r="H31" s="97" t="s">
        <v>110</v>
      </c>
      <c r="I31" s="98">
        <v>12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5</v>
      </c>
      <c r="B32" s="104"/>
      <c r="C32" s="105" t="s">
        <v>781</v>
      </c>
      <c r="D32" s="105"/>
      <c r="E32" s="105"/>
      <c r="F32" s="106" t="s">
        <v>2078</v>
      </c>
      <c r="G32" s="107">
        <v>9.8000000000000007</v>
      </c>
      <c r="H32" s="108" t="s">
        <v>791</v>
      </c>
      <c r="I32" s="109">
        <v>0.35</v>
      </c>
      <c r="J32" s="110">
        <v>10000</v>
      </c>
      <c r="K32" s="110">
        <f>IF(I32="","",J32*I32)</f>
        <v>3500</v>
      </c>
      <c r="L32" s="111" t="str">
        <f>IF(A32=1,K32,"")</f>
        <v/>
      </c>
      <c r="M32" s="111" t="str">
        <f>IF(A32=2,K32,"")</f>
        <v/>
      </c>
      <c r="N32" s="111" t="str">
        <f>IF(A32=3,K32,"")</f>
        <v/>
      </c>
      <c r="O32" s="111" t="str">
        <f>IF(A32=4,K32,"")</f>
        <v/>
      </c>
      <c r="P32" s="111">
        <f>IF(A32=5,K32,"")</f>
        <v>3500</v>
      </c>
      <c r="Q32" s="112"/>
      <c r="R32" s="102"/>
    </row>
    <row r="33" spans="1:18" ht="27" customHeight="1">
      <c r="A33" s="103">
        <v>5</v>
      </c>
      <c r="B33" s="104"/>
      <c r="C33" s="105" t="s">
        <v>789</v>
      </c>
      <c r="D33" s="105"/>
      <c r="E33" s="105"/>
      <c r="F33" s="106">
        <v>9</v>
      </c>
      <c r="G33" s="107">
        <v>3.8</v>
      </c>
      <c r="H33" s="108" t="s">
        <v>791</v>
      </c>
      <c r="I33" s="109">
        <v>0.35</v>
      </c>
      <c r="J33" s="110">
        <v>5000</v>
      </c>
      <c r="K33" s="110">
        <f>IF(I33="","",J33*I33)</f>
        <v>1750</v>
      </c>
      <c r="L33" s="111" t="str">
        <f>IF(A33=1,K33,"")</f>
        <v/>
      </c>
      <c r="M33" s="111" t="str">
        <f>IF(A33=2,K33,"")</f>
        <v/>
      </c>
      <c r="N33" s="111" t="str">
        <f>IF(A33=3,K33,"")</f>
        <v/>
      </c>
      <c r="O33" s="111" t="str">
        <f>IF(A33=4,K33,"")</f>
        <v/>
      </c>
      <c r="P33" s="111">
        <f>IF(A33=5,K33,"")</f>
        <v>1750</v>
      </c>
      <c r="Q33" s="112"/>
      <c r="R33" s="102"/>
    </row>
    <row r="34" spans="1:18" ht="27" customHeight="1">
      <c r="A34" s="103"/>
      <c r="B34" s="104"/>
      <c r="C34" s="105" t="s">
        <v>1992</v>
      </c>
      <c r="D34" s="105"/>
      <c r="E34" s="105"/>
      <c r="F34" s="106"/>
      <c r="G34" s="107"/>
      <c r="H34" s="108" t="s">
        <v>648</v>
      </c>
      <c r="I34" s="109">
        <v>0.35</v>
      </c>
      <c r="J34" s="110">
        <v>5000</v>
      </c>
      <c r="K34" s="110">
        <f>IF(I34="","",J34*I34)</f>
        <v>1750</v>
      </c>
      <c r="L34" s="111" t="str">
        <f>IF(A34=1,K34,"")</f>
        <v/>
      </c>
      <c r="M34" s="111" t="str">
        <f>IF(A34=2,K34,"")</f>
        <v/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/>
      <c r="B35" s="104"/>
      <c r="C35" s="105" t="s">
        <v>1993</v>
      </c>
      <c r="D35" s="105"/>
      <c r="E35" s="105"/>
      <c r="F35" s="113"/>
      <c r="G35" s="107"/>
      <c r="H35" s="108" t="s">
        <v>110</v>
      </c>
      <c r="I35" s="109">
        <v>12</v>
      </c>
      <c r="J35" s="110">
        <v>200</v>
      </c>
      <c r="K35" s="110">
        <f>IF(I35="","",J35*I35)</f>
        <v>2400</v>
      </c>
      <c r="L35" s="111" t="str">
        <f>IF(A35=1,K35,"")</f>
        <v/>
      </c>
      <c r="M35" s="111" t="str">
        <f>IF(A35=2,K35,"")</f>
        <v/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/>
      <c r="B36" s="104"/>
      <c r="C36" s="105" t="s">
        <v>784</v>
      </c>
      <c r="D36" s="105"/>
      <c r="E36" s="105"/>
      <c r="F36" s="106"/>
      <c r="G36" s="107"/>
      <c r="H36" s="108" t="s">
        <v>750</v>
      </c>
      <c r="I36" s="109">
        <v>0.35</v>
      </c>
      <c r="J36" s="110">
        <v>29640</v>
      </c>
      <c r="K36" s="110">
        <f>IF(I36="","",J36*I36)</f>
        <v>10374</v>
      </c>
      <c r="L36" s="111" t="str">
        <f>IF(A36=1,K36,"")</f>
        <v/>
      </c>
      <c r="M36" s="111" t="str">
        <f>IF(A36=2,K36,"")</f>
        <v/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/>
      <c r="B37" s="104"/>
      <c r="C37" s="105" t="s">
        <v>790</v>
      </c>
      <c r="D37" s="105"/>
      <c r="E37" s="105"/>
      <c r="F37" s="113"/>
      <c r="G37" s="107"/>
      <c r="H37" s="108" t="s">
        <v>750</v>
      </c>
      <c r="I37" s="109">
        <v>0.35</v>
      </c>
      <c r="J37" s="110">
        <v>27890</v>
      </c>
      <c r="K37" s="110">
        <f>IF(I37="","",J37*I37)</f>
        <v>9761.5</v>
      </c>
      <c r="L37" s="111" t="str">
        <f>IF(A37=1,K37,"")</f>
        <v/>
      </c>
      <c r="M37" s="111" t="str">
        <f>IF(A37=2,K37,"")</f>
        <v/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/>
      <c r="B38" s="104"/>
      <c r="C38" s="105" t="s">
        <v>785</v>
      </c>
      <c r="D38" s="105"/>
      <c r="E38" s="105"/>
      <c r="F38" s="114"/>
      <c r="G38" s="107"/>
      <c r="H38" s="108" t="s">
        <v>750</v>
      </c>
      <c r="I38" s="109">
        <v>0.71</v>
      </c>
      <c r="J38" s="110">
        <v>26150</v>
      </c>
      <c r="K38" s="110">
        <f>IF(I38="","",J38*I38)</f>
        <v>18566.5</v>
      </c>
      <c r="L38" s="111" t="str">
        <f>IF(A38=1,K38,"")</f>
        <v/>
      </c>
      <c r="M38" s="111" t="str">
        <f>IF(A38=2,K38,"")</f>
        <v/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/>
      <c r="B39" s="104"/>
      <c r="C39" s="105" t="s">
        <v>786</v>
      </c>
      <c r="D39" s="105"/>
      <c r="E39" s="105"/>
      <c r="F39" s="113"/>
      <c r="G39" s="107"/>
      <c r="H39" s="108" t="s">
        <v>793</v>
      </c>
      <c r="I39" s="109">
        <v>18.829999999999998</v>
      </c>
      <c r="J39" s="110">
        <v>155</v>
      </c>
      <c r="K39" s="110">
        <f>IF(I39="","",J39*I39)</f>
        <v>2918.6499999999996</v>
      </c>
      <c r="L39" s="111" t="str">
        <f>IF(A39=1,K39,"")</f>
        <v/>
      </c>
      <c r="M39" s="111" t="str">
        <f>IF(A39=2,K39,"")</f>
        <v/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/>
      <c r="B40" s="104"/>
      <c r="C40" s="105"/>
      <c r="D40" s="105"/>
      <c r="E40" s="105"/>
      <c r="F40" s="113"/>
      <c r="G40" s="107"/>
      <c r="H40" s="108"/>
      <c r="I40" s="109"/>
      <c r="J40" s="110"/>
      <c r="K40" s="110" t="str">
        <f>IF(I40="","",J40*I40)</f>
        <v/>
      </c>
      <c r="L40" s="111" t="str">
        <f>IF(A40=1,K40,"")</f>
        <v/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/>
      <c r="B41" s="104"/>
      <c r="C41" s="105"/>
      <c r="D41" s="105"/>
      <c r="E41" s="105"/>
      <c r="F41" s="113"/>
      <c r="G41" s="107"/>
      <c r="H41" s="108"/>
      <c r="I41" s="109"/>
      <c r="J41" s="110"/>
      <c r="K41" s="110" t="str">
        <f>IF(I41="","",J41*I41)</f>
        <v/>
      </c>
      <c r="L41" s="111" t="str">
        <f>IF(A41=1,K41,"")</f>
        <v/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/>
      <c r="B42" s="104"/>
      <c r="C42" s="105"/>
      <c r="D42" s="105"/>
      <c r="E42" s="105"/>
      <c r="F42" s="106"/>
      <c r="G42" s="107"/>
      <c r="H42" s="108"/>
      <c r="I42" s="109"/>
      <c r="J42" s="110"/>
      <c r="K42" s="110" t="str">
        <f>IF(I42="","",J42*I42)</f>
        <v/>
      </c>
      <c r="L42" s="111" t="str">
        <f>IF(A42=1,K42,"")</f>
        <v/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51020.65</v>
      </c>
      <c r="L52" s="119">
        <f>SUM(L32:L51)</f>
        <v>0</v>
      </c>
      <c r="M52" s="119">
        <f>SUM(M32:M51)</f>
        <v>0</v>
      </c>
      <c r="N52" s="119">
        <f>SUM(N32:N51)</f>
        <v>0</v>
      </c>
      <c r="O52" s="119">
        <f>SUM(O32:O51)</f>
        <v>0</v>
      </c>
      <c r="P52" s="119">
        <f>SUM(P32:P51)</f>
        <v>5250</v>
      </c>
      <c r="Q52" s="120">
        <f>K52-SUM(L52:P52)</f>
        <v>45770.65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4251.7208333333338</v>
      </c>
      <c r="L53" s="126">
        <f>IF($I$4="","",L52/$I$4)</f>
        <v>0</v>
      </c>
      <c r="M53" s="126">
        <f>IF($I$4="","",M52/$I$4)</f>
        <v>0</v>
      </c>
      <c r="N53" s="126">
        <f>IF($I$4="","",N52/$I$4)</f>
        <v>0</v>
      </c>
      <c r="O53" s="126">
        <f>IF($I$4="","",O52/$I$4)</f>
        <v>0</v>
      </c>
      <c r="P53" s="126">
        <f>IF($I$4="","",P52/$I$4)</f>
        <v>35.046728971962615</v>
      </c>
      <c r="Q53" s="126">
        <f>IF(I31="","",Q52/I31)</f>
        <v>3814.2208333333333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45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1778</v>
      </c>
      <c r="C56" s="84"/>
      <c r="D56" s="84"/>
      <c r="E56" s="84"/>
      <c r="F56" s="84"/>
      <c r="G56" s="84"/>
      <c r="H56" s="85"/>
      <c r="I56" s="86"/>
      <c r="J56" s="87"/>
      <c r="K56" s="87" t="s">
        <v>2079</v>
      </c>
      <c r="L56" s="88"/>
      <c r="M56" s="88"/>
      <c r="N56" s="88"/>
      <c r="O56" s="88"/>
      <c r="P56" s="89">
        <v>43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1781</v>
      </c>
      <c r="C58" s="232"/>
      <c r="D58" s="232"/>
      <c r="E58" s="232"/>
      <c r="F58" s="232"/>
      <c r="G58" s="232"/>
      <c r="H58" s="97" t="s">
        <v>110</v>
      </c>
      <c r="I58" s="98">
        <v>13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2</v>
      </c>
      <c r="B59" s="104"/>
      <c r="C59" s="105" t="s">
        <v>992</v>
      </c>
      <c r="D59" s="105"/>
      <c r="E59" s="105"/>
      <c r="F59" s="106">
        <v>9.8000000000000007</v>
      </c>
      <c r="G59" s="107">
        <v>17</v>
      </c>
      <c r="H59" s="108" t="s">
        <v>791</v>
      </c>
      <c r="I59" s="109">
        <v>0.5</v>
      </c>
      <c r="J59" s="110">
        <v>52000</v>
      </c>
      <c r="K59" s="110">
        <f>IF(I59="","",J59*I59)</f>
        <v>26000</v>
      </c>
      <c r="L59" s="111" t="str">
        <f>IF(A59=1,K59,"")</f>
        <v/>
      </c>
      <c r="M59" s="111">
        <f>IF(A59=2,K59,"")</f>
        <v>26000</v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/>
      <c r="R59" s="102"/>
    </row>
    <row r="60" spans="1:18" ht="27" customHeight="1">
      <c r="A60" s="103">
        <v>2</v>
      </c>
      <c r="B60" s="104"/>
      <c r="C60" s="105" t="s">
        <v>2012</v>
      </c>
      <c r="D60" s="105"/>
      <c r="E60" s="105"/>
      <c r="F60" s="106" t="s">
        <v>2013</v>
      </c>
      <c r="G60" s="107">
        <v>4.3</v>
      </c>
      <c r="H60" s="108" t="s">
        <v>791</v>
      </c>
      <c r="I60" s="109">
        <v>0.5</v>
      </c>
      <c r="J60" s="110">
        <v>9000</v>
      </c>
      <c r="K60" s="110">
        <f>IF(I60="","",J60*I60)</f>
        <v>4500</v>
      </c>
      <c r="L60" s="111" t="str">
        <f>IF(A60=1,K60,"")</f>
        <v/>
      </c>
      <c r="M60" s="111">
        <f>IF(A60=2,K60,"")</f>
        <v>4500</v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/>
      <c r="R60" s="102"/>
    </row>
    <row r="61" spans="1:18" ht="27" customHeight="1">
      <c r="A61" s="103">
        <v>2</v>
      </c>
      <c r="B61" s="104"/>
      <c r="C61" s="105" t="s">
        <v>820</v>
      </c>
      <c r="D61" s="105"/>
      <c r="E61" s="105"/>
      <c r="F61" s="106"/>
      <c r="G61" s="107">
        <v>1</v>
      </c>
      <c r="H61" s="108" t="s">
        <v>750</v>
      </c>
      <c r="I61" s="109">
        <v>0.5</v>
      </c>
      <c r="J61" s="110">
        <v>33700</v>
      </c>
      <c r="K61" s="110">
        <f>IF(I61="","",J61*I61)</f>
        <v>16850</v>
      </c>
      <c r="L61" s="111" t="str">
        <f>IF(A61=1,K61,"")</f>
        <v/>
      </c>
      <c r="M61" s="111">
        <f>IF(A61=2,K61,"")</f>
        <v>16850</v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/>
      <c r="R61" s="102"/>
    </row>
    <row r="62" spans="1:18" ht="27" customHeight="1">
      <c r="A62" s="103">
        <v>2</v>
      </c>
      <c r="B62" s="104"/>
      <c r="C62" s="105" t="s">
        <v>1358</v>
      </c>
      <c r="D62" s="105"/>
      <c r="E62" s="105"/>
      <c r="F62" s="113"/>
      <c r="G62" s="107">
        <v>1</v>
      </c>
      <c r="H62" s="108" t="s">
        <v>750</v>
      </c>
      <c r="I62" s="109">
        <v>0.5</v>
      </c>
      <c r="J62" s="110">
        <v>33870</v>
      </c>
      <c r="K62" s="110">
        <f>IF(I62="","",J62*I62)</f>
        <v>16935</v>
      </c>
      <c r="L62" s="111" t="str">
        <f>IF(A62=1,K62,"")</f>
        <v/>
      </c>
      <c r="M62" s="111">
        <f>IF(A62=2,K62,"")</f>
        <v>16935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2</v>
      </c>
      <c r="B63" s="104"/>
      <c r="C63" s="105" t="s">
        <v>785</v>
      </c>
      <c r="D63" s="105"/>
      <c r="E63" s="105"/>
      <c r="F63" s="106">
        <v>0</v>
      </c>
      <c r="G63" s="107">
        <v>2</v>
      </c>
      <c r="H63" s="108" t="s">
        <v>750</v>
      </c>
      <c r="I63" s="109">
        <v>1</v>
      </c>
      <c r="J63" s="110">
        <v>26150</v>
      </c>
      <c r="K63" s="110">
        <f>IF(I63="","",J63*I63)</f>
        <v>26150</v>
      </c>
      <c r="L63" s="111" t="str">
        <f>IF(A63=1,K63,"")</f>
        <v/>
      </c>
      <c r="M63" s="111">
        <f>IF(A63=2,K63,"")</f>
        <v>26150</v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>
        <v>2</v>
      </c>
      <c r="B64" s="104"/>
      <c r="C64" s="105" t="s">
        <v>1952</v>
      </c>
      <c r="D64" s="105"/>
      <c r="E64" s="105"/>
      <c r="F64" s="113" t="s">
        <v>1248</v>
      </c>
      <c r="G64" s="107">
        <v>1</v>
      </c>
      <c r="H64" s="108" t="s">
        <v>750</v>
      </c>
      <c r="I64" s="109">
        <v>0.5</v>
      </c>
      <c r="J64" s="110">
        <v>35030</v>
      </c>
      <c r="K64" s="110">
        <f>IF(I64="","",J64*I64)</f>
        <v>17515</v>
      </c>
      <c r="L64" s="111" t="str">
        <f>IF(A64=1,K64,"")</f>
        <v/>
      </c>
      <c r="M64" s="111">
        <f>IF(A64=2,K64,"")</f>
        <v>17515</v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>
        <v>2</v>
      </c>
      <c r="B65" s="104"/>
      <c r="C65" s="105" t="s">
        <v>784</v>
      </c>
      <c r="D65" s="105"/>
      <c r="E65" s="105"/>
      <c r="F65" s="114"/>
      <c r="G65" s="107"/>
      <c r="H65" s="108" t="s">
        <v>750</v>
      </c>
      <c r="I65" s="109">
        <v>0.5</v>
      </c>
      <c r="J65" s="110">
        <v>29640</v>
      </c>
      <c r="K65" s="110">
        <f>IF(I65="","",J65*I65)</f>
        <v>14820</v>
      </c>
      <c r="L65" s="111" t="str">
        <f>IF(A65=1,K65,"")</f>
        <v/>
      </c>
      <c r="M65" s="111">
        <f>IF(A65=2,K65,"")</f>
        <v>14820</v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>
        <v>2</v>
      </c>
      <c r="B66" s="104"/>
      <c r="C66" s="105" t="s">
        <v>781</v>
      </c>
      <c r="D66" s="105"/>
      <c r="E66" s="105"/>
      <c r="F66" s="113"/>
      <c r="G66" s="107">
        <v>9.8000000000000007</v>
      </c>
      <c r="H66" s="108" t="s">
        <v>791</v>
      </c>
      <c r="I66" s="109">
        <v>0.5</v>
      </c>
      <c r="J66" s="110">
        <v>10000</v>
      </c>
      <c r="K66" s="110">
        <f>IF(I66="","",J66*I66)</f>
        <v>5000</v>
      </c>
      <c r="L66" s="111" t="str">
        <f>IF(A66=1,K66,"")</f>
        <v/>
      </c>
      <c r="M66" s="111">
        <f>IF(A66=2,K66,"")</f>
        <v>5000</v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>
        <v>2</v>
      </c>
      <c r="B67" s="104"/>
      <c r="C67" s="105" t="s">
        <v>2014</v>
      </c>
      <c r="D67" s="105"/>
      <c r="E67" s="105"/>
      <c r="F67" s="113"/>
      <c r="G67" s="107"/>
      <c r="H67" s="108" t="s">
        <v>110</v>
      </c>
      <c r="I67" s="109">
        <v>13</v>
      </c>
      <c r="J67" s="110">
        <v>200</v>
      </c>
      <c r="K67" s="110">
        <f>IF(I67="","",J67*I67)</f>
        <v>2600</v>
      </c>
      <c r="L67" s="111" t="str">
        <f>IF(A67=1,K67,"")</f>
        <v/>
      </c>
      <c r="M67" s="111">
        <f>IF(A67=2,K67,"")</f>
        <v>2600</v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/>
      <c r="B68" s="104"/>
      <c r="C68" s="105" t="s">
        <v>2015</v>
      </c>
      <c r="D68" s="105"/>
      <c r="E68" s="105"/>
      <c r="F68" s="113"/>
      <c r="G68" s="107"/>
      <c r="H68" s="108"/>
      <c r="I68" s="109"/>
      <c r="J68" s="110"/>
      <c r="K68" s="110" t="str">
        <f>IF(I68="","",J68*I68)</f>
        <v/>
      </c>
      <c r="L68" s="111" t="str">
        <f>IF(A68=1,K68,"")</f>
        <v/>
      </c>
      <c r="M68" s="111" t="str">
        <f>IF(A68=2,K68,"")</f>
        <v/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>
        <v>2</v>
      </c>
      <c r="B69" s="104"/>
      <c r="C69" s="105" t="s">
        <v>781</v>
      </c>
      <c r="D69" s="105"/>
      <c r="E69" s="105"/>
      <c r="F69" s="106"/>
      <c r="G69" s="107">
        <v>9.8000000000000007</v>
      </c>
      <c r="H69" s="108" t="s">
        <v>791</v>
      </c>
      <c r="I69" s="109">
        <v>0.1</v>
      </c>
      <c r="J69" s="110">
        <v>10000</v>
      </c>
      <c r="K69" s="110">
        <f>IF(I69="","",J69*I69)</f>
        <v>1000</v>
      </c>
      <c r="L69" s="111" t="str">
        <f>IF(A69=1,K69,"")</f>
        <v/>
      </c>
      <c r="M69" s="111">
        <f>IF(A69=2,K69,"")</f>
        <v>1000</v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>
        <v>2</v>
      </c>
      <c r="B70" s="104"/>
      <c r="C70" s="105" t="s">
        <v>784</v>
      </c>
      <c r="D70" s="105"/>
      <c r="E70" s="105"/>
      <c r="F70" s="106"/>
      <c r="G70" s="107"/>
      <c r="H70" s="108" t="s">
        <v>750</v>
      </c>
      <c r="I70" s="109">
        <v>0.1</v>
      </c>
      <c r="J70" s="110">
        <v>29640</v>
      </c>
      <c r="K70" s="110">
        <f>IF(I70="","",J70*I70)</f>
        <v>2964</v>
      </c>
      <c r="L70" s="111" t="str">
        <f>IF(A70=1,K70,"")</f>
        <v/>
      </c>
      <c r="M70" s="111">
        <f>IF(A70=2,K70,"")</f>
        <v>2964</v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/>
      <c r="B71" s="104"/>
      <c r="C71" s="105" t="s">
        <v>821</v>
      </c>
      <c r="D71" s="105"/>
      <c r="E71" s="105"/>
      <c r="F71" s="106"/>
      <c r="G71" s="107"/>
      <c r="H71" s="108" t="s">
        <v>750</v>
      </c>
      <c r="I71" s="109"/>
      <c r="J71" s="110">
        <v>28970</v>
      </c>
      <c r="K71" s="110" t="str">
        <f>IF(I71="","",J71*I71)</f>
        <v/>
      </c>
      <c r="L71" s="111" t="str">
        <f>IF(A71=1,K71,"")</f>
        <v/>
      </c>
      <c r="M71" s="111" t="str">
        <f>IF(A71=2,K71,"")</f>
        <v/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>
        <v>2</v>
      </c>
      <c r="B72" s="104"/>
      <c r="C72" s="105" t="s">
        <v>2016</v>
      </c>
      <c r="D72" s="105"/>
      <c r="E72" s="105"/>
      <c r="F72" s="106"/>
      <c r="G72" s="107"/>
      <c r="H72" s="108" t="s">
        <v>110</v>
      </c>
      <c r="I72" s="109">
        <v>13</v>
      </c>
      <c r="J72" s="110">
        <v>200</v>
      </c>
      <c r="K72" s="110">
        <f>IF(I72="","",J72*I72)</f>
        <v>2600</v>
      </c>
      <c r="L72" s="111" t="str">
        <f>IF(A72=1,K72,"")</f>
        <v/>
      </c>
      <c r="M72" s="111">
        <f>IF(A72=2,K72,"")</f>
        <v>2600</v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>
        <v>2</v>
      </c>
      <c r="B73" s="104"/>
      <c r="C73" s="105" t="s">
        <v>786</v>
      </c>
      <c r="D73" s="105"/>
      <c r="E73" s="105"/>
      <c r="F73" s="114"/>
      <c r="G73" s="107"/>
      <c r="H73" s="108" t="s">
        <v>793</v>
      </c>
      <c r="I73" s="109">
        <v>3.39</v>
      </c>
      <c r="J73" s="110">
        <v>155</v>
      </c>
      <c r="K73" s="110">
        <f>IF(I73="","",J73*I73)</f>
        <v>525.45000000000005</v>
      </c>
      <c r="L73" s="111" t="str">
        <f>IF(A73=1,K73,"")</f>
        <v/>
      </c>
      <c r="M73" s="111">
        <f>IF(A73=2,K73,"")</f>
        <v>525.45000000000005</v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/>
      <c r="B74" s="104"/>
      <c r="C74" s="105"/>
      <c r="D74" s="105"/>
      <c r="E74" s="105"/>
      <c r="F74" s="114"/>
      <c r="G74" s="107"/>
      <c r="H74" s="108"/>
      <c r="I74" s="109"/>
      <c r="J74" s="110"/>
      <c r="K74" s="110" t="str">
        <f>IF(I74="","",J74*I74)</f>
        <v/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>
        <v>2</v>
      </c>
      <c r="B75" s="104"/>
      <c r="C75" s="105" t="s">
        <v>941</v>
      </c>
      <c r="D75" s="105"/>
      <c r="E75" s="105"/>
      <c r="F75" s="113"/>
      <c r="G75" s="107"/>
      <c r="H75" s="108" t="s">
        <v>947</v>
      </c>
      <c r="I75" s="109">
        <v>0.08</v>
      </c>
      <c r="J75" s="110">
        <v>137459</v>
      </c>
      <c r="K75" s="110">
        <f>IF(I75="","",J75*I75)</f>
        <v>10996.72</v>
      </c>
      <c r="L75" s="111" t="str">
        <f>IF(A75=1,K75,"")</f>
        <v/>
      </c>
      <c r="M75" s="111">
        <f>IF(A75=2,K75,"")</f>
        <v>10996.72</v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148456.17000000001</v>
      </c>
      <c r="L79" s="119">
        <f>SUM(L59:L78)</f>
        <v>0</v>
      </c>
      <c r="M79" s="119">
        <f>SUM(M59:M78)</f>
        <v>148456.17000000001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11419.705384615385</v>
      </c>
      <c r="L80" s="126">
        <f>IF($I$4="","",L79/$I$4)</f>
        <v>0</v>
      </c>
      <c r="M80" s="126">
        <f>IF($I$4="","",M79/$I$4)</f>
        <v>991.02917222963958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45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1070</v>
      </c>
      <c r="C83" s="84"/>
      <c r="D83" s="84"/>
      <c r="E83" s="84"/>
      <c r="F83" s="84"/>
      <c r="G83" s="84"/>
      <c r="H83" s="85"/>
      <c r="I83" s="86"/>
      <c r="J83" s="87"/>
      <c r="K83" s="87" t="s">
        <v>2080</v>
      </c>
      <c r="L83" s="88"/>
      <c r="M83" s="88"/>
      <c r="N83" s="88"/>
      <c r="O83" s="88"/>
      <c r="P83" s="89">
        <v>44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1072</v>
      </c>
      <c r="C85" s="232"/>
      <c r="D85" s="232"/>
      <c r="E85" s="232"/>
      <c r="F85" s="232"/>
      <c r="G85" s="232"/>
      <c r="H85" s="97" t="s">
        <v>110</v>
      </c>
      <c r="I85" s="98">
        <v>31.25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2</v>
      </c>
      <c r="B86" s="104"/>
      <c r="C86" s="105" t="s">
        <v>935</v>
      </c>
      <c r="D86" s="105"/>
      <c r="E86" s="105"/>
      <c r="F86" s="106"/>
      <c r="G86" s="107"/>
      <c r="H86" s="108" t="s">
        <v>76</v>
      </c>
      <c r="I86" s="109">
        <v>43.658999999999992</v>
      </c>
      <c r="J86" s="110">
        <v>0</v>
      </c>
      <c r="K86" s="110">
        <f>IF(I86="","",J86*I86)</f>
        <v>0</v>
      </c>
      <c r="L86" s="111" t="str">
        <f>IF(A86=1,K86,"")</f>
        <v/>
      </c>
      <c r="M86" s="111">
        <f>IF(A86=2,K86,"")</f>
        <v>0</v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 t="s">
        <v>948</v>
      </c>
      <c r="R86" s="102"/>
    </row>
    <row r="87" spans="1:18" ht="27" customHeight="1">
      <c r="A87" s="103"/>
      <c r="B87" s="104"/>
      <c r="C87" s="105" t="s">
        <v>2081</v>
      </c>
      <c r="D87" s="105"/>
      <c r="E87" s="105"/>
      <c r="F87" s="106"/>
      <c r="G87" s="107"/>
      <c r="H87" s="108" t="s">
        <v>76</v>
      </c>
      <c r="I87" s="109">
        <v>3.1906249999999998</v>
      </c>
      <c r="J87" s="110">
        <v>3000</v>
      </c>
      <c r="K87" s="110">
        <f>IF(I87="","",J87*I87)</f>
        <v>9571.875</v>
      </c>
      <c r="L87" s="111">
        <v>6381.25</v>
      </c>
      <c r="M87" s="111">
        <v>3190.625</v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/>
      <c r="R87" s="102"/>
    </row>
    <row r="88" spans="1:18" ht="27" customHeight="1">
      <c r="A88" s="103"/>
      <c r="B88" s="104"/>
      <c r="C88" s="105" t="s">
        <v>2082</v>
      </c>
      <c r="D88" s="105"/>
      <c r="E88" s="105"/>
      <c r="F88" s="106"/>
      <c r="G88" s="107"/>
      <c r="H88" s="108"/>
      <c r="I88" s="109"/>
      <c r="J88" s="110"/>
      <c r="K88" s="110" t="str">
        <f>IF(I88="","",J88*I88)</f>
        <v/>
      </c>
      <c r="L88" s="111" t="str">
        <f>IF(A88=1,K88,"")</f>
        <v/>
      </c>
      <c r="M88" s="111" t="str">
        <f>IF(A88=2,K88,"")</f>
        <v/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/>
      <c r="R88" s="102"/>
    </row>
    <row r="89" spans="1:18" ht="27" customHeight="1">
      <c r="A89" s="103">
        <v>2</v>
      </c>
      <c r="B89" s="104"/>
      <c r="C89" s="105" t="s">
        <v>2083</v>
      </c>
      <c r="D89" s="105"/>
      <c r="E89" s="105"/>
      <c r="F89" s="113"/>
      <c r="G89" s="107"/>
      <c r="H89" s="108" t="s">
        <v>2095</v>
      </c>
      <c r="I89" s="109">
        <v>1586.71875</v>
      </c>
      <c r="J89" s="110">
        <v>65</v>
      </c>
      <c r="K89" s="110">
        <f>IF(I89="","",J89*I89)</f>
        <v>103136.71875</v>
      </c>
      <c r="L89" s="111" t="str">
        <f>IF(A89=1,K89,"")</f>
        <v/>
      </c>
      <c r="M89" s="111">
        <f>IF(A89=2,K89,"")</f>
        <v>103136.71875</v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2</v>
      </c>
      <c r="B90" s="104"/>
      <c r="C90" s="105" t="s">
        <v>2084</v>
      </c>
      <c r="D90" s="105"/>
      <c r="E90" s="105"/>
      <c r="F90" s="106"/>
      <c r="G90" s="107"/>
      <c r="H90" s="108" t="s">
        <v>2095</v>
      </c>
      <c r="I90" s="109">
        <v>1586.71875</v>
      </c>
      <c r="J90" s="110">
        <v>15</v>
      </c>
      <c r="K90" s="110">
        <f>IF(I90="","",J90*I90)</f>
        <v>23800.78125</v>
      </c>
      <c r="L90" s="111" t="str">
        <f>IF(A90=1,K90,"")</f>
        <v/>
      </c>
      <c r="M90" s="111">
        <f>IF(A90=2,K90,"")</f>
        <v>23800.78125</v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>
        <v>2</v>
      </c>
      <c r="B91" s="104"/>
      <c r="C91" s="105" t="s">
        <v>2085</v>
      </c>
      <c r="D91" s="105"/>
      <c r="E91" s="105"/>
      <c r="F91" s="113"/>
      <c r="G91" s="107"/>
      <c r="H91" s="108" t="s">
        <v>641</v>
      </c>
      <c r="I91" s="109">
        <v>200</v>
      </c>
      <c r="J91" s="110">
        <v>80</v>
      </c>
      <c r="K91" s="110">
        <f>IF(I91="","",J91*I91)</f>
        <v>16000</v>
      </c>
      <c r="L91" s="111" t="str">
        <f>IF(A91=1,K91,"")</f>
        <v/>
      </c>
      <c r="M91" s="111">
        <f>IF(A91=2,K91,"")</f>
        <v>16000</v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/>
      <c r="B92" s="104"/>
      <c r="C92" s="105" t="s">
        <v>1387</v>
      </c>
      <c r="D92" s="105"/>
      <c r="E92" s="105"/>
      <c r="F92" s="114" t="s">
        <v>964</v>
      </c>
      <c r="G92" s="107"/>
      <c r="H92" s="108"/>
      <c r="I92" s="109"/>
      <c r="J92" s="110"/>
      <c r="K92" s="110" t="str">
        <f>IF(I92="","",J92*I92)</f>
        <v/>
      </c>
      <c r="L92" s="111" t="str">
        <f>IF(A92=1,K92,"")</f>
        <v/>
      </c>
      <c r="M92" s="111" t="str">
        <f>IF(A92=2,K92,"")</f>
        <v/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/>
      <c r="R92" s="82"/>
    </row>
    <row r="93" spans="1:18" ht="27" customHeight="1">
      <c r="A93" s="103">
        <v>2</v>
      </c>
      <c r="B93" s="104"/>
      <c r="C93" s="105" t="s">
        <v>2086</v>
      </c>
      <c r="D93" s="105"/>
      <c r="E93" s="105"/>
      <c r="F93" s="113"/>
      <c r="G93" s="107">
        <v>5.8</v>
      </c>
      <c r="H93" s="108" t="s">
        <v>2096</v>
      </c>
      <c r="I93" s="109">
        <v>1</v>
      </c>
      <c r="J93" s="110">
        <v>15000</v>
      </c>
      <c r="K93" s="110">
        <f>IF(I93="","",J93*I93)</f>
        <v>15000</v>
      </c>
      <c r="L93" s="111" t="str">
        <f>IF(A93=1,K93,"")</f>
        <v/>
      </c>
      <c r="M93" s="111">
        <f>IF(A93=2,K93,"")</f>
        <v>15000</v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>
        <v>2</v>
      </c>
      <c r="B94" s="104"/>
      <c r="C94" s="105" t="s">
        <v>2087</v>
      </c>
      <c r="D94" s="105"/>
      <c r="E94" s="105"/>
      <c r="F94" s="113"/>
      <c r="G94" s="107"/>
      <c r="H94" s="108" t="s">
        <v>331</v>
      </c>
      <c r="I94" s="109">
        <v>1</v>
      </c>
      <c r="J94" s="110">
        <v>50000</v>
      </c>
      <c r="K94" s="110">
        <f>IF(I94="","",J94*I94)</f>
        <v>50000</v>
      </c>
      <c r="L94" s="111" t="str">
        <f>IF(A94=1,K94,"")</f>
        <v/>
      </c>
      <c r="M94" s="111">
        <f>IF(A94=2,K94,"")</f>
        <v>50000</v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>
        <v>2</v>
      </c>
      <c r="B95" s="104"/>
      <c r="C95" s="105" t="s">
        <v>2088</v>
      </c>
      <c r="D95" s="105"/>
      <c r="E95" s="105"/>
      <c r="F95" s="113"/>
      <c r="G95" s="107"/>
      <c r="H95" s="108" t="s">
        <v>793</v>
      </c>
      <c r="I95" s="109">
        <v>24</v>
      </c>
      <c r="J95" s="110">
        <v>155</v>
      </c>
      <c r="K95" s="110">
        <f>IF(I95="","",J95*I95)</f>
        <v>3720</v>
      </c>
      <c r="L95" s="111" t="str">
        <f>IF(A95=1,K95,"")</f>
        <v/>
      </c>
      <c r="M95" s="111">
        <f>IF(A95=2,K95,"")</f>
        <v>3720</v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>
        <v>2</v>
      </c>
      <c r="B96" s="104"/>
      <c r="C96" s="105" t="s">
        <v>2089</v>
      </c>
      <c r="D96" s="105"/>
      <c r="E96" s="105"/>
      <c r="F96" s="106" t="s">
        <v>2090</v>
      </c>
      <c r="G96" s="107"/>
      <c r="H96" s="108" t="s">
        <v>791</v>
      </c>
      <c r="I96" s="109">
        <v>1</v>
      </c>
      <c r="J96" s="110">
        <v>1500</v>
      </c>
      <c r="K96" s="110">
        <f>IF(I96="","",J96*I96)</f>
        <v>1500</v>
      </c>
      <c r="L96" s="111" t="str">
        <f>IF(A96=1,K96,"")</f>
        <v/>
      </c>
      <c r="M96" s="111">
        <f>IF(A96=2,K96,"")</f>
        <v>1500</v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>
        <v>2</v>
      </c>
      <c r="B97" s="104"/>
      <c r="C97" s="105" t="s">
        <v>2091</v>
      </c>
      <c r="D97" s="105"/>
      <c r="E97" s="105"/>
      <c r="F97" s="106"/>
      <c r="G97" s="107"/>
      <c r="H97" s="108" t="s">
        <v>2096</v>
      </c>
      <c r="I97" s="109">
        <v>2</v>
      </c>
      <c r="J97" s="110">
        <v>293</v>
      </c>
      <c r="K97" s="110">
        <f>IF(I97="","",J97*I97)</f>
        <v>586</v>
      </c>
      <c r="L97" s="111" t="str">
        <f>IF(A97=1,K97,"")</f>
        <v/>
      </c>
      <c r="M97" s="111">
        <f>IF(A97=2,K97,"")</f>
        <v>586</v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>
        <v>2</v>
      </c>
      <c r="B98" s="104"/>
      <c r="C98" s="105" t="s">
        <v>2092</v>
      </c>
      <c r="D98" s="105"/>
      <c r="E98" s="105"/>
      <c r="F98" s="106"/>
      <c r="G98" s="107"/>
      <c r="H98" s="108" t="s">
        <v>793</v>
      </c>
      <c r="I98" s="109">
        <v>10</v>
      </c>
      <c r="J98" s="110">
        <v>180</v>
      </c>
      <c r="K98" s="110">
        <f>IF(I98="","",J98*I98)</f>
        <v>1800</v>
      </c>
      <c r="L98" s="111" t="str">
        <f>IF(A98=1,K98,"")</f>
        <v/>
      </c>
      <c r="M98" s="111">
        <f>IF(A98=2,K98,"")</f>
        <v>1800</v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>
        <v>2</v>
      </c>
      <c r="B99" s="104"/>
      <c r="C99" s="105" t="s">
        <v>2093</v>
      </c>
      <c r="D99" s="105"/>
      <c r="E99" s="105"/>
      <c r="F99" s="106"/>
      <c r="G99" s="107"/>
      <c r="H99" s="108" t="s">
        <v>792</v>
      </c>
      <c r="I99" s="109">
        <v>1</v>
      </c>
      <c r="J99" s="110">
        <v>20000</v>
      </c>
      <c r="K99" s="110">
        <f>IF(I99="","",J99*I99)</f>
        <v>20000</v>
      </c>
      <c r="L99" s="111" t="str">
        <f>IF(A99=1,K99,"")</f>
        <v/>
      </c>
      <c r="M99" s="111">
        <f>IF(A99=2,K99,"")</f>
        <v>20000</v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>
        <v>2</v>
      </c>
      <c r="B100" s="104"/>
      <c r="C100" s="105" t="s">
        <v>784</v>
      </c>
      <c r="D100" s="105"/>
      <c r="E100" s="105"/>
      <c r="F100" s="114"/>
      <c r="G100" s="107"/>
      <c r="H100" s="108" t="s">
        <v>750</v>
      </c>
      <c r="I100" s="109">
        <v>1</v>
      </c>
      <c r="J100" s="110">
        <v>32000</v>
      </c>
      <c r="K100" s="110">
        <f>IF(I100="","",J100*I100)</f>
        <v>32000</v>
      </c>
      <c r="L100" s="111" t="str">
        <f>IF(A100=1,K100,"")</f>
        <v/>
      </c>
      <c r="M100" s="111">
        <f>IF(A100=2,K100,"")</f>
        <v>32000</v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>
        <v>2</v>
      </c>
      <c r="B101" s="104"/>
      <c r="C101" s="105" t="s">
        <v>785</v>
      </c>
      <c r="D101" s="105"/>
      <c r="E101" s="105"/>
      <c r="F101" s="114"/>
      <c r="G101" s="107"/>
      <c r="H101" s="108" t="s">
        <v>750</v>
      </c>
      <c r="I101" s="109">
        <v>3</v>
      </c>
      <c r="J101" s="110">
        <v>28200</v>
      </c>
      <c r="K101" s="110">
        <f>IF(I101="","",J101*I101)</f>
        <v>84600</v>
      </c>
      <c r="L101" s="111" t="str">
        <f>IF(A101=1,K101,"")</f>
        <v/>
      </c>
      <c r="M101" s="111">
        <f>IF(A101=2,K101,"")</f>
        <v>84600</v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>
        <v>2</v>
      </c>
      <c r="B102" s="104"/>
      <c r="C102" s="105" t="s">
        <v>2094</v>
      </c>
      <c r="D102" s="105"/>
      <c r="E102" s="105"/>
      <c r="F102" s="113"/>
      <c r="G102" s="107"/>
      <c r="H102" s="108" t="s">
        <v>76</v>
      </c>
      <c r="I102" s="109">
        <v>53.125</v>
      </c>
      <c r="J102" s="110">
        <v>800</v>
      </c>
      <c r="K102" s="110">
        <f>IF(I102="","",J102*I102)</f>
        <v>42500</v>
      </c>
      <c r="L102" s="111" t="str">
        <f>IF(A102=1,K102,"")</f>
        <v/>
      </c>
      <c r="M102" s="111">
        <f>IF(A102=2,K102,"")</f>
        <v>42500</v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>
        <v>2</v>
      </c>
      <c r="B103" s="104"/>
      <c r="C103" s="105" t="s">
        <v>1462</v>
      </c>
      <c r="D103" s="105"/>
      <c r="E103" s="105"/>
      <c r="F103" s="114"/>
      <c r="G103" s="107"/>
      <c r="H103" s="108" t="s">
        <v>76</v>
      </c>
      <c r="I103" s="109">
        <v>53.125</v>
      </c>
      <c r="J103" s="110">
        <v>150</v>
      </c>
      <c r="K103" s="110">
        <f>IF(I103="","",J103*I103)</f>
        <v>7968.75</v>
      </c>
      <c r="L103" s="111" t="str">
        <f>IF(A103=1,K103,"")</f>
        <v/>
      </c>
      <c r="M103" s="111">
        <f>IF(A103=2,K103,"")</f>
        <v>7968.75</v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>
        <v>1</v>
      </c>
      <c r="B104" s="104"/>
      <c r="C104" s="105" t="s">
        <v>1957</v>
      </c>
      <c r="D104" s="105"/>
      <c r="E104" s="105"/>
      <c r="F104" s="114"/>
      <c r="G104" s="107"/>
      <c r="H104" s="108" t="s">
        <v>377</v>
      </c>
      <c r="I104" s="109">
        <v>1712.88</v>
      </c>
      <c r="J104" s="110">
        <v>118</v>
      </c>
      <c r="K104" s="110">
        <f>IF(I104="","",J104*I104)</f>
        <v>202119.84000000003</v>
      </c>
      <c r="L104" s="111">
        <f>IF(A104=1,K104,"")</f>
        <v>202119.84000000003</v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 t="s">
        <v>2097</v>
      </c>
      <c r="R104" s="82"/>
    </row>
    <row r="105" spans="1:18" ht="27" customHeight="1">
      <c r="A105" s="103">
        <v>1</v>
      </c>
      <c r="B105" s="104"/>
      <c r="C105" s="105" t="s">
        <v>936</v>
      </c>
      <c r="D105" s="105"/>
      <c r="E105" s="105"/>
      <c r="F105" s="114"/>
      <c r="G105" s="107"/>
      <c r="H105" s="108" t="s">
        <v>68</v>
      </c>
      <c r="I105" s="109">
        <v>24</v>
      </c>
      <c r="J105" s="110">
        <v>21200</v>
      </c>
      <c r="K105" s="110">
        <f>IF(I105="","",J105*I105)</f>
        <v>508800</v>
      </c>
      <c r="L105" s="111">
        <f>IF(A105=1,K105,"")</f>
        <v>508800</v>
      </c>
      <c r="M105" s="111" t="str">
        <f>IF(A105=2,K105,"")</f>
        <v/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 t="s">
        <v>1145</v>
      </c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1123103.9650000001</v>
      </c>
      <c r="L106" s="119">
        <f>SUM(L86:L105)</f>
        <v>717301.09000000008</v>
      </c>
      <c r="M106" s="119">
        <f>SUM(M86:M105)</f>
        <v>405802.875</v>
      </c>
      <c r="N106" s="119">
        <f>SUM(N86:N105)</f>
        <v>0</v>
      </c>
      <c r="O106" s="119">
        <f>SUM(O86:O105)</f>
        <v>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5"/>
      <c r="E107" s="235"/>
      <c r="F107" s="235"/>
      <c r="G107" s="236"/>
      <c r="H107" s="196"/>
      <c r="I107" s="124"/>
      <c r="J107" s="125"/>
      <c r="K107" s="126">
        <f>IF(I85="","",K106/I85)</f>
        <v>35939.326880000001</v>
      </c>
      <c r="L107" s="126">
        <f>IF($I$4="","",L106/$I$4)</f>
        <v>4788.3917890520697</v>
      </c>
      <c r="M107" s="126">
        <f>IF($I$4="","",M106/$I$4)</f>
        <v>2708.9644526034713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45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1070</v>
      </c>
      <c r="C110" s="84"/>
      <c r="D110" s="84"/>
      <c r="E110" s="84"/>
      <c r="F110" s="84"/>
      <c r="G110" s="84"/>
      <c r="H110" s="85"/>
      <c r="I110" s="86"/>
      <c r="J110" s="87"/>
      <c r="K110" s="87" t="s">
        <v>2080</v>
      </c>
      <c r="L110" s="88"/>
      <c r="M110" s="88"/>
      <c r="N110" s="88"/>
      <c r="O110" s="88"/>
      <c r="P110" s="89">
        <v>45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946</v>
      </c>
      <c r="C112" s="232"/>
      <c r="D112" s="232"/>
      <c r="E112" s="232"/>
      <c r="F112" s="232"/>
      <c r="G112" s="232"/>
      <c r="H112" s="97" t="s">
        <v>110</v>
      </c>
      <c r="I112" s="98">
        <v>35.42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1</v>
      </c>
      <c r="B113" s="104"/>
      <c r="C113" s="105" t="s">
        <v>946</v>
      </c>
      <c r="D113" s="105"/>
      <c r="E113" s="105"/>
      <c r="F113" s="106"/>
      <c r="G113" s="107"/>
      <c r="H113" s="108" t="s">
        <v>643</v>
      </c>
      <c r="I113" s="109">
        <v>14</v>
      </c>
      <c r="J113" s="110">
        <v>238300</v>
      </c>
      <c r="K113" s="110">
        <f>IF(I113="","",J113*I113)</f>
        <v>3336200</v>
      </c>
      <c r="L113" s="111">
        <f>IF(A113=1,K113,"")</f>
        <v>3336200</v>
      </c>
      <c r="M113" s="111" t="str">
        <f>IF(A113=2,K113,"")</f>
        <v/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 t="s">
        <v>2098</v>
      </c>
      <c r="R113" s="102"/>
    </row>
    <row r="114" spans="1:18" ht="27" customHeight="1">
      <c r="A114" s="103">
        <v>1</v>
      </c>
      <c r="B114" s="104"/>
      <c r="C114" s="105" t="s">
        <v>946</v>
      </c>
      <c r="D114" s="105"/>
      <c r="E114" s="105"/>
      <c r="F114" s="106" t="s">
        <v>942</v>
      </c>
      <c r="G114" s="107"/>
      <c r="H114" s="108" t="s">
        <v>643</v>
      </c>
      <c r="I114" s="109">
        <v>5</v>
      </c>
      <c r="J114" s="110">
        <v>383200</v>
      </c>
      <c r="K114" s="110">
        <f>IF(I114="","",J114*I114)</f>
        <v>1916000</v>
      </c>
      <c r="L114" s="111">
        <f>IF(A114=1,K114,"")</f>
        <v>1916000</v>
      </c>
      <c r="M114" s="111" t="str">
        <f>IF(A114=2,K114,"")</f>
        <v/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 t="s">
        <v>2099</v>
      </c>
      <c r="R114" s="102"/>
    </row>
    <row r="115" spans="1:18" ht="27" customHeight="1">
      <c r="A115" s="103"/>
      <c r="B115" s="104"/>
      <c r="C115" s="105"/>
      <c r="D115" s="105"/>
      <c r="E115" s="105"/>
      <c r="F115" s="106"/>
      <c r="G115" s="107"/>
      <c r="H115" s="108"/>
      <c r="I115" s="109"/>
      <c r="J115" s="110"/>
      <c r="K115" s="110" t="str">
        <f>IF(I115="","",J115*I115)</f>
        <v/>
      </c>
      <c r="L115" s="111" t="str">
        <f>IF(A115=1,K115,"")</f>
        <v/>
      </c>
      <c r="M115" s="111" t="str">
        <f>IF(A115=2,K115,"")</f>
        <v/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/>
      <c r="R115" s="102"/>
    </row>
    <row r="116" spans="1:18" ht="27" customHeight="1">
      <c r="A116" s="103"/>
      <c r="B116" s="104"/>
      <c r="C116" s="105"/>
      <c r="D116" s="105"/>
      <c r="E116" s="105"/>
      <c r="F116" s="113"/>
      <c r="G116" s="107"/>
      <c r="H116" s="108"/>
      <c r="I116" s="109"/>
      <c r="J116" s="110"/>
      <c r="K116" s="110" t="str">
        <f>IF(I116="","",J116*I116)</f>
        <v/>
      </c>
      <c r="L116" s="111" t="str">
        <f>IF(A116=1,K116,"")</f>
        <v/>
      </c>
      <c r="M116" s="111" t="str">
        <f>IF(A116=2,K116,"")</f>
        <v/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/>
      <c r="B117" s="104"/>
      <c r="C117" s="105"/>
      <c r="D117" s="105"/>
      <c r="E117" s="105"/>
      <c r="F117" s="106"/>
      <c r="G117" s="107"/>
      <c r="H117" s="108"/>
      <c r="I117" s="109"/>
      <c r="J117" s="110"/>
      <c r="K117" s="110" t="str">
        <f>IF(I117="","",J117*I117)</f>
        <v/>
      </c>
      <c r="L117" s="111" t="str">
        <f>IF(A117=1,K117,"")</f>
        <v/>
      </c>
      <c r="M117" s="111" t="str">
        <f>IF(A117=2,K117,"")</f>
        <v/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/>
      <c r="B118" s="104"/>
      <c r="C118" s="105"/>
      <c r="D118" s="105"/>
      <c r="E118" s="105"/>
      <c r="F118" s="113"/>
      <c r="G118" s="107"/>
      <c r="H118" s="108"/>
      <c r="I118" s="109"/>
      <c r="J118" s="110"/>
      <c r="K118" s="110" t="str">
        <f>IF(I118="","",J118*I118)</f>
        <v/>
      </c>
      <c r="L118" s="111" t="str">
        <f>IF(A118=1,K118,"")</f>
        <v/>
      </c>
      <c r="M118" s="111" t="str">
        <f>IF(A118=2,K118,"")</f>
        <v/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/>
      <c r="B119" s="104"/>
      <c r="C119" s="105"/>
      <c r="D119" s="105"/>
      <c r="E119" s="105"/>
      <c r="F119" s="114"/>
      <c r="G119" s="107"/>
      <c r="H119" s="108"/>
      <c r="I119" s="109"/>
      <c r="J119" s="110"/>
      <c r="K119" s="110" t="str">
        <f>IF(I119="","",J119*I119)</f>
        <v/>
      </c>
      <c r="L119" s="111" t="str">
        <f>IF(A119=1,K119,"")</f>
        <v/>
      </c>
      <c r="M119" s="111" t="str">
        <f>IF(A119=2,K119,"")</f>
        <v/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/>
      <c r="R119" s="82"/>
    </row>
    <row r="120" spans="1:18" ht="27" customHeight="1">
      <c r="A120" s="103"/>
      <c r="B120" s="104"/>
      <c r="C120" s="105"/>
      <c r="D120" s="105"/>
      <c r="E120" s="105"/>
      <c r="F120" s="113"/>
      <c r="G120" s="107"/>
      <c r="H120" s="108"/>
      <c r="I120" s="109"/>
      <c r="J120" s="110"/>
      <c r="K120" s="110" t="str">
        <f>IF(I120="","",J120*I120)</f>
        <v/>
      </c>
      <c r="L120" s="111" t="str">
        <f>IF(A120=1,K120,"")</f>
        <v/>
      </c>
      <c r="M120" s="111" t="str">
        <f>IF(A120=2,K120,"")</f>
        <v/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/>
      <c r="R120" s="82"/>
    </row>
    <row r="121" spans="1:18" ht="27" customHeight="1">
      <c r="A121" s="103"/>
      <c r="B121" s="104"/>
      <c r="C121" s="105"/>
      <c r="D121" s="105"/>
      <c r="E121" s="105"/>
      <c r="F121" s="113"/>
      <c r="G121" s="107"/>
      <c r="H121" s="108"/>
      <c r="I121" s="109"/>
      <c r="J121" s="110"/>
      <c r="K121" s="110" t="str">
        <f>IF(I121="","",J121*I121)</f>
        <v/>
      </c>
      <c r="L121" s="111" t="str">
        <f>IF(A121=1,K121,"")</f>
        <v/>
      </c>
      <c r="M121" s="111" t="str">
        <f>IF(A121=2,K121,"")</f>
        <v/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/>
      <c r="R121" s="82"/>
    </row>
    <row r="122" spans="1:18" ht="27" customHeight="1">
      <c r="A122" s="103"/>
      <c r="B122" s="104"/>
      <c r="C122" s="105"/>
      <c r="D122" s="105"/>
      <c r="E122" s="105"/>
      <c r="F122" s="113"/>
      <c r="G122" s="107"/>
      <c r="H122" s="108"/>
      <c r="I122" s="109"/>
      <c r="J122" s="110"/>
      <c r="K122" s="110" t="str">
        <f>IF(I122="","",J122*I122)</f>
        <v/>
      </c>
      <c r="L122" s="111" t="str">
        <f>IF(A122=1,K122,"")</f>
        <v/>
      </c>
      <c r="M122" s="111" t="str">
        <f>IF(A122=2,K122,"")</f>
        <v/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/>
      <c r="B123" s="104"/>
      <c r="C123" s="105"/>
      <c r="D123" s="105"/>
      <c r="E123" s="105"/>
      <c r="F123" s="106"/>
      <c r="G123" s="107"/>
      <c r="H123" s="108"/>
      <c r="I123" s="109"/>
      <c r="J123" s="110"/>
      <c r="K123" s="110" t="str">
        <f>IF(I123="","",J123*I123)</f>
        <v/>
      </c>
      <c r="L123" s="111" t="str">
        <f>IF(A123=1,K123,"")</f>
        <v/>
      </c>
      <c r="M123" s="111" t="str">
        <f>IF(A123=2,K123,"")</f>
        <v/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/>
      <c r="B124" s="104"/>
      <c r="C124" s="105"/>
      <c r="D124" s="105"/>
      <c r="E124" s="105"/>
      <c r="F124" s="106"/>
      <c r="G124" s="107"/>
      <c r="H124" s="108"/>
      <c r="I124" s="109"/>
      <c r="J124" s="110"/>
      <c r="K124" s="110" t="str">
        <f>IF(I124="","",J124*I124)</f>
        <v/>
      </c>
      <c r="L124" s="111" t="str">
        <f>IF(A124=1,K124,"")</f>
        <v/>
      </c>
      <c r="M124" s="111" t="str">
        <f>IF(A124=2,K124,"")</f>
        <v/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/>
      <c r="B125" s="104"/>
      <c r="C125" s="105"/>
      <c r="D125" s="105"/>
      <c r="E125" s="105"/>
      <c r="F125" s="106"/>
      <c r="G125" s="107"/>
      <c r="H125" s="108"/>
      <c r="I125" s="109"/>
      <c r="J125" s="110"/>
      <c r="K125" s="110" t="str">
        <f>IF(I125="","",J125*I125)</f>
        <v/>
      </c>
      <c r="L125" s="111" t="str">
        <f>IF(A125=1,K125,"")</f>
        <v/>
      </c>
      <c r="M125" s="111" t="str">
        <f>IF(A125=2,K125,"")</f>
        <v/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/>
      <c r="B126" s="104"/>
      <c r="C126" s="105"/>
      <c r="D126" s="105"/>
      <c r="E126" s="105"/>
      <c r="F126" s="106"/>
      <c r="G126" s="107"/>
      <c r="H126" s="108"/>
      <c r="I126" s="109"/>
      <c r="J126" s="110"/>
      <c r="K126" s="110" t="str">
        <f>IF(I126="","",J126*I126)</f>
        <v/>
      </c>
      <c r="L126" s="111" t="str">
        <f>IF(A126=1,K126,"")</f>
        <v/>
      </c>
      <c r="M126" s="111" t="str">
        <f>IF(A126=2,K126,"")</f>
        <v/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/>
      <c r="B127" s="104"/>
      <c r="C127" s="105"/>
      <c r="D127" s="105"/>
      <c r="E127" s="105"/>
      <c r="F127" s="114"/>
      <c r="G127" s="107"/>
      <c r="H127" s="108"/>
      <c r="I127" s="109"/>
      <c r="J127" s="110"/>
      <c r="K127" s="110" t="str">
        <f>IF(I127="","",J127*I127)</f>
        <v/>
      </c>
      <c r="L127" s="111" t="str">
        <f>IF(A127=1,K127,"")</f>
        <v/>
      </c>
      <c r="M127" s="111" t="str">
        <f>IF(A127=2,K127,"")</f>
        <v/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/>
      <c r="B128" s="104"/>
      <c r="C128" s="105"/>
      <c r="D128" s="105"/>
      <c r="E128" s="105"/>
      <c r="F128" s="114"/>
      <c r="G128" s="107"/>
      <c r="H128" s="108"/>
      <c r="I128" s="109"/>
      <c r="J128" s="110"/>
      <c r="K128" s="110" t="str">
        <f>IF(I128="","",J128*I128)</f>
        <v/>
      </c>
      <c r="L128" s="111" t="str">
        <f>IF(A128=1,K128,"")</f>
        <v/>
      </c>
      <c r="M128" s="111" t="str">
        <f>IF(A128=2,K128,"")</f>
        <v/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/>
      <c r="B129" s="104"/>
      <c r="C129" s="105"/>
      <c r="D129" s="105"/>
      <c r="E129" s="105"/>
      <c r="F129" s="113"/>
      <c r="G129" s="107"/>
      <c r="H129" s="108"/>
      <c r="I129" s="109"/>
      <c r="J129" s="110"/>
      <c r="K129" s="110" t="str">
        <f>IF(I129="","",J129*I129)</f>
        <v/>
      </c>
      <c r="L129" s="111" t="str">
        <f>IF(A129=1,K129,"")</f>
        <v/>
      </c>
      <c r="M129" s="111" t="str">
        <f>IF(A129=2,K129,"")</f>
        <v/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/>
      <c r="B131" s="104"/>
      <c r="C131" s="105"/>
      <c r="D131" s="105"/>
      <c r="E131" s="105"/>
      <c r="F131" s="114"/>
      <c r="G131" s="107"/>
      <c r="H131" s="108"/>
      <c r="I131" s="109"/>
      <c r="J131" s="110"/>
      <c r="K131" s="110" t="str">
        <f>IF(I131="","",J131*I131)</f>
        <v/>
      </c>
      <c r="L131" s="111" t="str">
        <f>IF(A131=1,K131,"")</f>
        <v/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/>
      <c r="B132" s="104"/>
      <c r="C132" s="105"/>
      <c r="D132" s="105"/>
      <c r="E132" s="105"/>
      <c r="F132" s="114"/>
      <c r="G132" s="107"/>
      <c r="H132" s="108"/>
      <c r="I132" s="109"/>
      <c r="J132" s="110"/>
      <c r="K132" s="110" t="str">
        <f>IF(I132="","",J132*I132)</f>
        <v/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5252200</v>
      </c>
      <c r="L133" s="119">
        <f>SUM(L113:L132)</f>
        <v>5252200</v>
      </c>
      <c r="M133" s="119">
        <f>SUM(M113:M132)</f>
        <v>0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148283.45567476001</v>
      </c>
      <c r="L134" s="126">
        <f>IF($I$4="","",L133/$I$4)</f>
        <v>35061.415220293726</v>
      </c>
      <c r="M134" s="126">
        <f>IF($I$4="","",M133/$I$4)</f>
        <v>0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45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1070</v>
      </c>
      <c r="C137" s="84"/>
      <c r="D137" s="84"/>
      <c r="E137" s="84"/>
      <c r="F137" s="84"/>
      <c r="G137" s="84"/>
      <c r="H137" s="85"/>
      <c r="I137" s="86"/>
      <c r="J137" s="87"/>
      <c r="K137" s="87" t="s">
        <v>2080</v>
      </c>
      <c r="L137" s="88"/>
      <c r="M137" s="88"/>
      <c r="N137" s="88"/>
      <c r="O137" s="88"/>
      <c r="P137" s="89">
        <v>46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1074</v>
      </c>
      <c r="C139" s="232"/>
      <c r="D139" s="232"/>
      <c r="E139" s="232"/>
      <c r="F139" s="232"/>
      <c r="G139" s="232"/>
      <c r="H139" s="97" t="s">
        <v>68</v>
      </c>
      <c r="I139" s="98">
        <v>26.565000000000001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1</v>
      </c>
      <c r="B140" s="104"/>
      <c r="C140" s="105" t="s">
        <v>352</v>
      </c>
      <c r="D140" s="105"/>
      <c r="E140" s="105"/>
      <c r="F140" s="106"/>
      <c r="G140" s="107"/>
      <c r="H140" s="108" t="s">
        <v>68</v>
      </c>
      <c r="I140" s="109">
        <v>34.53</v>
      </c>
      <c r="J140" s="110">
        <v>1900</v>
      </c>
      <c r="K140" s="110">
        <f>IF(I140="","",J140*I140)</f>
        <v>65607</v>
      </c>
      <c r="L140" s="111">
        <f>IF(A140=1,K140,"")</f>
        <v>65607</v>
      </c>
      <c r="M140" s="111" t="str">
        <f>IF(A140=2,K140,"")</f>
        <v/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 t="s">
        <v>855</v>
      </c>
      <c r="R140" s="102"/>
    </row>
    <row r="141" spans="1:18" ht="27" customHeight="1">
      <c r="A141" s="103">
        <v>2</v>
      </c>
      <c r="B141" s="104"/>
      <c r="C141" s="105" t="s">
        <v>2100</v>
      </c>
      <c r="D141" s="105"/>
      <c r="E141" s="105"/>
      <c r="F141" s="106"/>
      <c r="G141" s="107"/>
      <c r="H141" s="108" t="s">
        <v>76</v>
      </c>
      <c r="I141" s="109">
        <v>88.5</v>
      </c>
      <c r="J141" s="110">
        <v>480.00000000000006</v>
      </c>
      <c r="K141" s="110">
        <f>IF(I141="","",J141*I141)</f>
        <v>42480.000000000007</v>
      </c>
      <c r="L141" s="111" t="str">
        <f>IF(A141=1,K141,"")</f>
        <v/>
      </c>
      <c r="M141" s="111">
        <f>IF(A141=2,K141,"")</f>
        <v>42480.000000000007</v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/>
      <c r="R141" s="102"/>
    </row>
    <row r="142" spans="1:18" ht="27" customHeight="1">
      <c r="A142" s="103">
        <v>2</v>
      </c>
      <c r="B142" s="104"/>
      <c r="C142" s="105" t="s">
        <v>798</v>
      </c>
      <c r="D142" s="105"/>
      <c r="E142" s="105"/>
      <c r="F142" s="106"/>
      <c r="G142" s="107">
        <v>18</v>
      </c>
      <c r="H142" s="108" t="s">
        <v>791</v>
      </c>
      <c r="I142" s="109">
        <v>0.8</v>
      </c>
      <c r="J142" s="110">
        <v>21600</v>
      </c>
      <c r="K142" s="110">
        <f>IF(I142="","",J142*I142)</f>
        <v>17280</v>
      </c>
      <c r="L142" s="111" t="str">
        <f>IF(A142=1,K142,"")</f>
        <v/>
      </c>
      <c r="M142" s="111">
        <f>IF(A142=2,K142,"")</f>
        <v>17280</v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/>
      <c r="R142" s="102"/>
    </row>
    <row r="143" spans="1:18" ht="27" customHeight="1">
      <c r="A143" s="103">
        <v>2</v>
      </c>
      <c r="B143" s="104"/>
      <c r="C143" s="105" t="s">
        <v>2101</v>
      </c>
      <c r="D143" s="105"/>
      <c r="E143" s="105"/>
      <c r="F143" s="113"/>
      <c r="G143" s="107">
        <v>1</v>
      </c>
      <c r="H143" s="108" t="s">
        <v>2096</v>
      </c>
      <c r="I143" s="109">
        <v>0.8</v>
      </c>
      <c r="J143" s="110">
        <v>535</v>
      </c>
      <c r="K143" s="110">
        <f>IF(I143="","",J143*I143)</f>
        <v>428</v>
      </c>
      <c r="L143" s="111" t="str">
        <f>IF(A143=1,K143,"")</f>
        <v/>
      </c>
      <c r="M143" s="111">
        <f>IF(A143=2,K143,"")</f>
        <v>428</v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>
        <v>2</v>
      </c>
      <c r="B144" s="104"/>
      <c r="C144" s="105" t="s">
        <v>784</v>
      </c>
      <c r="D144" s="105"/>
      <c r="E144" s="105"/>
      <c r="F144" s="106"/>
      <c r="G144" s="107"/>
      <c r="H144" s="108" t="s">
        <v>750</v>
      </c>
      <c r="I144" s="109">
        <v>0.8</v>
      </c>
      <c r="J144" s="110">
        <v>32000</v>
      </c>
      <c r="K144" s="110">
        <f>IF(I144="","",J144*I144)</f>
        <v>25600</v>
      </c>
      <c r="L144" s="111" t="str">
        <f>IF(A144=1,K144,"")</f>
        <v/>
      </c>
      <c r="M144" s="111">
        <f>IF(A144=2,K144,"")</f>
        <v>25600</v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>
        <v>2</v>
      </c>
      <c r="B145" s="104"/>
      <c r="C145" s="105" t="s">
        <v>785</v>
      </c>
      <c r="D145" s="105"/>
      <c r="E145" s="105"/>
      <c r="F145" s="113"/>
      <c r="G145" s="107"/>
      <c r="H145" s="108" t="s">
        <v>750</v>
      </c>
      <c r="I145" s="109">
        <v>0.8</v>
      </c>
      <c r="J145" s="110">
        <v>28200</v>
      </c>
      <c r="K145" s="110">
        <f>IF(I145="","",J145*I145)</f>
        <v>22560</v>
      </c>
      <c r="L145" s="111" t="str">
        <f>IF(A145=1,K145,"")</f>
        <v/>
      </c>
      <c r="M145" s="111">
        <f>IF(A145=2,K145,"")</f>
        <v>22560</v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>
        <v>2</v>
      </c>
      <c r="B146" s="104"/>
      <c r="C146" s="105" t="s">
        <v>786</v>
      </c>
      <c r="D146" s="105"/>
      <c r="E146" s="105"/>
      <c r="F146" s="114"/>
      <c r="G146" s="107"/>
      <c r="H146" s="108" t="s">
        <v>793</v>
      </c>
      <c r="I146" s="109">
        <v>27.1</v>
      </c>
      <c r="J146" s="110">
        <v>155</v>
      </c>
      <c r="K146" s="110">
        <f>IF(I146="","",J146*I146)</f>
        <v>4200.5</v>
      </c>
      <c r="L146" s="111" t="str">
        <f>IF(A146=1,K146,"")</f>
        <v/>
      </c>
      <c r="M146" s="111">
        <f>IF(A146=2,K146,"")</f>
        <v>4200.5</v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/>
      <c r="R146" s="82"/>
    </row>
    <row r="147" spans="1:18" ht="27" customHeight="1">
      <c r="A147" s="103">
        <v>1</v>
      </c>
      <c r="B147" s="104"/>
      <c r="C147" s="105" t="s">
        <v>2102</v>
      </c>
      <c r="D147" s="105"/>
      <c r="E147" s="105"/>
      <c r="F147" s="113" t="s">
        <v>942</v>
      </c>
      <c r="G147" s="107"/>
      <c r="H147" s="108" t="s">
        <v>110</v>
      </c>
      <c r="I147" s="109">
        <v>35.4</v>
      </c>
      <c r="J147" s="110">
        <v>1000</v>
      </c>
      <c r="K147" s="110">
        <f>IF(I147="","",J147*I147)</f>
        <v>35400</v>
      </c>
      <c r="L147" s="111">
        <f>IF(A147=1,K147,"")</f>
        <v>35400</v>
      </c>
      <c r="M147" s="111" t="str">
        <f>IF(A147=2,K147,"")</f>
        <v/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/>
      <c r="R147" s="82"/>
    </row>
    <row r="148" spans="1:18" ht="27" customHeight="1">
      <c r="A148" s="103"/>
      <c r="B148" s="104"/>
      <c r="C148" s="105"/>
      <c r="D148" s="105"/>
      <c r="E148" s="105"/>
      <c r="F148" s="113"/>
      <c r="G148" s="107"/>
      <c r="H148" s="108"/>
      <c r="I148" s="109"/>
      <c r="J148" s="110"/>
      <c r="K148" s="110" t="str">
        <f>IF(I148="","",J148*I148)</f>
        <v/>
      </c>
      <c r="L148" s="111" t="str">
        <f>IF(A148=1,K148,"")</f>
        <v/>
      </c>
      <c r="M148" s="111" t="str">
        <f>IF(A148=2,K148,"")</f>
        <v/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/>
      <c r="B149" s="104"/>
      <c r="C149" s="105"/>
      <c r="D149" s="105"/>
      <c r="E149" s="105"/>
      <c r="F149" s="113"/>
      <c r="G149" s="107"/>
      <c r="H149" s="108"/>
      <c r="I149" s="109"/>
      <c r="J149" s="110"/>
      <c r="K149" s="110" t="str">
        <f>IF(I149="","",J149*I149)</f>
        <v/>
      </c>
      <c r="L149" s="111" t="str">
        <f>IF(A149=1,K149,"")</f>
        <v/>
      </c>
      <c r="M149" s="111" t="str">
        <f>IF(A149=2,K149,"")</f>
        <v/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/>
      <c r="B150" s="104"/>
      <c r="C150" s="105"/>
      <c r="D150" s="105"/>
      <c r="E150" s="105"/>
      <c r="F150" s="106"/>
      <c r="G150" s="107"/>
      <c r="H150" s="108"/>
      <c r="I150" s="109"/>
      <c r="J150" s="110"/>
      <c r="K150" s="110" t="str">
        <f>IF(I150="","",J150*I150)</f>
        <v/>
      </c>
      <c r="L150" s="111" t="str">
        <f>IF(A150=1,K150,"")</f>
        <v/>
      </c>
      <c r="M150" s="111" t="str">
        <f>IF(A150=2,K150,"")</f>
        <v/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/>
      <c r="B151" s="104"/>
      <c r="C151" s="105"/>
      <c r="D151" s="105"/>
      <c r="E151" s="105"/>
      <c r="F151" s="106"/>
      <c r="G151" s="107"/>
      <c r="H151" s="108"/>
      <c r="I151" s="109"/>
      <c r="J151" s="110"/>
      <c r="K151" s="110" t="str">
        <f>IF(I151="","",J151*I151)</f>
        <v/>
      </c>
      <c r="L151" s="111" t="str">
        <f>IF(A151=1,K151,"")</f>
        <v/>
      </c>
      <c r="M151" s="111" t="str">
        <f>IF(A151=2,K151,"")</f>
        <v/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/>
      <c r="B152" s="104"/>
      <c r="C152" s="105"/>
      <c r="D152" s="105"/>
      <c r="E152" s="105"/>
      <c r="F152" s="106"/>
      <c r="G152" s="107"/>
      <c r="H152" s="108"/>
      <c r="I152" s="109"/>
      <c r="J152" s="110"/>
      <c r="K152" s="110" t="str">
        <f>IF(I152="","",J152*I152)</f>
        <v/>
      </c>
      <c r="L152" s="111" t="str">
        <f>IF(A152=1,K152,"")</f>
        <v/>
      </c>
      <c r="M152" s="111" t="str">
        <f>IF(A152=2,K152,"")</f>
        <v/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/>
      <c r="B153" s="104"/>
      <c r="C153" s="105"/>
      <c r="D153" s="105"/>
      <c r="E153" s="105"/>
      <c r="F153" s="106"/>
      <c r="G153" s="107"/>
      <c r="H153" s="108"/>
      <c r="I153" s="109"/>
      <c r="J153" s="110"/>
      <c r="K153" s="110" t="str">
        <f>IF(I153="","",J153*I153)</f>
        <v/>
      </c>
      <c r="L153" s="111" t="str">
        <f>IF(A153=1,K153,"")</f>
        <v/>
      </c>
      <c r="M153" s="111" t="str">
        <f>IF(A153=2,K153,"")</f>
        <v/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/>
      <c r="B154" s="104"/>
      <c r="C154" s="105"/>
      <c r="D154" s="105"/>
      <c r="E154" s="105"/>
      <c r="F154" s="114"/>
      <c r="G154" s="107"/>
      <c r="H154" s="108"/>
      <c r="I154" s="109"/>
      <c r="J154" s="110"/>
      <c r="K154" s="110" t="str">
        <f>IF(I154="","",J154*I154)</f>
        <v/>
      </c>
      <c r="L154" s="111" t="str">
        <f>IF(A154=1,K154,"")</f>
        <v/>
      </c>
      <c r="M154" s="111" t="str">
        <f>IF(A154=2,K154,"")</f>
        <v/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/>
      <c r="B155" s="104"/>
      <c r="C155" s="105"/>
      <c r="D155" s="105"/>
      <c r="E155" s="105"/>
      <c r="F155" s="114"/>
      <c r="G155" s="107"/>
      <c r="H155" s="108"/>
      <c r="I155" s="109"/>
      <c r="J155" s="110"/>
      <c r="K155" s="110" t="str">
        <f>IF(I155="","",J155*I155)</f>
        <v/>
      </c>
      <c r="L155" s="111" t="str">
        <f>IF(A155=1,K155,"")</f>
        <v/>
      </c>
      <c r="M155" s="111" t="str">
        <f>IF(A155=2,K155,"")</f>
        <v/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/>
      <c r="B156" s="104"/>
      <c r="C156" s="105"/>
      <c r="D156" s="105"/>
      <c r="E156" s="105"/>
      <c r="F156" s="113"/>
      <c r="G156" s="107"/>
      <c r="H156" s="108"/>
      <c r="I156" s="109"/>
      <c r="J156" s="110"/>
      <c r="K156" s="110" t="str">
        <f>IF(I156="","",J156*I156)</f>
        <v/>
      </c>
      <c r="L156" s="111" t="str">
        <f>IF(A156=1,K156,"")</f>
        <v/>
      </c>
      <c r="M156" s="111" t="str">
        <f>IF(A156=2,K156,"")</f>
        <v/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/>
      <c r="B157" s="104"/>
      <c r="C157" s="105"/>
      <c r="D157" s="105"/>
      <c r="E157" s="105"/>
      <c r="F157" s="114"/>
      <c r="G157" s="107"/>
      <c r="H157" s="108"/>
      <c r="I157" s="109"/>
      <c r="J157" s="110"/>
      <c r="K157" s="110" t="str">
        <f>IF(I157="","",J157*I157)</f>
        <v/>
      </c>
      <c r="L157" s="111" t="str">
        <f>IF(A157=1,K157,"")</f>
        <v/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213555.5</v>
      </c>
      <c r="L160" s="119">
        <f>SUM(L140:L159)</f>
        <v>101007</v>
      </c>
      <c r="M160" s="119">
        <f>SUM(M140:M159)</f>
        <v>112548.5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8038.9798607189905</v>
      </c>
      <c r="L161" s="126">
        <f>IF($I$4="","",L160/$I$4)</f>
        <v>674.27903871829096</v>
      </c>
      <c r="M161" s="126">
        <f>IF($I$4="","",M160/$I$4)</f>
        <v>751.32510013351134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45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1056</v>
      </c>
      <c r="C164" s="84"/>
      <c r="D164" s="84"/>
      <c r="E164" s="84"/>
      <c r="F164" s="84"/>
      <c r="G164" s="84"/>
      <c r="H164" s="85"/>
      <c r="I164" s="86"/>
      <c r="J164" s="87"/>
      <c r="K164" s="87" t="s">
        <v>2103</v>
      </c>
      <c r="L164" s="88"/>
      <c r="M164" s="88"/>
      <c r="N164" s="88"/>
      <c r="O164" s="88"/>
      <c r="P164" s="89">
        <v>47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1058</v>
      </c>
      <c r="C166" s="232"/>
      <c r="D166" s="232"/>
      <c r="E166" s="232"/>
      <c r="F166" s="232"/>
      <c r="G166" s="232"/>
      <c r="H166" s="97" t="s">
        <v>110</v>
      </c>
      <c r="I166" s="98">
        <v>2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>
        <v>2</v>
      </c>
      <c r="B167" s="104"/>
      <c r="C167" s="105" t="s">
        <v>935</v>
      </c>
      <c r="D167" s="105"/>
      <c r="E167" s="105"/>
      <c r="F167" s="106"/>
      <c r="G167" s="107"/>
      <c r="H167" s="108" t="s">
        <v>76</v>
      </c>
      <c r="I167" s="109">
        <v>2.79</v>
      </c>
      <c r="J167" s="110">
        <v>0</v>
      </c>
      <c r="K167" s="110">
        <f>IF(I167="","",J167*I167)</f>
        <v>0</v>
      </c>
      <c r="L167" s="111" t="str">
        <f>IF(A167=1,K167,"")</f>
        <v/>
      </c>
      <c r="M167" s="111">
        <f>IF(A167=2,K167,"")</f>
        <v>0</v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 t="s">
        <v>948</v>
      </c>
      <c r="R167" s="102"/>
    </row>
    <row r="168" spans="1:18" ht="27" customHeight="1">
      <c r="A168" s="103">
        <v>2</v>
      </c>
      <c r="B168" s="104"/>
      <c r="C168" s="105" t="s">
        <v>2081</v>
      </c>
      <c r="D168" s="105"/>
      <c r="E168" s="105"/>
      <c r="F168" s="106"/>
      <c r="G168" s="107"/>
      <c r="H168" s="108" t="s">
        <v>76</v>
      </c>
      <c r="I168" s="109">
        <v>0.2</v>
      </c>
      <c r="J168" s="110">
        <v>3000</v>
      </c>
      <c r="K168" s="110">
        <f>IF(I168="","",J168*I168)</f>
        <v>600</v>
      </c>
      <c r="L168" s="111" t="str">
        <f>IF(A168=1,K168,"")</f>
        <v/>
      </c>
      <c r="M168" s="111">
        <f>IF(A168=2,K168,"")</f>
        <v>600</v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/>
      <c r="R168" s="102"/>
    </row>
    <row r="169" spans="1:18" ht="27" customHeight="1">
      <c r="A169" s="103"/>
      <c r="B169" s="104"/>
      <c r="C169" s="105" t="s">
        <v>2082</v>
      </c>
      <c r="D169" s="105"/>
      <c r="E169" s="105"/>
      <c r="F169" s="106" t="s">
        <v>2104</v>
      </c>
      <c r="G169" s="107"/>
      <c r="H169" s="108"/>
      <c r="I169" s="109"/>
      <c r="J169" s="110"/>
      <c r="K169" s="110" t="str">
        <f>IF(I169="","",J169*I169)</f>
        <v/>
      </c>
      <c r="L169" s="111" t="str">
        <f>IF(A169=1,K169,"")</f>
        <v/>
      </c>
      <c r="M169" s="111" t="str">
        <f>IF(A169=2,K169,"")</f>
        <v/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/>
      <c r="R169" s="102"/>
    </row>
    <row r="170" spans="1:18" ht="27" customHeight="1">
      <c r="A170" s="103">
        <v>2</v>
      </c>
      <c r="B170" s="104"/>
      <c r="C170" s="105" t="s">
        <v>2083</v>
      </c>
      <c r="D170" s="105"/>
      <c r="E170" s="105"/>
      <c r="F170" s="113"/>
      <c r="G170" s="107"/>
      <c r="H170" s="108" t="s">
        <v>2095</v>
      </c>
      <c r="I170" s="109">
        <v>101.55</v>
      </c>
      <c r="J170" s="110">
        <v>65</v>
      </c>
      <c r="K170" s="110">
        <f>IF(I170="","",J170*I170)</f>
        <v>6600.75</v>
      </c>
      <c r="L170" s="111" t="str">
        <f>IF(A170=1,K170,"")</f>
        <v/>
      </c>
      <c r="M170" s="111">
        <f>IF(A170=2,K170,"")</f>
        <v>6600.75</v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>
        <v>2</v>
      </c>
      <c r="B171" s="104"/>
      <c r="C171" s="105" t="s">
        <v>2084</v>
      </c>
      <c r="D171" s="105"/>
      <c r="E171" s="105"/>
      <c r="F171" s="106"/>
      <c r="G171" s="107"/>
      <c r="H171" s="108" t="s">
        <v>2095</v>
      </c>
      <c r="I171" s="109">
        <v>101.55</v>
      </c>
      <c r="J171" s="110">
        <v>15</v>
      </c>
      <c r="K171" s="110">
        <f>IF(I171="","",J171*I171)</f>
        <v>1523.25</v>
      </c>
      <c r="L171" s="111" t="str">
        <f>IF(A171=1,K171,"")</f>
        <v/>
      </c>
      <c r="M171" s="111">
        <f>IF(A171=2,K171,"")</f>
        <v>1523.25</v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>
        <v>2</v>
      </c>
      <c r="B172" s="104"/>
      <c r="C172" s="105" t="s">
        <v>2085</v>
      </c>
      <c r="D172" s="105"/>
      <c r="E172" s="105"/>
      <c r="F172" s="113"/>
      <c r="G172" s="107"/>
      <c r="H172" s="108" t="s">
        <v>641</v>
      </c>
      <c r="I172" s="109">
        <v>12.8</v>
      </c>
      <c r="J172" s="110">
        <v>80</v>
      </c>
      <c r="K172" s="110">
        <f>IF(I172="","",J172*I172)</f>
        <v>1024</v>
      </c>
      <c r="L172" s="111" t="str">
        <f>IF(A172=1,K172,"")</f>
        <v/>
      </c>
      <c r="M172" s="111">
        <f>IF(A172=2,K172,"")</f>
        <v>1024</v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/>
      <c r="B173" s="104"/>
      <c r="C173" s="105" t="s">
        <v>1387</v>
      </c>
      <c r="D173" s="105"/>
      <c r="E173" s="105"/>
      <c r="F173" s="114" t="s">
        <v>942</v>
      </c>
      <c r="G173" s="107"/>
      <c r="H173" s="108"/>
      <c r="I173" s="109"/>
      <c r="J173" s="110"/>
      <c r="K173" s="110" t="str">
        <f>IF(I173="","",J173*I173)</f>
        <v/>
      </c>
      <c r="L173" s="111" t="str">
        <f>IF(A173=1,K173,"")</f>
        <v/>
      </c>
      <c r="M173" s="111" t="str">
        <f>IF(A173=2,K173,"")</f>
        <v/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>
        <v>2</v>
      </c>
      <c r="B174" s="104"/>
      <c r="C174" s="105" t="s">
        <v>2086</v>
      </c>
      <c r="D174" s="105"/>
      <c r="E174" s="105"/>
      <c r="F174" s="113"/>
      <c r="G174" s="107">
        <v>5.8</v>
      </c>
      <c r="H174" s="108" t="s">
        <v>2096</v>
      </c>
      <c r="I174" s="109">
        <v>0.06</v>
      </c>
      <c r="J174" s="110">
        <v>15000</v>
      </c>
      <c r="K174" s="110">
        <f>IF(I174="","",J174*I174)</f>
        <v>900</v>
      </c>
      <c r="L174" s="111" t="str">
        <f>IF(A174=1,K174,"")</f>
        <v/>
      </c>
      <c r="M174" s="111">
        <f>IF(A174=2,K174,"")</f>
        <v>900</v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>
        <v>2</v>
      </c>
      <c r="B175" s="104"/>
      <c r="C175" s="105" t="s">
        <v>2087</v>
      </c>
      <c r="D175" s="105"/>
      <c r="E175" s="105"/>
      <c r="F175" s="113"/>
      <c r="G175" s="107"/>
      <c r="H175" s="108" t="s">
        <v>331</v>
      </c>
      <c r="I175" s="109">
        <v>1</v>
      </c>
      <c r="J175" s="110">
        <v>50000</v>
      </c>
      <c r="K175" s="110">
        <f>IF(I175="","",J175*I175)</f>
        <v>50000</v>
      </c>
      <c r="L175" s="111" t="str">
        <f>IF(A175=1,K175,"")</f>
        <v/>
      </c>
      <c r="M175" s="111">
        <f>IF(A175=2,K175,"")</f>
        <v>50000</v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>
        <v>2</v>
      </c>
      <c r="B176" s="104"/>
      <c r="C176" s="105" t="s">
        <v>2088</v>
      </c>
      <c r="D176" s="105"/>
      <c r="E176" s="105"/>
      <c r="F176" s="113"/>
      <c r="G176" s="107"/>
      <c r="H176" s="108" t="s">
        <v>793</v>
      </c>
      <c r="I176" s="109">
        <v>1.54</v>
      </c>
      <c r="J176" s="110">
        <v>155</v>
      </c>
      <c r="K176" s="110">
        <f>IF(I176="","",J176*I176)</f>
        <v>238.70000000000002</v>
      </c>
      <c r="L176" s="111" t="str">
        <f>IF(A176=1,K176,"")</f>
        <v/>
      </c>
      <c r="M176" s="111">
        <f>IF(A176=2,K176,"")</f>
        <v>238.70000000000002</v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>
        <v>2</v>
      </c>
      <c r="B177" s="104"/>
      <c r="C177" s="105" t="s">
        <v>2089</v>
      </c>
      <c r="D177" s="105"/>
      <c r="E177" s="105"/>
      <c r="F177" s="106"/>
      <c r="G177" s="107"/>
      <c r="H177" s="108" t="s">
        <v>791</v>
      </c>
      <c r="I177" s="109">
        <v>0.06</v>
      </c>
      <c r="J177" s="110">
        <v>1500</v>
      </c>
      <c r="K177" s="110">
        <f>IF(I177="","",J177*I177)</f>
        <v>90</v>
      </c>
      <c r="L177" s="111" t="str">
        <f>IF(A177=1,K177,"")</f>
        <v/>
      </c>
      <c r="M177" s="111">
        <f>IF(A177=2,K177,"")</f>
        <v>90</v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>
        <v>2</v>
      </c>
      <c r="B178" s="104"/>
      <c r="C178" s="105" t="s">
        <v>2091</v>
      </c>
      <c r="D178" s="105"/>
      <c r="E178" s="105"/>
      <c r="F178" s="106"/>
      <c r="G178" s="107"/>
      <c r="H178" s="108" t="s">
        <v>2096</v>
      </c>
      <c r="I178" s="109">
        <v>0.13</v>
      </c>
      <c r="J178" s="110">
        <v>293</v>
      </c>
      <c r="K178" s="110">
        <f>IF(I178="","",J178*I178)</f>
        <v>38.090000000000003</v>
      </c>
      <c r="L178" s="111" t="str">
        <f>IF(A178=1,K178,"")</f>
        <v/>
      </c>
      <c r="M178" s="111">
        <f>IF(A178=2,K178,"")</f>
        <v>38.090000000000003</v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>
        <v>2</v>
      </c>
      <c r="B179" s="104"/>
      <c r="C179" s="105" t="s">
        <v>2092</v>
      </c>
      <c r="D179" s="105"/>
      <c r="E179" s="105"/>
      <c r="F179" s="106"/>
      <c r="G179" s="107"/>
      <c r="H179" s="108" t="s">
        <v>793</v>
      </c>
      <c r="I179" s="109">
        <v>0.64</v>
      </c>
      <c r="J179" s="110">
        <v>180</v>
      </c>
      <c r="K179" s="110">
        <f>IF(I179="","",J179*I179)</f>
        <v>115.2</v>
      </c>
      <c r="L179" s="111" t="str">
        <f>IF(A179=1,K179,"")</f>
        <v/>
      </c>
      <c r="M179" s="111">
        <f>IF(A179=2,K179,"")</f>
        <v>115.2</v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>
        <v>2</v>
      </c>
      <c r="B180" s="104"/>
      <c r="C180" s="105" t="s">
        <v>2093</v>
      </c>
      <c r="D180" s="105"/>
      <c r="E180" s="105"/>
      <c r="F180" s="106"/>
      <c r="G180" s="107"/>
      <c r="H180" s="108" t="s">
        <v>792</v>
      </c>
      <c r="I180" s="109">
        <v>0.06</v>
      </c>
      <c r="J180" s="110">
        <v>20000</v>
      </c>
      <c r="K180" s="110">
        <f>IF(I180="","",J180*I180)</f>
        <v>1200</v>
      </c>
      <c r="L180" s="111" t="str">
        <f>IF(A180=1,K180,"")</f>
        <v/>
      </c>
      <c r="M180" s="111">
        <f>IF(A180=2,K180,"")</f>
        <v>1200</v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>
        <v>2</v>
      </c>
      <c r="B181" s="104"/>
      <c r="C181" s="105" t="s">
        <v>784</v>
      </c>
      <c r="D181" s="105"/>
      <c r="E181" s="105"/>
      <c r="F181" s="114"/>
      <c r="G181" s="107"/>
      <c r="H181" s="108" t="s">
        <v>750</v>
      </c>
      <c r="I181" s="109">
        <v>0.06</v>
      </c>
      <c r="J181" s="110">
        <v>32000</v>
      </c>
      <c r="K181" s="110">
        <f>IF(I181="","",J181*I181)</f>
        <v>1920</v>
      </c>
      <c r="L181" s="111" t="str">
        <f>IF(A181=1,K181,"")</f>
        <v/>
      </c>
      <c r="M181" s="111">
        <f>IF(A181=2,K181,"")</f>
        <v>1920</v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>
        <v>2</v>
      </c>
      <c r="B182" s="104"/>
      <c r="C182" s="105" t="s">
        <v>785</v>
      </c>
      <c r="D182" s="105"/>
      <c r="E182" s="105"/>
      <c r="F182" s="114"/>
      <c r="G182" s="107"/>
      <c r="H182" s="108" t="s">
        <v>750</v>
      </c>
      <c r="I182" s="109">
        <v>0.19</v>
      </c>
      <c r="J182" s="110">
        <v>28200</v>
      </c>
      <c r="K182" s="110">
        <f>IF(I182="","",J182*I182)</f>
        <v>5358</v>
      </c>
      <c r="L182" s="111" t="str">
        <f>IF(A182=1,K182,"")</f>
        <v/>
      </c>
      <c r="M182" s="111">
        <f>IF(A182=2,K182,"")</f>
        <v>5358</v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>
        <v>2</v>
      </c>
      <c r="B183" s="104"/>
      <c r="C183" s="105" t="s">
        <v>2094</v>
      </c>
      <c r="D183" s="105"/>
      <c r="E183" s="105"/>
      <c r="F183" s="113"/>
      <c r="G183" s="107"/>
      <c r="H183" s="108" t="s">
        <v>76</v>
      </c>
      <c r="I183" s="109">
        <v>3.4</v>
      </c>
      <c r="J183" s="110">
        <v>800</v>
      </c>
      <c r="K183" s="110">
        <f>IF(I183="","",J183*I183)</f>
        <v>2720</v>
      </c>
      <c r="L183" s="111" t="str">
        <f>IF(A183=1,K183,"")</f>
        <v/>
      </c>
      <c r="M183" s="111">
        <f>IF(A183=2,K183,"")</f>
        <v>2720</v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>
        <v>2</v>
      </c>
      <c r="B184" s="104"/>
      <c r="C184" s="105" t="s">
        <v>1462</v>
      </c>
      <c r="D184" s="105"/>
      <c r="E184" s="105"/>
      <c r="F184" s="114"/>
      <c r="G184" s="107"/>
      <c r="H184" s="108" t="s">
        <v>76</v>
      </c>
      <c r="I184" s="109">
        <v>3.4</v>
      </c>
      <c r="J184" s="110">
        <v>150</v>
      </c>
      <c r="K184" s="110">
        <f>IF(I184="","",J184*I184)</f>
        <v>510</v>
      </c>
      <c r="L184" s="111" t="str">
        <f>IF(A184=1,K184,"")</f>
        <v/>
      </c>
      <c r="M184" s="111">
        <f>IF(A184=2,K184,"")</f>
        <v>510</v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>
        <v>1</v>
      </c>
      <c r="B185" s="104"/>
      <c r="C185" s="105" t="s">
        <v>1957</v>
      </c>
      <c r="D185" s="105"/>
      <c r="E185" s="105"/>
      <c r="F185" s="114"/>
      <c r="G185" s="107"/>
      <c r="H185" s="108" t="s">
        <v>377</v>
      </c>
      <c r="I185" s="109">
        <v>109.62</v>
      </c>
      <c r="J185" s="110">
        <v>118</v>
      </c>
      <c r="K185" s="110">
        <f>IF(I185="","",J185*I185)</f>
        <v>12935.16</v>
      </c>
      <c r="L185" s="111">
        <f>IF(A185=1,K185,"")</f>
        <v>12935.16</v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 t="s">
        <v>2097</v>
      </c>
      <c r="R185" s="82"/>
    </row>
    <row r="186" spans="1:18" ht="27" customHeight="1">
      <c r="A186" s="103">
        <v>1</v>
      </c>
      <c r="B186" s="104"/>
      <c r="C186" s="105" t="s">
        <v>936</v>
      </c>
      <c r="D186" s="105"/>
      <c r="E186" s="105"/>
      <c r="F186" s="114"/>
      <c r="G186" s="107"/>
      <c r="H186" s="108" t="s">
        <v>68</v>
      </c>
      <c r="I186" s="109">
        <v>1.54</v>
      </c>
      <c r="J186" s="110">
        <v>21200</v>
      </c>
      <c r="K186" s="110">
        <f>IF(I186="","",J186*I186)</f>
        <v>32648</v>
      </c>
      <c r="L186" s="111">
        <f>IF(A186=1,K186,"")</f>
        <v>32648</v>
      </c>
      <c r="M186" s="111" t="str">
        <f>IF(A186=2,K186,"")</f>
        <v/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 t="s">
        <v>1145</v>
      </c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118421.15</v>
      </c>
      <c r="L187" s="119">
        <f>SUM(L167:L186)</f>
        <v>45583.16</v>
      </c>
      <c r="M187" s="119">
        <f>SUM(M167:M186)</f>
        <v>72837.989999999991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59210.574999999997</v>
      </c>
      <c r="L188" s="126">
        <f>IF($I$4="","",L187/$I$4)</f>
        <v>304.29345794392526</v>
      </c>
      <c r="M188" s="126">
        <f>IF($I$4="","",M187/$I$4)</f>
        <v>486.23491321762339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45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1056</v>
      </c>
      <c r="C191" s="84"/>
      <c r="D191" s="84"/>
      <c r="E191" s="84"/>
      <c r="F191" s="84"/>
      <c r="G191" s="84"/>
      <c r="H191" s="85"/>
      <c r="I191" s="86"/>
      <c r="J191" s="87"/>
      <c r="K191" s="87" t="s">
        <v>2103</v>
      </c>
      <c r="L191" s="88"/>
      <c r="M191" s="88"/>
      <c r="N191" s="88"/>
      <c r="O191" s="88"/>
      <c r="P191" s="89">
        <v>48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1059</v>
      </c>
      <c r="C193" s="232"/>
      <c r="D193" s="232"/>
      <c r="E193" s="232"/>
      <c r="F193" s="232"/>
      <c r="G193" s="232"/>
      <c r="H193" s="97" t="s">
        <v>68</v>
      </c>
      <c r="I193" s="98">
        <v>22.93356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>
        <v>1</v>
      </c>
      <c r="B194" s="104"/>
      <c r="C194" s="105" t="s">
        <v>352</v>
      </c>
      <c r="D194" s="105"/>
      <c r="E194" s="105"/>
      <c r="F194" s="106"/>
      <c r="G194" s="107"/>
      <c r="H194" s="108" t="s">
        <v>68</v>
      </c>
      <c r="I194" s="109">
        <v>25.978679999999997</v>
      </c>
      <c r="J194" s="110">
        <v>1900</v>
      </c>
      <c r="K194" s="110">
        <f>IF(I194="","",J194*I194)</f>
        <v>49359.491999999991</v>
      </c>
      <c r="L194" s="111">
        <f>IF(A194=1,K194,"")</f>
        <v>49359.491999999991</v>
      </c>
      <c r="M194" s="111" t="str">
        <f>IF(A194=2,K194,"")</f>
        <v/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 t="s">
        <v>855</v>
      </c>
      <c r="R194" s="102"/>
    </row>
    <row r="195" spans="1:18" ht="27" customHeight="1">
      <c r="A195" s="103">
        <v>2</v>
      </c>
      <c r="B195" s="104"/>
      <c r="C195" s="105" t="s">
        <v>2100</v>
      </c>
      <c r="D195" s="105"/>
      <c r="E195" s="105"/>
      <c r="F195" s="106"/>
      <c r="G195" s="107"/>
      <c r="H195" s="108" t="s">
        <v>76</v>
      </c>
      <c r="I195" s="109">
        <v>76.4452</v>
      </c>
      <c r="J195" s="110">
        <v>480.00000000000006</v>
      </c>
      <c r="K195" s="110">
        <f>IF(I195="","",J195*I195)</f>
        <v>36693.696000000004</v>
      </c>
      <c r="L195" s="111" t="str">
        <f>IF(A195=1,K195,"")</f>
        <v/>
      </c>
      <c r="M195" s="111">
        <f>IF(A195=2,K195,"")</f>
        <v>36693.696000000004</v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/>
      <c r="R195" s="102"/>
    </row>
    <row r="196" spans="1:18" ht="27" customHeight="1">
      <c r="A196" s="103">
        <v>2</v>
      </c>
      <c r="B196" s="104"/>
      <c r="C196" s="105" t="s">
        <v>798</v>
      </c>
      <c r="D196" s="105"/>
      <c r="E196" s="105"/>
      <c r="F196" s="106" t="s">
        <v>2105</v>
      </c>
      <c r="G196" s="107">
        <v>18</v>
      </c>
      <c r="H196" s="108" t="s">
        <v>791</v>
      </c>
      <c r="I196" s="109">
        <v>0.89</v>
      </c>
      <c r="J196" s="110">
        <v>21600</v>
      </c>
      <c r="K196" s="110">
        <f>IF(I196="","",J196*I196)</f>
        <v>19224</v>
      </c>
      <c r="L196" s="111" t="str">
        <f>IF(A196=1,K196,"")</f>
        <v/>
      </c>
      <c r="M196" s="111">
        <f>IF(A196=2,K196,"")</f>
        <v>19224</v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/>
      <c r="R196" s="102"/>
    </row>
    <row r="197" spans="1:18" ht="27" customHeight="1">
      <c r="A197" s="103">
        <v>2</v>
      </c>
      <c r="B197" s="104"/>
      <c r="C197" s="105" t="s">
        <v>2101</v>
      </c>
      <c r="D197" s="105"/>
      <c r="E197" s="105"/>
      <c r="F197" s="113"/>
      <c r="G197" s="107">
        <v>1</v>
      </c>
      <c r="H197" s="108" t="s">
        <v>2096</v>
      </c>
      <c r="I197" s="109">
        <v>0.89</v>
      </c>
      <c r="J197" s="110">
        <v>535</v>
      </c>
      <c r="K197" s="110">
        <f>IF(I197="","",J197*I197)</f>
        <v>476.15000000000003</v>
      </c>
      <c r="L197" s="111" t="str">
        <f>IF(A197=1,K197,"")</f>
        <v/>
      </c>
      <c r="M197" s="111">
        <f>IF(A197=2,K197,"")</f>
        <v>476.15000000000003</v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>
        <v>2</v>
      </c>
      <c r="B198" s="104"/>
      <c r="C198" s="105" t="s">
        <v>784</v>
      </c>
      <c r="D198" s="105"/>
      <c r="E198" s="105"/>
      <c r="F198" s="106"/>
      <c r="G198" s="107"/>
      <c r="H198" s="108" t="s">
        <v>750</v>
      </c>
      <c r="I198" s="109">
        <v>0.89</v>
      </c>
      <c r="J198" s="110">
        <v>32000</v>
      </c>
      <c r="K198" s="110">
        <f>IF(I198="","",J198*I198)</f>
        <v>28480</v>
      </c>
      <c r="L198" s="111" t="str">
        <f>IF(A198=1,K198,"")</f>
        <v/>
      </c>
      <c r="M198" s="111">
        <f>IF(A198=2,K198,"")</f>
        <v>28480</v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>
        <v>2</v>
      </c>
      <c r="B199" s="104"/>
      <c r="C199" s="105" t="s">
        <v>785</v>
      </c>
      <c r="D199" s="105"/>
      <c r="E199" s="105"/>
      <c r="F199" s="113"/>
      <c r="G199" s="107"/>
      <c r="H199" s="108" t="s">
        <v>750</v>
      </c>
      <c r="I199" s="109">
        <v>0.89</v>
      </c>
      <c r="J199" s="110">
        <v>28200</v>
      </c>
      <c r="K199" s="110">
        <f>IF(I199="","",J199*I199)</f>
        <v>25098</v>
      </c>
      <c r="L199" s="111" t="str">
        <f>IF(A199=1,K199,"")</f>
        <v/>
      </c>
      <c r="M199" s="111">
        <f>IF(A199=2,K199,"")</f>
        <v>25098</v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>
        <v>2</v>
      </c>
      <c r="B200" s="104"/>
      <c r="C200" s="105" t="s">
        <v>786</v>
      </c>
      <c r="D200" s="105"/>
      <c r="E200" s="105"/>
      <c r="F200" s="114"/>
      <c r="G200" s="107"/>
      <c r="H200" s="108" t="s">
        <v>793</v>
      </c>
      <c r="I200" s="109">
        <v>32.24</v>
      </c>
      <c r="J200" s="110">
        <v>155</v>
      </c>
      <c r="K200" s="110">
        <f>IF(I200="","",J200*I200)</f>
        <v>4997.2000000000007</v>
      </c>
      <c r="L200" s="111" t="str">
        <f>IF(A200=1,K200,"")</f>
        <v/>
      </c>
      <c r="M200" s="111">
        <f>IF(A200=2,K200,"")</f>
        <v>4997.2000000000007</v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>
        <v>1</v>
      </c>
      <c r="B201" s="104"/>
      <c r="C201" s="105" t="s">
        <v>2102</v>
      </c>
      <c r="D201" s="105"/>
      <c r="E201" s="105"/>
      <c r="F201" s="113" t="s">
        <v>2106</v>
      </c>
      <c r="G201" s="107"/>
      <c r="H201" s="108" t="s">
        <v>110</v>
      </c>
      <c r="I201" s="109">
        <v>31.72</v>
      </c>
      <c r="J201" s="110">
        <v>1000</v>
      </c>
      <c r="K201" s="110">
        <f>IF(I201="","",J201*I201)</f>
        <v>31720</v>
      </c>
      <c r="L201" s="111">
        <f>IF(A201=1,K201,"")</f>
        <v>31720</v>
      </c>
      <c r="M201" s="111" t="str">
        <f>IF(A201=2,K201,"")</f>
        <v/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/>
      <c r="B202" s="104"/>
      <c r="C202" s="105"/>
      <c r="D202" s="105"/>
      <c r="E202" s="105"/>
      <c r="F202" s="113"/>
      <c r="G202" s="107"/>
      <c r="H202" s="108"/>
      <c r="I202" s="109"/>
      <c r="J202" s="110"/>
      <c r="K202" s="110" t="str">
        <f>IF(I202="","",J202*I202)</f>
        <v/>
      </c>
      <c r="L202" s="111" t="str">
        <f>IF(A202=1,K202,"")</f>
        <v/>
      </c>
      <c r="M202" s="111" t="str">
        <f>IF(A202=2,K202,"")</f>
        <v/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/>
      <c r="B203" s="104"/>
      <c r="C203" s="105"/>
      <c r="D203" s="105"/>
      <c r="E203" s="105"/>
      <c r="F203" s="113"/>
      <c r="G203" s="107"/>
      <c r="H203" s="108"/>
      <c r="I203" s="109"/>
      <c r="J203" s="110"/>
      <c r="K203" s="110" t="str">
        <f>IF(I203="","",J203*I203)</f>
        <v/>
      </c>
      <c r="L203" s="111" t="str">
        <f>IF(A203=1,K203,"")</f>
        <v/>
      </c>
      <c r="M203" s="111" t="str">
        <f>IF(A203=2,K203,"")</f>
        <v/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/>
      <c r="B204" s="104"/>
      <c r="C204" s="105"/>
      <c r="D204" s="105"/>
      <c r="E204" s="105"/>
      <c r="F204" s="106"/>
      <c r="G204" s="107"/>
      <c r="H204" s="108"/>
      <c r="I204" s="109"/>
      <c r="J204" s="110"/>
      <c r="K204" s="110" t="str">
        <f>IF(I204="","",J204*I204)</f>
        <v/>
      </c>
      <c r="L204" s="111" t="str">
        <f>IF(A204=1,K204,"")</f>
        <v/>
      </c>
      <c r="M204" s="111" t="str">
        <f>IF(A204=2,K204,"")</f>
        <v/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/>
      <c r="B205" s="104"/>
      <c r="C205" s="105"/>
      <c r="D205" s="105"/>
      <c r="E205" s="105"/>
      <c r="F205" s="106"/>
      <c r="G205" s="107"/>
      <c r="H205" s="108"/>
      <c r="I205" s="109"/>
      <c r="J205" s="110"/>
      <c r="K205" s="110" t="str">
        <f>IF(I205="","",J205*I205)</f>
        <v/>
      </c>
      <c r="L205" s="111" t="str">
        <f>IF(A205=1,K205,"")</f>
        <v/>
      </c>
      <c r="M205" s="111" t="str">
        <f>IF(A205=2,K205,"")</f>
        <v/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/>
      <c r="B206" s="104"/>
      <c r="C206" s="105"/>
      <c r="D206" s="105"/>
      <c r="E206" s="105"/>
      <c r="F206" s="106"/>
      <c r="G206" s="107"/>
      <c r="H206" s="108"/>
      <c r="I206" s="109"/>
      <c r="J206" s="110"/>
      <c r="K206" s="110" t="str">
        <f>IF(I206="","",J206*I206)</f>
        <v/>
      </c>
      <c r="L206" s="111" t="str">
        <f>IF(A206=1,K206,"")</f>
        <v/>
      </c>
      <c r="M206" s="111" t="str">
        <f>IF(A206=2,K206,"")</f>
        <v/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/>
      <c r="B207" s="104"/>
      <c r="C207" s="105"/>
      <c r="D207" s="105"/>
      <c r="E207" s="105"/>
      <c r="F207" s="106"/>
      <c r="G207" s="107"/>
      <c r="H207" s="108"/>
      <c r="I207" s="109"/>
      <c r="J207" s="110"/>
      <c r="K207" s="110" t="str">
        <f>IF(I207="","",J207*I207)</f>
        <v/>
      </c>
      <c r="L207" s="111" t="str">
        <f>IF(A207=1,K207,"")</f>
        <v/>
      </c>
      <c r="M207" s="111" t="str">
        <f>IF(A207=2,K207,"")</f>
        <v/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/>
      <c r="B208" s="104"/>
      <c r="C208" s="105"/>
      <c r="D208" s="105"/>
      <c r="E208" s="105"/>
      <c r="F208" s="114"/>
      <c r="G208" s="107"/>
      <c r="H208" s="108"/>
      <c r="I208" s="109"/>
      <c r="J208" s="110"/>
      <c r="K208" s="110" t="str">
        <f>IF(I208="","",J208*I208)</f>
        <v/>
      </c>
      <c r="L208" s="111" t="str">
        <f>IF(A208=1,K208,"")</f>
        <v/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/>
      <c r="B209" s="104"/>
      <c r="C209" s="105"/>
      <c r="D209" s="105"/>
      <c r="E209" s="105"/>
      <c r="F209" s="114"/>
      <c r="G209" s="107"/>
      <c r="H209" s="108"/>
      <c r="I209" s="109"/>
      <c r="J209" s="110"/>
      <c r="K209" s="110" t="str">
        <f>IF(I209="","",J209*I209)</f>
        <v/>
      </c>
      <c r="L209" s="111" t="str">
        <f>IF(A209=1,K209,"")</f>
        <v/>
      </c>
      <c r="M209" s="111" t="str">
        <f>IF(A209=2,K209,"")</f>
        <v/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/>
      <c r="B210" s="104"/>
      <c r="C210" s="105"/>
      <c r="D210" s="105"/>
      <c r="E210" s="105"/>
      <c r="F210" s="113"/>
      <c r="G210" s="107"/>
      <c r="H210" s="108"/>
      <c r="I210" s="109"/>
      <c r="J210" s="110"/>
      <c r="K210" s="110" t="str">
        <f>IF(I210="","",J210*I210)</f>
        <v/>
      </c>
      <c r="L210" s="111" t="str">
        <f>IF(A210=1,K210,"")</f>
        <v/>
      </c>
      <c r="M210" s="111" t="str">
        <f>IF(A210=2,K210,"")</f>
        <v/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/>
      <c r="B211" s="104"/>
      <c r="C211" s="105"/>
      <c r="D211" s="105"/>
      <c r="E211" s="105"/>
      <c r="F211" s="114"/>
      <c r="G211" s="107"/>
      <c r="H211" s="108"/>
      <c r="I211" s="109"/>
      <c r="J211" s="110"/>
      <c r="K211" s="110" t="str">
        <f>IF(I211="","",J211*I211)</f>
        <v/>
      </c>
      <c r="L211" s="111" t="str">
        <f>IF(A211=1,K211,"")</f>
        <v/>
      </c>
      <c r="M211" s="111" t="str">
        <f>IF(A211=2,K211,"")</f>
        <v/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/>
      <c r="B213" s="104"/>
      <c r="C213" s="105"/>
      <c r="D213" s="105"/>
      <c r="E213" s="105"/>
      <c r="F213" s="114"/>
      <c r="G213" s="107"/>
      <c r="H213" s="108"/>
      <c r="I213" s="109"/>
      <c r="J213" s="110"/>
      <c r="K213" s="110" t="str">
        <f>IF(I213="","",J213*I213)</f>
        <v/>
      </c>
      <c r="L213" s="111" t="str">
        <f>IF(A213=1,K213,"")</f>
        <v/>
      </c>
      <c r="M213" s="111" t="str">
        <f>IF(A213=2,K213,"")</f>
        <v/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196048.538</v>
      </c>
      <c r="L214" s="119">
        <f>SUM(L194:L213)</f>
        <v>81079.491999999998</v>
      </c>
      <c r="M214" s="119">
        <f>SUM(M194:M213)</f>
        <v>114969.046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8548.5436190456257</v>
      </c>
      <c r="L215" s="126">
        <f>IF($I$4="","",L214/$I$4)</f>
        <v>541.25161548731637</v>
      </c>
      <c r="M215" s="126">
        <f>IF($I$4="","",M214/$I$4)</f>
        <v>767.48361815754333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45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1056</v>
      </c>
      <c r="C218" s="84"/>
      <c r="D218" s="84"/>
      <c r="E218" s="84"/>
      <c r="F218" s="84"/>
      <c r="G218" s="84"/>
      <c r="H218" s="85"/>
      <c r="I218" s="86"/>
      <c r="J218" s="87"/>
      <c r="K218" s="87" t="s">
        <v>2103</v>
      </c>
      <c r="L218" s="88"/>
      <c r="M218" s="88"/>
      <c r="N218" s="88"/>
      <c r="O218" s="88"/>
      <c r="P218" s="89">
        <v>49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1060</v>
      </c>
      <c r="C220" s="232"/>
      <c r="D220" s="232"/>
      <c r="E220" s="232"/>
      <c r="F220" s="232"/>
      <c r="G220" s="232"/>
      <c r="H220" s="97" t="s">
        <v>110</v>
      </c>
      <c r="I220" s="98">
        <v>31.72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>
        <v>1</v>
      </c>
      <c r="B221" s="104"/>
      <c r="C221" s="105" t="s">
        <v>946</v>
      </c>
      <c r="D221" s="105"/>
      <c r="E221" s="105"/>
      <c r="F221" s="106"/>
      <c r="G221" s="107"/>
      <c r="H221" s="108" t="s">
        <v>643</v>
      </c>
      <c r="I221" s="109">
        <v>14</v>
      </c>
      <c r="J221" s="110">
        <v>209400</v>
      </c>
      <c r="K221" s="110">
        <f>IF(I221="","",J221*I221)</f>
        <v>2931600</v>
      </c>
      <c r="L221" s="111">
        <f>IF(A221=1,K221,"")</f>
        <v>2931600</v>
      </c>
      <c r="M221" s="111" t="str">
        <f>IF(A221=2,K221,"")</f>
        <v/>
      </c>
      <c r="N221" s="111" t="str">
        <f>IF(A221=3,K221,"")</f>
        <v/>
      </c>
      <c r="O221" s="111" t="str">
        <f>IF(A221=4,K221,"")</f>
        <v/>
      </c>
      <c r="P221" s="111" t="str">
        <f>IF(A221=5,K221,"")</f>
        <v/>
      </c>
      <c r="Q221" s="112" t="s">
        <v>2107</v>
      </c>
      <c r="R221" s="102"/>
    </row>
    <row r="222" spans="1:18" ht="27" customHeight="1">
      <c r="A222" s="103">
        <v>1</v>
      </c>
      <c r="B222" s="104"/>
      <c r="C222" s="105" t="s">
        <v>946</v>
      </c>
      <c r="D222" s="105"/>
      <c r="E222" s="105"/>
      <c r="F222" s="106"/>
      <c r="G222" s="107"/>
      <c r="H222" s="108" t="s">
        <v>643</v>
      </c>
      <c r="I222" s="109">
        <v>2</v>
      </c>
      <c r="J222" s="110">
        <v>336700</v>
      </c>
      <c r="K222" s="110">
        <f>IF(I222="","",J222*I222)</f>
        <v>673400</v>
      </c>
      <c r="L222" s="111">
        <f>IF(A222=1,K222,"")</f>
        <v>673400</v>
      </c>
      <c r="M222" s="111" t="str">
        <f>IF(A222=2,K222,"")</f>
        <v/>
      </c>
      <c r="N222" s="111" t="str">
        <f>IF(A222=3,K222,"")</f>
        <v/>
      </c>
      <c r="O222" s="111" t="str">
        <f>IF(A222=4,K222,"")</f>
        <v/>
      </c>
      <c r="P222" s="111" t="str">
        <f>IF(A222=5,K222,"")</f>
        <v/>
      </c>
      <c r="Q222" s="112" t="s">
        <v>2108</v>
      </c>
      <c r="R222" s="102"/>
    </row>
    <row r="223" spans="1:18" ht="27" customHeight="1">
      <c r="A223" s="103"/>
      <c r="B223" s="104"/>
      <c r="C223" s="105"/>
      <c r="D223" s="105"/>
      <c r="E223" s="105"/>
      <c r="F223" s="106"/>
      <c r="G223" s="107"/>
      <c r="H223" s="108"/>
      <c r="I223" s="109"/>
      <c r="J223" s="110"/>
      <c r="K223" s="110" t="str">
        <f>IF(I223="","",J223*I223)</f>
        <v/>
      </c>
      <c r="L223" s="111" t="str">
        <f>IF(A223=1,K223,"")</f>
        <v/>
      </c>
      <c r="M223" s="111" t="str">
        <f>IF(A223=2,K223,"")</f>
        <v/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/>
      <c r="R223" s="102"/>
    </row>
    <row r="224" spans="1:18" ht="27" customHeight="1">
      <c r="A224" s="103"/>
      <c r="B224" s="104"/>
      <c r="C224" s="105"/>
      <c r="D224" s="105"/>
      <c r="E224" s="105"/>
      <c r="F224" s="113"/>
      <c r="G224" s="107"/>
      <c r="H224" s="108"/>
      <c r="I224" s="109"/>
      <c r="J224" s="110"/>
      <c r="K224" s="110" t="str">
        <f>IF(I224="","",J224*I224)</f>
        <v/>
      </c>
      <c r="L224" s="111" t="str">
        <f>IF(A224=1,K224,"")</f>
        <v/>
      </c>
      <c r="M224" s="111" t="str">
        <f>IF(A224=2,K224,"")</f>
        <v/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/>
      <c r="R224" s="102"/>
    </row>
    <row r="225" spans="1:18" ht="27" customHeight="1">
      <c r="A225" s="103"/>
      <c r="B225" s="104"/>
      <c r="C225" s="105"/>
      <c r="D225" s="105"/>
      <c r="E225" s="105"/>
      <c r="F225" s="106"/>
      <c r="G225" s="107"/>
      <c r="H225" s="108"/>
      <c r="I225" s="109"/>
      <c r="J225" s="110"/>
      <c r="K225" s="110" t="str">
        <f>IF(I225="","",J225*I225)</f>
        <v/>
      </c>
      <c r="L225" s="111" t="str">
        <f>IF(A225=1,K225,"")</f>
        <v/>
      </c>
      <c r="M225" s="111" t="str">
        <f>IF(A225=2,K225,"")</f>
        <v/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/>
      <c r="B226" s="104"/>
      <c r="C226" s="105"/>
      <c r="D226" s="105"/>
      <c r="E226" s="105"/>
      <c r="F226" s="113"/>
      <c r="G226" s="107"/>
      <c r="H226" s="108"/>
      <c r="I226" s="109"/>
      <c r="J226" s="110"/>
      <c r="K226" s="110" t="str">
        <f>IF(I226="","",J226*I226)</f>
        <v/>
      </c>
      <c r="L226" s="111" t="str">
        <f>IF(A226=1,K226,"")</f>
        <v/>
      </c>
      <c r="M226" s="111" t="str">
        <f>IF(A226=2,K226,"")</f>
        <v/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/>
      <c r="B227" s="104"/>
      <c r="C227" s="105"/>
      <c r="D227" s="105"/>
      <c r="E227" s="105"/>
      <c r="F227" s="114"/>
      <c r="G227" s="107"/>
      <c r="H227" s="108"/>
      <c r="I227" s="109"/>
      <c r="J227" s="110"/>
      <c r="K227" s="110" t="str">
        <f>IF(I227="","",J227*I227)</f>
        <v/>
      </c>
      <c r="L227" s="111" t="str">
        <f>IF(A227=1,K227,"")</f>
        <v/>
      </c>
      <c r="M227" s="111" t="str">
        <f>IF(A227=2,K227,"")</f>
        <v/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/>
      <c r="B228" s="104"/>
      <c r="C228" s="105"/>
      <c r="D228" s="105"/>
      <c r="E228" s="105"/>
      <c r="F228" s="113"/>
      <c r="G228" s="107"/>
      <c r="H228" s="108"/>
      <c r="I228" s="109"/>
      <c r="J228" s="110"/>
      <c r="K228" s="110" t="str">
        <f>IF(I228="","",J228*I228)</f>
        <v/>
      </c>
      <c r="L228" s="111" t="str">
        <f>IF(A228=1,K228,"")</f>
        <v/>
      </c>
      <c r="M228" s="111" t="str">
        <f>IF(A228=2,K228,"")</f>
        <v/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/>
      <c r="B229" s="104"/>
      <c r="C229" s="105"/>
      <c r="D229" s="105"/>
      <c r="E229" s="105"/>
      <c r="F229" s="113"/>
      <c r="G229" s="107"/>
      <c r="H229" s="108"/>
      <c r="I229" s="109"/>
      <c r="J229" s="110"/>
      <c r="K229" s="110" t="str">
        <f>IF(I229="","",J229*I229)</f>
        <v/>
      </c>
      <c r="L229" s="111" t="str">
        <f>IF(A229=1,K229,"")</f>
        <v/>
      </c>
      <c r="M229" s="111" t="str">
        <f>IF(A229=2,K229,"")</f>
        <v/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/>
      <c r="B230" s="104"/>
      <c r="C230" s="105"/>
      <c r="D230" s="105"/>
      <c r="E230" s="105"/>
      <c r="F230" s="113"/>
      <c r="G230" s="107"/>
      <c r="H230" s="108"/>
      <c r="I230" s="109"/>
      <c r="J230" s="110"/>
      <c r="K230" s="110" t="str">
        <f>IF(I230="","",J230*I230)</f>
        <v/>
      </c>
      <c r="L230" s="111" t="str">
        <f>IF(A230=1,K230,"")</f>
        <v/>
      </c>
      <c r="M230" s="111" t="str">
        <f>IF(A230=2,K230,"")</f>
        <v/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/>
      <c r="B231" s="104"/>
      <c r="C231" s="105"/>
      <c r="D231" s="105"/>
      <c r="E231" s="105"/>
      <c r="F231" s="106"/>
      <c r="G231" s="107"/>
      <c r="H231" s="108"/>
      <c r="I231" s="109"/>
      <c r="J231" s="110"/>
      <c r="K231" s="110" t="str">
        <f>IF(I231="","",J231*I231)</f>
        <v/>
      </c>
      <c r="L231" s="111" t="str">
        <f>IF(A231=1,K231,"")</f>
        <v/>
      </c>
      <c r="M231" s="111" t="str">
        <f>IF(A231=2,K231,"")</f>
        <v/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/>
      <c r="B232" s="104"/>
      <c r="C232" s="105"/>
      <c r="D232" s="105"/>
      <c r="E232" s="105"/>
      <c r="F232" s="106"/>
      <c r="G232" s="107"/>
      <c r="H232" s="108"/>
      <c r="I232" s="109"/>
      <c r="J232" s="110"/>
      <c r="K232" s="110" t="str">
        <f>IF(I232="","",J232*I232)</f>
        <v/>
      </c>
      <c r="L232" s="111" t="str">
        <f>IF(A232=1,K232,"")</f>
        <v/>
      </c>
      <c r="M232" s="111" t="str">
        <f>IF(A232=2,K232,"")</f>
        <v/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/>
      <c r="B233" s="104"/>
      <c r="C233" s="105"/>
      <c r="D233" s="105"/>
      <c r="E233" s="105"/>
      <c r="F233" s="106"/>
      <c r="G233" s="107"/>
      <c r="H233" s="108"/>
      <c r="I233" s="109"/>
      <c r="J233" s="110"/>
      <c r="K233" s="110" t="str">
        <f>IF(I233="","",J233*I233)</f>
        <v/>
      </c>
      <c r="L233" s="111" t="str">
        <f>IF(A233=1,K233,"")</f>
        <v/>
      </c>
      <c r="M233" s="111" t="str">
        <f>IF(A233=2,K233,"")</f>
        <v/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/>
      <c r="B234" s="104"/>
      <c r="C234" s="105"/>
      <c r="D234" s="105"/>
      <c r="E234" s="105"/>
      <c r="F234" s="106"/>
      <c r="G234" s="107"/>
      <c r="H234" s="108"/>
      <c r="I234" s="109"/>
      <c r="J234" s="110"/>
      <c r="K234" s="110" t="str">
        <f>IF(I234="","",J234*I234)</f>
        <v/>
      </c>
      <c r="L234" s="111" t="str">
        <f>IF(A234=1,K234,"")</f>
        <v/>
      </c>
      <c r="M234" s="111" t="str">
        <f>IF(A234=2,K234,"")</f>
        <v/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/>
      <c r="B235" s="104"/>
      <c r="C235" s="105"/>
      <c r="D235" s="105"/>
      <c r="E235" s="105"/>
      <c r="F235" s="114"/>
      <c r="G235" s="107"/>
      <c r="H235" s="108"/>
      <c r="I235" s="109"/>
      <c r="J235" s="110"/>
      <c r="K235" s="110" t="str">
        <f>IF(I235="","",J235*I235)</f>
        <v/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/>
      <c r="B236" s="104"/>
      <c r="C236" s="105"/>
      <c r="D236" s="105"/>
      <c r="E236" s="105"/>
      <c r="F236" s="114"/>
      <c r="G236" s="107"/>
      <c r="H236" s="108"/>
      <c r="I236" s="109"/>
      <c r="J236" s="110"/>
      <c r="K236" s="110" t="str">
        <f>IF(I236="","",J236*I236)</f>
        <v/>
      </c>
      <c r="L236" s="111" t="str">
        <f>IF(A236=1,K236,"")</f>
        <v/>
      </c>
      <c r="M236" s="111" t="str">
        <f>IF(A236=2,K236,"")</f>
        <v/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/>
      <c r="B237" s="104"/>
      <c r="C237" s="105"/>
      <c r="D237" s="105"/>
      <c r="E237" s="105"/>
      <c r="F237" s="113"/>
      <c r="G237" s="107"/>
      <c r="H237" s="108"/>
      <c r="I237" s="109"/>
      <c r="J237" s="110"/>
      <c r="K237" s="110" t="str">
        <f>IF(I237="","",J237*I237)</f>
        <v/>
      </c>
      <c r="L237" s="111" t="str">
        <f>IF(A237=1,K237,"")</f>
        <v/>
      </c>
      <c r="M237" s="111" t="str">
        <f>IF(A237=2,K237,"")</f>
        <v/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/>
      <c r="B238" s="104"/>
      <c r="C238" s="105"/>
      <c r="D238" s="105"/>
      <c r="E238" s="105"/>
      <c r="F238" s="114"/>
      <c r="G238" s="107"/>
      <c r="H238" s="108"/>
      <c r="I238" s="109"/>
      <c r="J238" s="110"/>
      <c r="K238" s="110" t="str">
        <f>IF(I238="","",J238*I238)</f>
        <v/>
      </c>
      <c r="L238" s="111" t="str">
        <f>IF(A238=1,K238,"")</f>
        <v/>
      </c>
      <c r="M238" s="111" t="str">
        <f>IF(A238=2,K238,"")</f>
        <v/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/>
      <c r="B240" s="104"/>
      <c r="C240" s="105"/>
      <c r="D240" s="105"/>
      <c r="E240" s="105"/>
      <c r="F240" s="114"/>
      <c r="G240" s="107"/>
      <c r="H240" s="108"/>
      <c r="I240" s="109"/>
      <c r="J240" s="110"/>
      <c r="K240" s="110" t="str">
        <f>IF(I240="","",J240*I240)</f>
        <v/>
      </c>
      <c r="L240" s="111" t="str">
        <f>IF(A240=1,K240,"")</f>
        <v/>
      </c>
      <c r="M240" s="111" t="str">
        <f>IF(A240=2,K240,"")</f>
        <v/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3605000</v>
      </c>
      <c r="L241" s="119">
        <f>SUM(L221:L240)</f>
        <v>3605000</v>
      </c>
      <c r="M241" s="119">
        <f>SUM(M221:M240)</f>
        <v>0</v>
      </c>
      <c r="N241" s="119">
        <f>SUM(N221:N240)</f>
        <v>0</v>
      </c>
      <c r="O241" s="119">
        <f>SUM(O221:O240)</f>
        <v>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113650.69356872636</v>
      </c>
      <c r="L242" s="126">
        <f>IF($I$4="","",L241/$I$4)</f>
        <v>24065.420560747662</v>
      </c>
      <c r="M242" s="126">
        <f>IF($I$4="","",M241/$I$4)</f>
        <v>0</v>
      </c>
      <c r="N242" s="126">
        <f>IF($I$4="","",N241/$I$4)</f>
        <v>0</v>
      </c>
      <c r="O242" s="126">
        <f>IF($I$4="","",O241/$I$4)</f>
        <v>0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45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906</v>
      </c>
      <c r="C245" s="84"/>
      <c r="D245" s="84"/>
      <c r="E245" s="84"/>
      <c r="F245" s="84"/>
      <c r="G245" s="84"/>
      <c r="H245" s="85"/>
      <c r="I245" s="86"/>
      <c r="J245" s="87"/>
      <c r="K245" s="87" t="s">
        <v>2109</v>
      </c>
      <c r="L245" s="88"/>
      <c r="M245" s="88"/>
      <c r="N245" s="88"/>
      <c r="O245" s="88"/>
      <c r="P245" s="89">
        <v>50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908</v>
      </c>
      <c r="C247" s="232"/>
      <c r="D247" s="232"/>
      <c r="E247" s="232"/>
      <c r="F247" s="232"/>
      <c r="G247" s="232"/>
      <c r="H247" s="97" t="s">
        <v>68</v>
      </c>
      <c r="I247" s="98">
        <v>353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>
        <v>1</v>
      </c>
      <c r="B248" s="104"/>
      <c r="C248" s="105" t="s">
        <v>633</v>
      </c>
      <c r="D248" s="105"/>
      <c r="E248" s="105"/>
      <c r="F248" s="106"/>
      <c r="G248" s="107"/>
      <c r="H248" s="108" t="s">
        <v>634</v>
      </c>
      <c r="I248" s="109">
        <v>12</v>
      </c>
      <c r="J248" s="110">
        <v>103500</v>
      </c>
      <c r="K248" s="110">
        <f>IF(I248="","",J248*I248)</f>
        <v>1242000</v>
      </c>
      <c r="L248" s="111">
        <f>IF(A248=1,K248,"")</f>
        <v>1242000</v>
      </c>
      <c r="M248" s="111" t="str">
        <f>IF(A248=2,K248,"")</f>
        <v/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 t="s">
        <v>2110</v>
      </c>
      <c r="R248" s="102"/>
    </row>
    <row r="249" spans="1:18" ht="27" customHeight="1">
      <c r="A249" s="103">
        <v>1</v>
      </c>
      <c r="B249" s="104"/>
      <c r="C249" s="105" t="s">
        <v>635</v>
      </c>
      <c r="D249" s="105"/>
      <c r="E249" s="105"/>
      <c r="F249" s="106"/>
      <c r="G249" s="107"/>
      <c r="H249" s="108" t="s">
        <v>634</v>
      </c>
      <c r="I249" s="109">
        <v>12</v>
      </c>
      <c r="J249" s="110">
        <v>44400</v>
      </c>
      <c r="K249" s="110">
        <f>IF(I249="","",J249*I249)</f>
        <v>532800</v>
      </c>
      <c r="L249" s="111">
        <f>IF(A249=1,K249,"")</f>
        <v>532800</v>
      </c>
      <c r="M249" s="111" t="str">
        <f>IF(A249=2,K249,"")</f>
        <v/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 t="s">
        <v>2111</v>
      </c>
      <c r="R249" s="102"/>
    </row>
    <row r="250" spans="1:18" ht="27" customHeight="1">
      <c r="A250" s="103">
        <v>1</v>
      </c>
      <c r="B250" s="104"/>
      <c r="C250" s="105" t="s">
        <v>636</v>
      </c>
      <c r="D250" s="105"/>
      <c r="E250" s="105"/>
      <c r="F250" s="106"/>
      <c r="G250" s="107"/>
      <c r="H250" s="108" t="s">
        <v>634</v>
      </c>
      <c r="I250" s="109">
        <v>3</v>
      </c>
      <c r="J250" s="110">
        <v>133500</v>
      </c>
      <c r="K250" s="110">
        <f>IF(I250="","",J250*I250)</f>
        <v>400500</v>
      </c>
      <c r="L250" s="111">
        <f>IF(A250=1,K250,"")</f>
        <v>400500</v>
      </c>
      <c r="M250" s="111" t="str">
        <f>IF(A250=2,K250,"")</f>
        <v/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 t="s">
        <v>2112</v>
      </c>
      <c r="R250" s="102"/>
    </row>
    <row r="251" spans="1:18" ht="27" customHeight="1">
      <c r="A251" s="103">
        <v>1</v>
      </c>
      <c r="B251" s="104"/>
      <c r="C251" s="105" t="s">
        <v>637</v>
      </c>
      <c r="D251" s="105"/>
      <c r="E251" s="105"/>
      <c r="F251" s="113"/>
      <c r="G251" s="107"/>
      <c r="H251" s="108" t="s">
        <v>634</v>
      </c>
      <c r="I251" s="109">
        <v>17</v>
      </c>
      <c r="J251" s="110">
        <v>102700</v>
      </c>
      <c r="K251" s="110">
        <f>IF(I251="","",J251*I251)</f>
        <v>1745900</v>
      </c>
      <c r="L251" s="111">
        <f>IF(A251=1,K251,"")</f>
        <v>1745900</v>
      </c>
      <c r="M251" s="111" t="str">
        <f>IF(A251=2,K251,"")</f>
        <v/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 t="s">
        <v>2113</v>
      </c>
      <c r="R251" s="102"/>
    </row>
    <row r="252" spans="1:18" ht="27" customHeight="1">
      <c r="A252" s="103">
        <v>1</v>
      </c>
      <c r="B252" s="104"/>
      <c r="C252" s="105" t="s">
        <v>638</v>
      </c>
      <c r="D252" s="105"/>
      <c r="E252" s="105"/>
      <c r="F252" s="106"/>
      <c r="G252" s="107"/>
      <c r="H252" s="108" t="s">
        <v>634</v>
      </c>
      <c r="I252" s="109">
        <v>72</v>
      </c>
      <c r="J252" s="110">
        <v>87000</v>
      </c>
      <c r="K252" s="110">
        <f>IF(I252="","",J252*I252)</f>
        <v>6264000</v>
      </c>
      <c r="L252" s="111">
        <f>IF(A252=1,K252,"")</f>
        <v>6264000</v>
      </c>
      <c r="M252" s="111" t="str">
        <f>IF(A252=2,K252,"")</f>
        <v/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 t="s">
        <v>2114</v>
      </c>
      <c r="R252" s="102"/>
    </row>
    <row r="253" spans="1:18" ht="27" customHeight="1">
      <c r="A253" s="103">
        <v>1</v>
      </c>
      <c r="B253" s="104"/>
      <c r="C253" s="105" t="s">
        <v>639</v>
      </c>
      <c r="D253" s="105"/>
      <c r="E253" s="105"/>
      <c r="F253" s="113"/>
      <c r="G253" s="107"/>
      <c r="H253" s="108" t="s">
        <v>634</v>
      </c>
      <c r="I253" s="109">
        <v>17</v>
      </c>
      <c r="J253" s="110">
        <v>55100</v>
      </c>
      <c r="K253" s="110">
        <f>IF(I253="","",J253*I253)</f>
        <v>936700</v>
      </c>
      <c r="L253" s="111">
        <f>IF(A253=1,K253,"")</f>
        <v>936700</v>
      </c>
      <c r="M253" s="111" t="str">
        <f>IF(A253=2,K253,"")</f>
        <v/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 t="s">
        <v>2115</v>
      </c>
      <c r="R253" s="82"/>
    </row>
    <row r="254" spans="1:18" ht="27" customHeight="1">
      <c r="A254" s="103">
        <v>1</v>
      </c>
      <c r="B254" s="104"/>
      <c r="C254" s="105" t="s">
        <v>640</v>
      </c>
      <c r="D254" s="105"/>
      <c r="E254" s="105"/>
      <c r="F254" s="114"/>
      <c r="G254" s="107"/>
      <c r="H254" s="108" t="s">
        <v>641</v>
      </c>
      <c r="I254" s="109">
        <v>4050</v>
      </c>
      <c r="J254" s="110">
        <v>330</v>
      </c>
      <c r="K254" s="110">
        <f>IF(I254="","",J254*I254)</f>
        <v>1336500</v>
      </c>
      <c r="L254" s="111">
        <f>IF(A254=1,K254,"")</f>
        <v>1336500</v>
      </c>
      <c r="M254" s="111" t="str">
        <f>IF(A254=2,K254,"")</f>
        <v/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 t="s">
        <v>2116</v>
      </c>
      <c r="R254" s="82"/>
    </row>
    <row r="255" spans="1:18" ht="27" customHeight="1">
      <c r="A255" s="103">
        <v>1</v>
      </c>
      <c r="B255" s="104"/>
      <c r="C255" s="105" t="s">
        <v>642</v>
      </c>
      <c r="D255" s="105"/>
      <c r="E255" s="105"/>
      <c r="F255" s="113"/>
      <c r="G255" s="107"/>
      <c r="H255" s="108" t="s">
        <v>643</v>
      </c>
      <c r="I255" s="109">
        <v>1000</v>
      </c>
      <c r="J255" s="110">
        <v>190</v>
      </c>
      <c r="K255" s="110">
        <f>IF(I255="","",J255*I255)</f>
        <v>190000</v>
      </c>
      <c r="L255" s="111">
        <f>IF(A255=1,K255,"")</f>
        <v>190000</v>
      </c>
      <c r="M255" s="111" t="str">
        <f>IF(A255=2,K255,"")</f>
        <v/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 t="s">
        <v>2117</v>
      </c>
      <c r="R255" s="82"/>
    </row>
    <row r="256" spans="1:18" ht="27" customHeight="1">
      <c r="A256" s="103">
        <v>1</v>
      </c>
      <c r="B256" s="104"/>
      <c r="C256" s="239" t="s">
        <v>644</v>
      </c>
      <c r="D256" s="105"/>
      <c r="E256" s="105"/>
      <c r="F256" s="113"/>
      <c r="G256" s="107"/>
      <c r="H256" s="108" t="s">
        <v>645</v>
      </c>
      <c r="I256" s="109">
        <v>2200</v>
      </c>
      <c r="J256" s="110">
        <v>540</v>
      </c>
      <c r="K256" s="110">
        <f>IF(I256="","",J256*I256)</f>
        <v>1188000</v>
      </c>
      <c r="L256" s="111">
        <f>IF(A256=1,K256,"")</f>
        <v>1188000</v>
      </c>
      <c r="M256" s="111" t="str">
        <f>IF(A256=2,K256,"")</f>
        <v/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 t="s">
        <v>2118</v>
      </c>
      <c r="R256" s="82"/>
    </row>
    <row r="257" spans="1:18" ht="27" customHeight="1">
      <c r="A257" s="103">
        <v>1</v>
      </c>
      <c r="B257" s="104"/>
      <c r="C257" s="105" t="s">
        <v>646</v>
      </c>
      <c r="D257" s="105"/>
      <c r="E257" s="105"/>
      <c r="F257" s="113"/>
      <c r="G257" s="107"/>
      <c r="H257" s="108" t="s">
        <v>643</v>
      </c>
      <c r="I257" s="109">
        <v>805</v>
      </c>
      <c r="J257" s="110">
        <v>330</v>
      </c>
      <c r="K257" s="110">
        <f>IF(I257="","",J257*I257)</f>
        <v>265650</v>
      </c>
      <c r="L257" s="111">
        <f>IF(A257=1,K257,"")</f>
        <v>265650</v>
      </c>
      <c r="M257" s="111" t="str">
        <f>IF(A257=2,K257,"")</f>
        <v/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 t="s">
        <v>2119</v>
      </c>
      <c r="R257" s="82"/>
    </row>
    <row r="258" spans="1:18" ht="27" customHeight="1">
      <c r="A258" s="103">
        <v>1</v>
      </c>
      <c r="B258" s="104"/>
      <c r="C258" s="105" t="s">
        <v>647</v>
      </c>
      <c r="D258" s="105"/>
      <c r="E258" s="105"/>
      <c r="F258" s="106"/>
      <c r="G258" s="107"/>
      <c r="H258" s="108" t="s">
        <v>648</v>
      </c>
      <c r="I258" s="109">
        <v>2</v>
      </c>
      <c r="J258" s="110">
        <v>75000</v>
      </c>
      <c r="K258" s="110">
        <f>IF(I258="","",J258*I258)</f>
        <v>150000</v>
      </c>
      <c r="L258" s="111">
        <f>IF(A258=1,K258,"")</f>
        <v>150000</v>
      </c>
      <c r="M258" s="111" t="str">
        <f>IF(A258=2,K258,"")</f>
        <v/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 t="s">
        <v>2120</v>
      </c>
      <c r="R258" s="115"/>
    </row>
    <row r="259" spans="1:18" ht="27" customHeight="1">
      <c r="A259" s="103">
        <v>1</v>
      </c>
      <c r="B259" s="104"/>
      <c r="C259" s="105" t="s">
        <v>649</v>
      </c>
      <c r="D259" s="105"/>
      <c r="E259" s="105"/>
      <c r="F259" s="106"/>
      <c r="G259" s="107"/>
      <c r="H259" s="108" t="s">
        <v>648</v>
      </c>
      <c r="I259" s="109">
        <v>2</v>
      </c>
      <c r="J259" s="110">
        <v>93000</v>
      </c>
      <c r="K259" s="110">
        <f>IF(I259="","",J259*I259)</f>
        <v>186000</v>
      </c>
      <c r="L259" s="111">
        <f>IF(A259=1,K259,"")</f>
        <v>186000</v>
      </c>
      <c r="M259" s="111" t="str">
        <f>IF(A259=2,K259,"")</f>
        <v/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 t="s">
        <v>2121</v>
      </c>
      <c r="R259" s="115"/>
    </row>
    <row r="260" spans="1:18" ht="27" customHeight="1">
      <c r="A260" s="103"/>
      <c r="B260" s="104"/>
      <c r="C260" s="105"/>
      <c r="D260" s="105"/>
      <c r="E260" s="105"/>
      <c r="F260" s="106"/>
      <c r="G260" s="107"/>
      <c r="H260" s="108"/>
      <c r="I260" s="109"/>
      <c r="J260" s="110"/>
      <c r="K260" s="110" t="str">
        <f>IF(I260="","",J260*I260)</f>
        <v/>
      </c>
      <c r="L260" s="111" t="str">
        <f>IF(A260=1,K260,"")</f>
        <v/>
      </c>
      <c r="M260" s="111" t="str">
        <f>IF(A260=2,K260,"")</f>
        <v/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/>
      <c r="B261" s="104"/>
      <c r="C261" s="105"/>
      <c r="D261" s="105"/>
      <c r="E261" s="105"/>
      <c r="F261" s="106"/>
      <c r="G261" s="107"/>
      <c r="H261" s="108"/>
      <c r="I261" s="109"/>
      <c r="J261" s="110"/>
      <c r="K261" s="110" t="str">
        <f>IF(I261="","",J261*I261)</f>
        <v/>
      </c>
      <c r="L261" s="111" t="str">
        <f>IF(A261=1,K261,"")</f>
        <v/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/>
      <c r="B262" s="104"/>
      <c r="C262" s="105"/>
      <c r="D262" s="105"/>
      <c r="E262" s="105"/>
      <c r="F262" s="114"/>
      <c r="G262" s="107"/>
      <c r="H262" s="108"/>
      <c r="I262" s="109"/>
      <c r="J262" s="110"/>
      <c r="K262" s="110" t="str">
        <f>IF(I262="","",J262*I262)</f>
        <v/>
      </c>
      <c r="L262" s="111" t="str">
        <f>IF(A262=1,K262,"")</f>
        <v/>
      </c>
      <c r="M262" s="111" t="str">
        <f>IF(A262=2,K262,"")</f>
        <v/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/>
      <c r="B263" s="104"/>
      <c r="C263" s="105"/>
      <c r="D263" s="105"/>
      <c r="E263" s="105"/>
      <c r="F263" s="114"/>
      <c r="G263" s="107"/>
      <c r="H263" s="108"/>
      <c r="I263" s="109"/>
      <c r="J263" s="110"/>
      <c r="K263" s="110" t="str">
        <f>IF(I263="","",J263*I263)</f>
        <v/>
      </c>
      <c r="L263" s="111" t="str">
        <f>IF(A263=1,K263,"")</f>
        <v/>
      </c>
      <c r="M263" s="111" t="str">
        <f>IF(A263=2,K263,"")</f>
        <v/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/>
      <c r="B264" s="104"/>
      <c r="C264" s="105"/>
      <c r="D264" s="105"/>
      <c r="E264" s="105"/>
      <c r="F264" s="113"/>
      <c r="G264" s="107"/>
      <c r="H264" s="108"/>
      <c r="I264" s="109"/>
      <c r="J264" s="110"/>
      <c r="K264" s="110" t="str">
        <f>IF(I264="","",J264*I264)</f>
        <v/>
      </c>
      <c r="L264" s="111" t="str">
        <f>IF(A264=1,K264,"")</f>
        <v/>
      </c>
      <c r="M264" s="111" t="str">
        <f>IF(A264=2,K264,"")</f>
        <v/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/>
      <c r="B265" s="104"/>
      <c r="C265" s="105"/>
      <c r="D265" s="105"/>
      <c r="E265" s="105"/>
      <c r="F265" s="114"/>
      <c r="G265" s="107"/>
      <c r="H265" s="108"/>
      <c r="I265" s="109"/>
      <c r="J265" s="110"/>
      <c r="K265" s="110" t="str">
        <f>IF(I265="","",J265*I265)</f>
        <v/>
      </c>
      <c r="L265" s="111" t="str">
        <f>IF(A265=1,K265,"")</f>
        <v/>
      </c>
      <c r="M265" s="111" t="str">
        <f>IF(A265=2,K265,"")</f>
        <v/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/>
      <c r="B267" s="104"/>
      <c r="C267" s="105"/>
      <c r="D267" s="105"/>
      <c r="E267" s="105"/>
      <c r="F267" s="114"/>
      <c r="G267" s="107"/>
      <c r="H267" s="108"/>
      <c r="I267" s="109"/>
      <c r="J267" s="110"/>
      <c r="K267" s="110" t="str">
        <f>IF(I267="","",J267*I267)</f>
        <v/>
      </c>
      <c r="L267" s="111" t="str">
        <f>IF(A267=1,K267,"")</f>
        <v/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14438050</v>
      </c>
      <c r="L268" s="119">
        <f>SUM(L248:L267)</f>
        <v>14438050</v>
      </c>
      <c r="M268" s="119">
        <f>SUM(M248:M267)</f>
        <v>0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40900.991501416429</v>
      </c>
      <c r="L269" s="126">
        <f>IF($I$4="","",L268/$I$4)</f>
        <v>96382.176234979968</v>
      </c>
      <c r="M269" s="126">
        <f>IF($I$4="","",M268/$I$4)</f>
        <v>0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45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906</v>
      </c>
      <c r="C272" s="84"/>
      <c r="D272" s="84"/>
      <c r="E272" s="84"/>
      <c r="F272" s="84"/>
      <c r="G272" s="84"/>
      <c r="H272" s="85"/>
      <c r="I272" s="86"/>
      <c r="J272" s="87"/>
      <c r="K272" s="87" t="s">
        <v>2109</v>
      </c>
      <c r="L272" s="88"/>
      <c r="M272" s="88"/>
      <c r="N272" s="88"/>
      <c r="O272" s="88"/>
      <c r="P272" s="89">
        <v>51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913</v>
      </c>
      <c r="C274" s="232"/>
      <c r="D274" s="232"/>
      <c r="E274" s="232"/>
      <c r="F274" s="232"/>
      <c r="G274" s="232"/>
      <c r="H274" s="97" t="s">
        <v>917</v>
      </c>
      <c r="I274" s="98">
        <v>2200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2</v>
      </c>
      <c r="B275" s="104"/>
      <c r="C275" s="105" t="s">
        <v>2122</v>
      </c>
      <c r="D275" s="105"/>
      <c r="E275" s="105"/>
      <c r="F275" s="106" t="s">
        <v>2123</v>
      </c>
      <c r="G275" s="107">
        <v>18</v>
      </c>
      <c r="H275" s="108" t="s">
        <v>791</v>
      </c>
      <c r="I275" s="109">
        <v>1</v>
      </c>
      <c r="J275" s="110">
        <v>28300</v>
      </c>
      <c r="K275" s="110">
        <f>IF(I275="","",J275*I275)</f>
        <v>28300</v>
      </c>
      <c r="L275" s="111" t="str">
        <f>IF(A275=1,K275,"")</f>
        <v/>
      </c>
      <c r="M275" s="111">
        <f>IF(A275=2,K275,"")</f>
        <v>28300</v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/>
      <c r="R275" s="102"/>
    </row>
    <row r="276" spans="1:18" ht="27" customHeight="1">
      <c r="A276" s="103">
        <v>2</v>
      </c>
      <c r="B276" s="104"/>
      <c r="C276" s="105" t="s">
        <v>784</v>
      </c>
      <c r="D276" s="105"/>
      <c r="E276" s="105"/>
      <c r="F276" s="106"/>
      <c r="G276" s="107"/>
      <c r="H276" s="108" t="s">
        <v>750</v>
      </c>
      <c r="I276" s="109">
        <v>1</v>
      </c>
      <c r="J276" s="110">
        <v>32000</v>
      </c>
      <c r="K276" s="110">
        <f>IF(I276="","",J276*I276)</f>
        <v>32000</v>
      </c>
      <c r="L276" s="111" t="str">
        <f>IF(A276=1,K276,"")</f>
        <v/>
      </c>
      <c r="M276" s="111">
        <f>IF(A276=2,K276,"")</f>
        <v>32000</v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/>
      <c r="R276" s="102"/>
    </row>
    <row r="277" spans="1:18" ht="27" customHeight="1">
      <c r="A277" s="103">
        <v>2</v>
      </c>
      <c r="B277" s="104"/>
      <c r="C277" s="105" t="s">
        <v>785</v>
      </c>
      <c r="D277" s="105"/>
      <c r="E277" s="105"/>
      <c r="F277" s="106"/>
      <c r="G277" s="107"/>
      <c r="H277" s="108" t="s">
        <v>750</v>
      </c>
      <c r="I277" s="109">
        <v>2</v>
      </c>
      <c r="J277" s="110">
        <v>28200</v>
      </c>
      <c r="K277" s="110">
        <f>IF(I277="","",J277*I277)</f>
        <v>56400</v>
      </c>
      <c r="L277" s="111" t="str">
        <f>IF(A277=1,K277,"")</f>
        <v/>
      </c>
      <c r="M277" s="111">
        <f>IF(A277=2,K277,"")</f>
        <v>56400</v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/>
      <c r="R277" s="102"/>
    </row>
    <row r="278" spans="1:18" ht="27" customHeight="1">
      <c r="A278" s="103">
        <v>2</v>
      </c>
      <c r="B278" s="104"/>
      <c r="C278" s="105" t="s">
        <v>2124</v>
      </c>
      <c r="D278" s="105"/>
      <c r="E278" s="105"/>
      <c r="F278" s="113"/>
      <c r="G278" s="107"/>
      <c r="H278" s="108" t="s">
        <v>76</v>
      </c>
      <c r="I278" s="109">
        <v>2200</v>
      </c>
      <c r="J278" s="110">
        <v>20</v>
      </c>
      <c r="K278" s="110">
        <f>IF(I278="","",J278*I278)</f>
        <v>44000</v>
      </c>
      <c r="L278" s="111" t="str">
        <f>IF(A278=1,K278,"")</f>
        <v/>
      </c>
      <c r="M278" s="111">
        <f>IF(A278=2,K278,"")</f>
        <v>44000</v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>
        <v>2</v>
      </c>
      <c r="B279" s="104"/>
      <c r="C279" s="105" t="s">
        <v>786</v>
      </c>
      <c r="D279" s="105"/>
      <c r="E279" s="105"/>
      <c r="F279" s="106"/>
      <c r="G279" s="107"/>
      <c r="H279" s="108" t="s">
        <v>793</v>
      </c>
      <c r="I279" s="109">
        <v>36</v>
      </c>
      <c r="J279" s="110">
        <v>155</v>
      </c>
      <c r="K279" s="110">
        <f>IF(I279="","",J279*I279)</f>
        <v>5580</v>
      </c>
      <c r="L279" s="111" t="str">
        <f>IF(A279=1,K279,"")</f>
        <v/>
      </c>
      <c r="M279" s="111">
        <f>IF(A279=2,K279,"")</f>
        <v>5580</v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/>
      <c r="B280" s="104"/>
      <c r="C280" s="105"/>
      <c r="D280" s="105"/>
      <c r="E280" s="105"/>
      <c r="F280" s="113"/>
      <c r="G280" s="107"/>
      <c r="H280" s="108"/>
      <c r="I280" s="109"/>
      <c r="J280" s="110"/>
      <c r="K280" s="110" t="str">
        <f>IF(I280="","",J280*I280)</f>
        <v/>
      </c>
      <c r="L280" s="111" t="str">
        <f>IF(A280=1,K280,"")</f>
        <v/>
      </c>
      <c r="M280" s="111" t="str">
        <f>IF(A280=2,K280,"")</f>
        <v/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/>
      <c r="B281" s="104"/>
      <c r="C281" s="105"/>
      <c r="D281" s="105"/>
      <c r="E281" s="105"/>
      <c r="F281" s="114"/>
      <c r="G281" s="107"/>
      <c r="H281" s="108"/>
      <c r="I281" s="109"/>
      <c r="J281" s="110"/>
      <c r="K281" s="110" t="str">
        <f>IF(I281="","",J281*I281)</f>
        <v/>
      </c>
      <c r="L281" s="111" t="str">
        <f>IF(A281=1,K281,"")</f>
        <v/>
      </c>
      <c r="M281" s="111" t="str">
        <f>IF(A281=2,K281,"")</f>
        <v/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/>
      <c r="B282" s="104"/>
      <c r="C282" s="105"/>
      <c r="D282" s="105"/>
      <c r="E282" s="105"/>
      <c r="F282" s="113"/>
      <c r="G282" s="107"/>
      <c r="H282" s="108"/>
      <c r="I282" s="109"/>
      <c r="J282" s="110"/>
      <c r="K282" s="110" t="str">
        <f>IF(I282="","",J282*I282)</f>
        <v/>
      </c>
      <c r="L282" s="111" t="str">
        <f>IF(A282=1,K282,"")</f>
        <v/>
      </c>
      <c r="M282" s="111" t="str">
        <f>IF(A282=2,K282,"")</f>
        <v/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/>
      <c r="B283" s="104"/>
      <c r="C283" s="105"/>
      <c r="D283" s="105"/>
      <c r="E283" s="105"/>
      <c r="F283" s="113"/>
      <c r="G283" s="107"/>
      <c r="H283" s="108"/>
      <c r="I283" s="109"/>
      <c r="J283" s="110"/>
      <c r="K283" s="110" t="str">
        <f>IF(I283="","",J283*I283)</f>
        <v/>
      </c>
      <c r="L283" s="111" t="str">
        <f>IF(A283=1,K283,"")</f>
        <v/>
      </c>
      <c r="M283" s="111" t="str">
        <f>IF(A283=2,K283,"")</f>
        <v/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/>
      <c r="B285" s="104"/>
      <c r="C285" s="105"/>
      <c r="D285" s="105"/>
      <c r="E285" s="105"/>
      <c r="F285" s="106"/>
      <c r="G285" s="107"/>
      <c r="H285" s="108"/>
      <c r="I285" s="109"/>
      <c r="J285" s="110"/>
      <c r="K285" s="110" t="str">
        <f>IF(I285="","",J285*I285)</f>
        <v/>
      </c>
      <c r="L285" s="111" t="str">
        <f>IF(A285=1,K285,"")</f>
        <v/>
      </c>
      <c r="M285" s="111" t="str">
        <f>IF(A285=2,K285,"")</f>
        <v/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/>
      <c r="B286" s="104"/>
      <c r="C286" s="105"/>
      <c r="D286" s="105"/>
      <c r="E286" s="105"/>
      <c r="F286" s="106"/>
      <c r="G286" s="107"/>
      <c r="H286" s="108"/>
      <c r="I286" s="109"/>
      <c r="J286" s="110"/>
      <c r="K286" s="110" t="str">
        <f>IF(I286="","",J286*I286)</f>
        <v/>
      </c>
      <c r="L286" s="111" t="str">
        <f>IF(A286=1,K286,"")</f>
        <v/>
      </c>
      <c r="M286" s="111" t="str">
        <f>IF(A286=2,K286,"")</f>
        <v/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/>
      <c r="B287" s="104"/>
      <c r="C287" s="105"/>
      <c r="D287" s="105"/>
      <c r="E287" s="105"/>
      <c r="F287" s="106"/>
      <c r="G287" s="107"/>
      <c r="H287" s="108"/>
      <c r="I287" s="109"/>
      <c r="J287" s="110"/>
      <c r="K287" s="110" t="str">
        <f>IF(I287="","",J287*I287)</f>
        <v/>
      </c>
      <c r="L287" s="111" t="str">
        <f>IF(A287=1,K287,"")</f>
        <v/>
      </c>
      <c r="M287" s="111" t="str">
        <f>IF(A287=2,K287,"")</f>
        <v/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/>
      <c r="D289" s="105"/>
      <c r="E289" s="105"/>
      <c r="F289" s="114"/>
      <c r="G289" s="107"/>
      <c r="H289" s="108"/>
      <c r="I289" s="109"/>
      <c r="J289" s="110"/>
      <c r="K289" s="110" t="str">
        <f>IF(I289="","",J289*I289)</f>
        <v/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/>
      <c r="B290" s="104"/>
      <c r="C290" s="105"/>
      <c r="D290" s="105"/>
      <c r="E290" s="105"/>
      <c r="F290" s="114"/>
      <c r="G290" s="107"/>
      <c r="H290" s="108"/>
      <c r="I290" s="109"/>
      <c r="J290" s="110"/>
      <c r="K290" s="110" t="str">
        <f>IF(I290="","",J290*I290)</f>
        <v/>
      </c>
      <c r="L290" s="111" t="str">
        <f>IF(A290=1,K290,"")</f>
        <v/>
      </c>
      <c r="M290" s="111" t="str">
        <f>IF(A290=2,K290,"")</f>
        <v/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/>
      <c r="B291" s="104"/>
      <c r="C291" s="105"/>
      <c r="D291" s="105"/>
      <c r="E291" s="105"/>
      <c r="F291" s="113"/>
      <c r="G291" s="107"/>
      <c r="H291" s="108"/>
      <c r="I291" s="109"/>
      <c r="J291" s="110"/>
      <c r="K291" s="110" t="str">
        <f>IF(I291="","",J291*I291)</f>
        <v/>
      </c>
      <c r="L291" s="111" t="str">
        <f>IF(A291=1,K291,"")</f>
        <v/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/>
      <c r="B292" s="104"/>
      <c r="C292" s="105"/>
      <c r="D292" s="105"/>
      <c r="E292" s="105"/>
      <c r="F292" s="114"/>
      <c r="G292" s="107"/>
      <c r="H292" s="108"/>
      <c r="I292" s="109"/>
      <c r="J292" s="110"/>
      <c r="K292" s="110" t="str">
        <f>IF(I292="","",J292*I292)</f>
        <v/>
      </c>
      <c r="L292" s="111" t="str">
        <f>IF(A292=1,K292,"")</f>
        <v/>
      </c>
      <c r="M292" s="111" t="str">
        <f>IF(A292=2,K292,"")</f>
        <v/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/>
      <c r="B294" s="104"/>
      <c r="C294" s="105"/>
      <c r="D294" s="105"/>
      <c r="E294" s="105"/>
      <c r="F294" s="114"/>
      <c r="G294" s="107"/>
      <c r="H294" s="108"/>
      <c r="I294" s="109"/>
      <c r="J294" s="110"/>
      <c r="K294" s="110" t="str">
        <f>IF(I294="","",J294*I294)</f>
        <v/>
      </c>
      <c r="L294" s="111" t="str">
        <f>IF(A294=1,K294,"")</f>
        <v/>
      </c>
      <c r="M294" s="111" t="str">
        <f>IF(A294=2,K294,"")</f>
        <v/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166280</v>
      </c>
      <c r="L295" s="119">
        <f>SUM(L275:L294)</f>
        <v>0</v>
      </c>
      <c r="M295" s="119">
        <f>SUM(M275:M294)</f>
        <v>166280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75.581818181818178</v>
      </c>
      <c r="L296" s="126">
        <f>IF($I$4="","",L295/$I$4)</f>
        <v>0</v>
      </c>
      <c r="M296" s="126">
        <f>IF($I$4="","",M295/$I$4)</f>
        <v>1110.0133511348463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45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906</v>
      </c>
      <c r="C299" s="84"/>
      <c r="D299" s="84"/>
      <c r="E299" s="84"/>
      <c r="F299" s="84"/>
      <c r="G299" s="84"/>
      <c r="H299" s="85"/>
      <c r="I299" s="86"/>
      <c r="J299" s="87"/>
      <c r="K299" s="87" t="s">
        <v>2109</v>
      </c>
      <c r="L299" s="88"/>
      <c r="M299" s="88"/>
      <c r="N299" s="88"/>
      <c r="O299" s="88"/>
      <c r="P299" s="89">
        <v>52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914</v>
      </c>
      <c r="C301" s="232"/>
      <c r="D301" s="232"/>
      <c r="E301" s="232"/>
      <c r="F301" s="232"/>
      <c r="G301" s="232"/>
      <c r="H301" s="97" t="s">
        <v>68</v>
      </c>
      <c r="I301" s="98">
        <v>353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2</v>
      </c>
      <c r="B302" s="104"/>
      <c r="C302" s="105" t="s">
        <v>2122</v>
      </c>
      <c r="D302" s="105"/>
      <c r="E302" s="105"/>
      <c r="F302" s="106" t="s">
        <v>2125</v>
      </c>
      <c r="G302" s="107">
        <v>18</v>
      </c>
      <c r="H302" s="108" t="s">
        <v>791</v>
      </c>
      <c r="I302" s="109">
        <v>7</v>
      </c>
      <c r="J302" s="110">
        <v>28300</v>
      </c>
      <c r="K302" s="110">
        <f>IF(I302="","",J302*I302)</f>
        <v>198100</v>
      </c>
      <c r="L302" s="111" t="str">
        <f>IF(A302=1,K302,"")</f>
        <v/>
      </c>
      <c r="M302" s="111">
        <f>IF(A302=2,K302,"")</f>
        <v>198100</v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/>
      <c r="R302" s="102"/>
    </row>
    <row r="303" spans="1:18" ht="27" customHeight="1">
      <c r="A303" s="103">
        <v>2</v>
      </c>
      <c r="B303" s="104"/>
      <c r="C303" s="105" t="s">
        <v>784</v>
      </c>
      <c r="D303" s="105"/>
      <c r="E303" s="105"/>
      <c r="F303" s="106"/>
      <c r="G303" s="107"/>
      <c r="H303" s="108" t="s">
        <v>750</v>
      </c>
      <c r="I303" s="109">
        <v>7</v>
      </c>
      <c r="J303" s="110">
        <v>32000</v>
      </c>
      <c r="K303" s="110">
        <f>IF(I303="","",J303*I303)</f>
        <v>224000</v>
      </c>
      <c r="L303" s="111" t="str">
        <f>IF(A303=1,K303,"")</f>
        <v/>
      </c>
      <c r="M303" s="111">
        <f>IF(A303=2,K303,"")</f>
        <v>224000</v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/>
      <c r="R303" s="102"/>
    </row>
    <row r="304" spans="1:18" ht="27" customHeight="1">
      <c r="A304" s="103">
        <v>2</v>
      </c>
      <c r="B304" s="104"/>
      <c r="C304" s="105" t="s">
        <v>785</v>
      </c>
      <c r="D304" s="105"/>
      <c r="E304" s="105"/>
      <c r="F304" s="106"/>
      <c r="G304" s="107"/>
      <c r="H304" s="108" t="s">
        <v>750</v>
      </c>
      <c r="I304" s="109">
        <v>35</v>
      </c>
      <c r="J304" s="110">
        <v>28200</v>
      </c>
      <c r="K304" s="110">
        <f>IF(I304="","",J304*I304)</f>
        <v>987000</v>
      </c>
      <c r="L304" s="111" t="str">
        <f>IF(A304=1,K304,"")</f>
        <v/>
      </c>
      <c r="M304" s="111">
        <f>IF(A304=2,K304,"")</f>
        <v>987000</v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/>
      <c r="R304" s="102"/>
    </row>
    <row r="305" spans="1:18" ht="27" customHeight="1">
      <c r="A305" s="103">
        <v>2</v>
      </c>
      <c r="B305" s="104"/>
      <c r="C305" s="105" t="s">
        <v>2126</v>
      </c>
      <c r="D305" s="105"/>
      <c r="E305" s="105"/>
      <c r="F305" s="113"/>
      <c r="G305" s="107"/>
      <c r="H305" s="108" t="s">
        <v>68</v>
      </c>
      <c r="I305" s="109">
        <v>353</v>
      </c>
      <c r="J305" s="110">
        <v>200</v>
      </c>
      <c r="K305" s="110">
        <f>IF(I305="","",J305*I305)</f>
        <v>70600</v>
      </c>
      <c r="L305" s="111" t="str">
        <f>IF(A305=1,K305,"")</f>
        <v/>
      </c>
      <c r="M305" s="111">
        <f>IF(A305=2,K305,"")</f>
        <v>70600</v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>
        <v>2</v>
      </c>
      <c r="B306" s="104"/>
      <c r="C306" s="105" t="s">
        <v>786</v>
      </c>
      <c r="D306" s="105"/>
      <c r="E306" s="105"/>
      <c r="F306" s="106"/>
      <c r="G306" s="107"/>
      <c r="H306" s="108" t="s">
        <v>793</v>
      </c>
      <c r="I306" s="109">
        <v>252</v>
      </c>
      <c r="J306" s="110">
        <v>155</v>
      </c>
      <c r="K306" s="110">
        <f>IF(I306="","",J306*I306)</f>
        <v>39060</v>
      </c>
      <c r="L306" s="111" t="str">
        <f>IF(A306=1,K306,"")</f>
        <v/>
      </c>
      <c r="M306" s="111">
        <f>IF(A306=2,K306,"")</f>
        <v>39060</v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/>
      <c r="B307" s="104"/>
      <c r="C307" s="105"/>
      <c r="D307" s="105"/>
      <c r="E307" s="105"/>
      <c r="F307" s="113"/>
      <c r="G307" s="107"/>
      <c r="H307" s="108"/>
      <c r="I307" s="109"/>
      <c r="J307" s="110"/>
      <c r="K307" s="110" t="str">
        <f>IF(I307="","",J307*I307)</f>
        <v/>
      </c>
      <c r="L307" s="111" t="str">
        <f>IF(A307=1,K307,"")</f>
        <v/>
      </c>
      <c r="M307" s="111" t="str">
        <f>IF(A307=2,K307,"")</f>
        <v/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/>
      <c r="B308" s="104"/>
      <c r="C308" s="105"/>
      <c r="D308" s="105"/>
      <c r="E308" s="105"/>
      <c r="F308" s="114"/>
      <c r="G308" s="107"/>
      <c r="H308" s="108"/>
      <c r="I308" s="109"/>
      <c r="J308" s="110"/>
      <c r="K308" s="110" t="str">
        <f>IF(I308="","",J308*I308)</f>
        <v/>
      </c>
      <c r="L308" s="111" t="str">
        <f>IF(A308=1,K308,"")</f>
        <v/>
      </c>
      <c r="M308" s="111" t="str">
        <f>IF(A308=2,K308,"")</f>
        <v/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/>
      <c r="B309" s="104"/>
      <c r="C309" s="105"/>
      <c r="D309" s="105"/>
      <c r="E309" s="105"/>
      <c r="F309" s="113"/>
      <c r="G309" s="107"/>
      <c r="H309" s="108"/>
      <c r="I309" s="109"/>
      <c r="J309" s="110"/>
      <c r="K309" s="110" t="str">
        <f>IF(I309="","",J309*I309)</f>
        <v/>
      </c>
      <c r="L309" s="111" t="str">
        <f>IF(A309=1,K309,"")</f>
        <v/>
      </c>
      <c r="M309" s="111" t="str">
        <f>IF(A309=2,K309,"")</f>
        <v/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/>
      <c r="B310" s="104"/>
      <c r="C310" s="105"/>
      <c r="D310" s="105"/>
      <c r="E310" s="105"/>
      <c r="F310" s="113"/>
      <c r="G310" s="107"/>
      <c r="H310" s="108"/>
      <c r="I310" s="109"/>
      <c r="J310" s="110"/>
      <c r="K310" s="110" t="str">
        <f>IF(I310="","",J310*I310)</f>
        <v/>
      </c>
      <c r="L310" s="111" t="str">
        <f>IF(A310=1,K310,"")</f>
        <v/>
      </c>
      <c r="M310" s="111" t="str">
        <f>IF(A310=2,K310,"")</f>
        <v/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/>
      <c r="B311" s="104"/>
      <c r="C311" s="105"/>
      <c r="D311" s="105"/>
      <c r="E311" s="105"/>
      <c r="F311" s="113"/>
      <c r="G311" s="107"/>
      <c r="H311" s="108"/>
      <c r="I311" s="109"/>
      <c r="J311" s="110"/>
      <c r="K311" s="110" t="str">
        <f>IF(I311="","",J311*I311)</f>
        <v/>
      </c>
      <c r="L311" s="111" t="str">
        <f>IF(A311=1,K311,"")</f>
        <v/>
      </c>
      <c r="M311" s="111" t="str">
        <f>IF(A311=2,K311,"")</f>
        <v/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/>
      <c r="B313" s="104"/>
      <c r="C313" s="105"/>
      <c r="D313" s="105"/>
      <c r="E313" s="105"/>
      <c r="F313" s="106"/>
      <c r="G313" s="107"/>
      <c r="H313" s="108"/>
      <c r="I313" s="109"/>
      <c r="J313" s="110"/>
      <c r="K313" s="110" t="str">
        <f>IF(I313="","",J313*I313)</f>
        <v/>
      </c>
      <c r="L313" s="111" t="str">
        <f>IF(A313=1,K313,"")</f>
        <v/>
      </c>
      <c r="M313" s="111" t="str">
        <f>IF(A313=2,K313,"")</f>
        <v/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/>
      <c r="B314" s="104"/>
      <c r="C314" s="105"/>
      <c r="D314" s="105"/>
      <c r="E314" s="105"/>
      <c r="F314" s="106"/>
      <c r="G314" s="107"/>
      <c r="H314" s="108"/>
      <c r="I314" s="109"/>
      <c r="J314" s="110"/>
      <c r="K314" s="110" t="str">
        <f>IF(I314="","",J314*I314)</f>
        <v/>
      </c>
      <c r="L314" s="111" t="str">
        <f>IF(A314=1,K314,"")</f>
        <v/>
      </c>
      <c r="M314" s="111" t="str">
        <f>IF(A314=2,K314,"")</f>
        <v/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/>
      <c r="D316" s="105"/>
      <c r="E316" s="105"/>
      <c r="F316" s="114"/>
      <c r="G316" s="107"/>
      <c r="H316" s="108"/>
      <c r="I316" s="109"/>
      <c r="J316" s="110"/>
      <c r="K316" s="110" t="str">
        <f>IF(I316="","",J316*I316)</f>
        <v/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/>
      <c r="B317" s="104"/>
      <c r="C317" s="105"/>
      <c r="D317" s="105"/>
      <c r="E317" s="105"/>
      <c r="F317" s="114"/>
      <c r="G317" s="107"/>
      <c r="H317" s="108"/>
      <c r="I317" s="109"/>
      <c r="J317" s="110"/>
      <c r="K317" s="110" t="str">
        <f>IF(I317="","",J317*I317)</f>
        <v/>
      </c>
      <c r="L317" s="111" t="str">
        <f>IF(A317=1,K317,"")</f>
        <v/>
      </c>
      <c r="M317" s="111" t="str">
        <f>IF(A317=2,K317,"")</f>
        <v/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/>
      <c r="B318" s="104"/>
      <c r="C318" s="105"/>
      <c r="D318" s="105"/>
      <c r="E318" s="105"/>
      <c r="F318" s="113"/>
      <c r="G318" s="107"/>
      <c r="H318" s="108"/>
      <c r="I318" s="109"/>
      <c r="J318" s="110"/>
      <c r="K318" s="110" t="str">
        <f>IF(I318="","",J318*I318)</f>
        <v/>
      </c>
      <c r="L318" s="111" t="str">
        <f>IF(A318=1,K318,"")</f>
        <v/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/>
      <c r="B319" s="104"/>
      <c r="C319" s="105"/>
      <c r="D319" s="105"/>
      <c r="E319" s="105"/>
      <c r="F319" s="114"/>
      <c r="G319" s="107"/>
      <c r="H319" s="108"/>
      <c r="I319" s="109"/>
      <c r="J319" s="110"/>
      <c r="K319" s="110" t="str">
        <f>IF(I319="","",J319*I319)</f>
        <v/>
      </c>
      <c r="L319" s="111" t="str">
        <f>IF(A319=1,K319,"")</f>
        <v/>
      </c>
      <c r="M319" s="111" t="str">
        <f>IF(A319=2,K319,"")</f>
        <v/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/>
      <c r="B321" s="104"/>
      <c r="C321" s="105"/>
      <c r="D321" s="105"/>
      <c r="E321" s="105"/>
      <c r="F321" s="114"/>
      <c r="G321" s="107"/>
      <c r="H321" s="108"/>
      <c r="I321" s="109"/>
      <c r="J321" s="110"/>
      <c r="K321" s="110" t="str">
        <f>IF(I321="","",J321*I321)</f>
        <v/>
      </c>
      <c r="L321" s="111" t="str">
        <f>IF(A321=1,K321,"")</f>
        <v/>
      </c>
      <c r="M321" s="111" t="str">
        <f>IF(A321=2,K321,"")</f>
        <v/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1518760</v>
      </c>
      <c r="L322" s="119">
        <f>SUM(L302:L321)</f>
        <v>0</v>
      </c>
      <c r="M322" s="119">
        <f>SUM(M302:M321)</f>
        <v>1518760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4302.4362606232298</v>
      </c>
      <c r="L323" s="126">
        <f>IF($I$4="","",L322/$I$4)</f>
        <v>0</v>
      </c>
      <c r="M323" s="126">
        <f>IF($I$4="","",M322/$I$4)</f>
        <v>10138.584779706274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45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906</v>
      </c>
      <c r="C326" s="84"/>
      <c r="D326" s="84"/>
      <c r="E326" s="84"/>
      <c r="F326" s="84"/>
      <c r="G326" s="84"/>
      <c r="H326" s="85"/>
      <c r="I326" s="86"/>
      <c r="J326" s="87"/>
      <c r="K326" s="87" t="s">
        <v>2109</v>
      </c>
      <c r="L326" s="88"/>
      <c r="M326" s="88"/>
      <c r="N326" s="88"/>
      <c r="O326" s="88"/>
      <c r="P326" s="89">
        <v>53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915</v>
      </c>
      <c r="C328" s="232"/>
      <c r="D328" s="232"/>
      <c r="E328" s="232"/>
      <c r="F328" s="232"/>
      <c r="G328" s="232"/>
      <c r="H328" s="97" t="s">
        <v>76</v>
      </c>
      <c r="I328" s="98">
        <v>1860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2</v>
      </c>
      <c r="B329" s="104"/>
      <c r="C329" s="105" t="s">
        <v>2122</v>
      </c>
      <c r="D329" s="105"/>
      <c r="E329" s="105"/>
      <c r="F329" s="106" t="s">
        <v>2125</v>
      </c>
      <c r="G329" s="107">
        <v>18</v>
      </c>
      <c r="H329" s="108" t="s">
        <v>791</v>
      </c>
      <c r="I329" s="109">
        <v>7</v>
      </c>
      <c r="J329" s="110">
        <v>28300</v>
      </c>
      <c r="K329" s="110">
        <f>IF(I329="","",J329*I329)</f>
        <v>198100</v>
      </c>
      <c r="L329" s="111" t="str">
        <f>IF(A329=1,K329,"")</f>
        <v/>
      </c>
      <c r="M329" s="111">
        <f>IF(A329=2,K329,"")</f>
        <v>198100</v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/>
      <c r="R329" s="102"/>
    </row>
    <row r="330" spans="1:18" ht="27" customHeight="1">
      <c r="A330" s="103">
        <v>2</v>
      </c>
      <c r="B330" s="104"/>
      <c r="C330" s="105" t="s">
        <v>789</v>
      </c>
      <c r="D330" s="105"/>
      <c r="E330" s="105"/>
      <c r="F330" s="106"/>
      <c r="G330" s="107">
        <v>5.8</v>
      </c>
      <c r="H330" s="108" t="s">
        <v>791</v>
      </c>
      <c r="I330" s="109">
        <v>7</v>
      </c>
      <c r="J330" s="110">
        <v>10000</v>
      </c>
      <c r="K330" s="110">
        <f>IF(I330="","",J330*I330)</f>
        <v>70000</v>
      </c>
      <c r="L330" s="111" t="str">
        <f>IF(A330=1,K330,"")</f>
        <v/>
      </c>
      <c r="M330" s="111">
        <f>IF(A330=2,K330,"")</f>
        <v>70000</v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>
        <v>2</v>
      </c>
      <c r="B331" s="104"/>
      <c r="C331" s="105" t="s">
        <v>897</v>
      </c>
      <c r="D331" s="105"/>
      <c r="E331" s="105"/>
      <c r="F331" s="106"/>
      <c r="G331" s="107">
        <v>0.7</v>
      </c>
      <c r="H331" s="108" t="s">
        <v>791</v>
      </c>
      <c r="I331" s="109">
        <v>7</v>
      </c>
      <c r="J331" s="110">
        <v>2600</v>
      </c>
      <c r="K331" s="110">
        <f>IF(I331="","",J331*I331)</f>
        <v>18200</v>
      </c>
      <c r="L331" s="111" t="str">
        <f>IF(A331=1,K331,"")</f>
        <v/>
      </c>
      <c r="M331" s="111">
        <f>IF(A331=2,K331,"")</f>
        <v>18200</v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/>
      <c r="R331" s="102"/>
    </row>
    <row r="332" spans="1:18" ht="27" customHeight="1">
      <c r="A332" s="103">
        <v>2</v>
      </c>
      <c r="B332" s="104"/>
      <c r="C332" s="105" t="s">
        <v>2101</v>
      </c>
      <c r="D332" s="105"/>
      <c r="E332" s="105"/>
      <c r="F332" s="113"/>
      <c r="G332" s="107">
        <v>1</v>
      </c>
      <c r="H332" s="108" t="s">
        <v>2096</v>
      </c>
      <c r="I332" s="109">
        <v>7</v>
      </c>
      <c r="J332" s="110">
        <v>535</v>
      </c>
      <c r="K332" s="110">
        <f>IF(I332="","",J332*I332)</f>
        <v>3745</v>
      </c>
      <c r="L332" s="111" t="str">
        <f>IF(A332=1,K332,"")</f>
        <v/>
      </c>
      <c r="M332" s="111">
        <f>IF(A332=2,K332,"")</f>
        <v>3745</v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/>
      <c r="R332" s="102"/>
    </row>
    <row r="333" spans="1:18" ht="27" customHeight="1">
      <c r="A333" s="103">
        <v>2</v>
      </c>
      <c r="B333" s="104"/>
      <c r="C333" s="105" t="s">
        <v>786</v>
      </c>
      <c r="D333" s="105"/>
      <c r="E333" s="105"/>
      <c r="F333" s="106"/>
      <c r="G333" s="107"/>
      <c r="H333" s="108" t="s">
        <v>793</v>
      </c>
      <c r="I333" s="109">
        <v>357</v>
      </c>
      <c r="J333" s="110">
        <v>155</v>
      </c>
      <c r="K333" s="110">
        <f>IF(I333="","",J333*I333)</f>
        <v>55335</v>
      </c>
      <c r="L333" s="111" t="str">
        <f>IF(A333=1,K333,"")</f>
        <v/>
      </c>
      <c r="M333" s="111">
        <f>IF(A333=2,K333,"")</f>
        <v>55335</v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>
        <v>2</v>
      </c>
      <c r="B334" s="104"/>
      <c r="C334" s="105" t="s">
        <v>784</v>
      </c>
      <c r="D334" s="105"/>
      <c r="E334" s="105"/>
      <c r="F334" s="113"/>
      <c r="G334" s="107"/>
      <c r="H334" s="108" t="s">
        <v>750</v>
      </c>
      <c r="I334" s="109">
        <v>14</v>
      </c>
      <c r="J334" s="110">
        <v>32000</v>
      </c>
      <c r="K334" s="110">
        <f>IF(I334="","",J334*I334)</f>
        <v>448000</v>
      </c>
      <c r="L334" s="111" t="str">
        <f>IF(A334=1,K334,"")</f>
        <v/>
      </c>
      <c r="M334" s="111">
        <f>IF(A334=2,K334,"")</f>
        <v>448000</v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>
        <v>2</v>
      </c>
      <c r="B335" s="104"/>
      <c r="C335" s="105" t="s">
        <v>785</v>
      </c>
      <c r="D335" s="105"/>
      <c r="E335" s="105"/>
      <c r="F335" s="114"/>
      <c r="G335" s="107"/>
      <c r="H335" s="108" t="s">
        <v>750</v>
      </c>
      <c r="I335" s="109">
        <v>21</v>
      </c>
      <c r="J335" s="110">
        <v>28200</v>
      </c>
      <c r="K335" s="110">
        <f>IF(I335="","",J335*I335)</f>
        <v>592200</v>
      </c>
      <c r="L335" s="111" t="str">
        <f>IF(A335=1,K335,"")</f>
        <v/>
      </c>
      <c r="M335" s="111">
        <f>IF(A335=2,K335,"")</f>
        <v>592200</v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>
        <v>2</v>
      </c>
      <c r="B336" s="104"/>
      <c r="C336" s="105" t="s">
        <v>790</v>
      </c>
      <c r="D336" s="105"/>
      <c r="E336" s="105"/>
      <c r="F336" s="113"/>
      <c r="G336" s="107"/>
      <c r="H336" s="108" t="s">
        <v>750</v>
      </c>
      <c r="I336" s="109">
        <v>7</v>
      </c>
      <c r="J336" s="110">
        <v>30600</v>
      </c>
      <c r="K336" s="110">
        <f>IF(I336="","",J336*I336)</f>
        <v>214200</v>
      </c>
      <c r="L336" s="111" t="str">
        <f>IF(A336=1,K336,"")</f>
        <v/>
      </c>
      <c r="M336" s="111">
        <f>IF(A336=2,K336,"")</f>
        <v>214200</v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/>
      <c r="R336" s="82"/>
    </row>
    <row r="337" spans="1:18" ht="27" customHeight="1">
      <c r="A337" s="103"/>
      <c r="B337" s="104"/>
      <c r="C337" s="105"/>
      <c r="D337" s="105"/>
      <c r="E337" s="105"/>
      <c r="F337" s="113"/>
      <c r="G337" s="107"/>
      <c r="H337" s="108"/>
      <c r="I337" s="109"/>
      <c r="J337" s="110"/>
      <c r="K337" s="110" t="str">
        <f>IF(I337="","",J337*I337)</f>
        <v/>
      </c>
      <c r="L337" s="111" t="str">
        <f>IF(A337=1,K337,"")</f>
        <v/>
      </c>
      <c r="M337" s="111" t="str">
        <f>IF(A337=2,K337,"")</f>
        <v/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/>
      <c r="B338" s="104"/>
      <c r="C338" s="105"/>
      <c r="D338" s="105"/>
      <c r="E338" s="105"/>
      <c r="F338" s="113"/>
      <c r="G338" s="107"/>
      <c r="H338" s="108"/>
      <c r="I338" s="109"/>
      <c r="J338" s="110"/>
      <c r="K338" s="110" t="str">
        <f>IF(I338="","",J338*I338)</f>
        <v/>
      </c>
      <c r="L338" s="111" t="str">
        <f>IF(A338=1,K338,"")</f>
        <v/>
      </c>
      <c r="M338" s="111" t="str">
        <f>IF(A338=2,K338,"")</f>
        <v/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/>
      <c r="B339" s="104"/>
      <c r="C339" s="105"/>
      <c r="D339" s="105"/>
      <c r="E339" s="105"/>
      <c r="F339" s="106"/>
      <c r="G339" s="107"/>
      <c r="H339" s="108"/>
      <c r="I339" s="109"/>
      <c r="J339" s="110"/>
      <c r="K339" s="110" t="str">
        <f>IF(I339="","",J339*I339)</f>
        <v/>
      </c>
      <c r="L339" s="111" t="str">
        <f>IF(A339=1,K339,"")</f>
        <v/>
      </c>
      <c r="M339" s="111" t="str">
        <f>IF(A339=2,K339,"")</f>
        <v/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/>
      <c r="B340" s="104"/>
      <c r="C340" s="105"/>
      <c r="D340" s="105"/>
      <c r="E340" s="105"/>
      <c r="F340" s="106"/>
      <c r="G340" s="107"/>
      <c r="H340" s="108"/>
      <c r="I340" s="109"/>
      <c r="J340" s="110"/>
      <c r="K340" s="110" t="str">
        <f>IF(I340="","",J340*I340)</f>
        <v/>
      </c>
      <c r="L340" s="111" t="str">
        <f>IF(A340=1,K340,"")</f>
        <v/>
      </c>
      <c r="M340" s="111" t="str">
        <f>IF(A340=2,K340,"")</f>
        <v/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/>
      <c r="B341" s="104"/>
      <c r="C341" s="105"/>
      <c r="D341" s="105"/>
      <c r="E341" s="105"/>
      <c r="F341" s="106"/>
      <c r="G341" s="107"/>
      <c r="H341" s="108"/>
      <c r="I341" s="109"/>
      <c r="J341" s="110"/>
      <c r="K341" s="110" t="str">
        <f>IF(I341="","",J341*I341)</f>
        <v/>
      </c>
      <c r="L341" s="111" t="str">
        <f>IF(A341=1,K341,"")</f>
        <v/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/>
      <c r="B342" s="104"/>
      <c r="C342" s="105"/>
      <c r="D342" s="105"/>
      <c r="E342" s="105"/>
      <c r="F342" s="106"/>
      <c r="G342" s="107"/>
      <c r="H342" s="108"/>
      <c r="I342" s="109"/>
      <c r="J342" s="110"/>
      <c r="K342" s="110" t="str">
        <f>IF(I342="","",J342*I342)</f>
        <v/>
      </c>
      <c r="L342" s="111" t="str">
        <f>IF(A342=1,K342,"")</f>
        <v/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/>
      <c r="B343" s="104"/>
      <c r="C343" s="105"/>
      <c r="D343" s="105"/>
      <c r="E343" s="105"/>
      <c r="F343" s="114"/>
      <c r="G343" s="107"/>
      <c r="H343" s="108"/>
      <c r="I343" s="109"/>
      <c r="J343" s="110"/>
      <c r="K343" s="110" t="str">
        <f>IF(I343="","",J343*I343)</f>
        <v/>
      </c>
      <c r="L343" s="111" t="str">
        <f>IF(A343=1,K343,"")</f>
        <v/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/>
      <c r="R343" s="115"/>
    </row>
    <row r="344" spans="1:18" ht="27" customHeight="1">
      <c r="A344" s="103"/>
      <c r="B344" s="104"/>
      <c r="C344" s="105"/>
      <c r="D344" s="105"/>
      <c r="E344" s="105"/>
      <c r="F344" s="114"/>
      <c r="G344" s="107"/>
      <c r="H344" s="108"/>
      <c r="I344" s="109"/>
      <c r="J344" s="110"/>
      <c r="K344" s="110" t="str">
        <f>IF(I344="","",J344*I344)</f>
        <v/>
      </c>
      <c r="L344" s="111" t="str">
        <f>IF(A344=1,K344,"")</f>
        <v/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/>
      <c r="B345" s="104"/>
      <c r="C345" s="105"/>
      <c r="D345" s="105"/>
      <c r="E345" s="105"/>
      <c r="F345" s="113"/>
      <c r="G345" s="107"/>
      <c r="H345" s="108"/>
      <c r="I345" s="109"/>
      <c r="J345" s="110"/>
      <c r="K345" s="110" t="str">
        <f>IF(I345="","",J345*I345)</f>
        <v/>
      </c>
      <c r="L345" s="111" t="str">
        <f>IF(A345=1,K345,"")</f>
        <v/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/>
      <c r="B346" s="104"/>
      <c r="C346" s="105"/>
      <c r="D346" s="105"/>
      <c r="E346" s="105"/>
      <c r="F346" s="114"/>
      <c r="G346" s="107"/>
      <c r="H346" s="108"/>
      <c r="I346" s="109"/>
      <c r="J346" s="110"/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/>
      <c r="B347" s="104"/>
      <c r="C347" s="105"/>
      <c r="D347" s="105"/>
      <c r="E347" s="105"/>
      <c r="F347" s="114"/>
      <c r="G347" s="107"/>
      <c r="H347" s="108"/>
      <c r="I347" s="109"/>
      <c r="J347" s="110"/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1599780</v>
      </c>
      <c r="L349" s="119">
        <f>SUM(L329:L348)</f>
        <v>0</v>
      </c>
      <c r="M349" s="119">
        <f>SUM(M329:M348)</f>
        <v>1599780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860.09677419354841</v>
      </c>
      <c r="L350" s="126">
        <f>IF($I$4="","",L349/$I$4)</f>
        <v>0</v>
      </c>
      <c r="M350" s="126">
        <f>IF($I$4="","",M349/$I$4)</f>
        <v>10679.439252336448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45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922</v>
      </c>
      <c r="C353" s="84"/>
      <c r="D353" s="84"/>
      <c r="E353" s="84"/>
      <c r="F353" s="84"/>
      <c r="G353" s="84"/>
      <c r="H353" s="85"/>
      <c r="I353" s="86"/>
      <c r="J353" s="87"/>
      <c r="K353" s="87" t="s">
        <v>2127</v>
      </c>
      <c r="L353" s="88"/>
      <c r="M353" s="88"/>
      <c r="N353" s="88"/>
      <c r="O353" s="88"/>
      <c r="P353" s="89">
        <v>54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924</v>
      </c>
      <c r="C355" s="232"/>
      <c r="D355" s="232"/>
      <c r="E355" s="232"/>
      <c r="F355" s="232"/>
      <c r="G355" s="232"/>
      <c r="H355" s="97" t="s">
        <v>68</v>
      </c>
      <c r="I355" s="98">
        <v>114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1</v>
      </c>
      <c r="B356" s="104"/>
      <c r="C356" s="105" t="s">
        <v>651</v>
      </c>
      <c r="D356" s="105"/>
      <c r="E356" s="105"/>
      <c r="F356" s="106"/>
      <c r="G356" s="107"/>
      <c r="H356" s="108" t="s">
        <v>634</v>
      </c>
      <c r="I356" s="109">
        <v>11</v>
      </c>
      <c r="J356" s="110">
        <v>79300</v>
      </c>
      <c r="K356" s="110">
        <f>IF(I356="","",J356*I356)</f>
        <v>872300</v>
      </c>
      <c r="L356" s="111">
        <f>IF(A356=1,K356,"")</f>
        <v>872300</v>
      </c>
      <c r="M356" s="111" t="str">
        <f>IF(A356=2,K356,"")</f>
        <v/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 t="s">
        <v>2128</v>
      </c>
      <c r="R356" s="102"/>
    </row>
    <row r="357" spans="1:18" ht="27" customHeight="1">
      <c r="A357" s="103">
        <v>1</v>
      </c>
      <c r="B357" s="104"/>
      <c r="C357" s="105" t="s">
        <v>652</v>
      </c>
      <c r="D357" s="105"/>
      <c r="E357" s="105"/>
      <c r="F357" s="106"/>
      <c r="G357" s="107"/>
      <c r="H357" s="108" t="s">
        <v>634</v>
      </c>
      <c r="I357" s="109">
        <v>6</v>
      </c>
      <c r="J357" s="110">
        <v>68300</v>
      </c>
      <c r="K357" s="110">
        <f>IF(I357="","",J357*I357)</f>
        <v>409800</v>
      </c>
      <c r="L357" s="111">
        <f>IF(A357=1,K357,"")</f>
        <v>409800</v>
      </c>
      <c r="M357" s="111" t="str">
        <f>IF(A357=2,K357,"")</f>
        <v/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 t="s">
        <v>2129</v>
      </c>
      <c r="R357" s="102"/>
    </row>
    <row r="358" spans="1:18" ht="27" customHeight="1">
      <c r="A358" s="103">
        <v>1</v>
      </c>
      <c r="B358" s="104"/>
      <c r="C358" s="105" t="s">
        <v>636</v>
      </c>
      <c r="D358" s="105"/>
      <c r="E358" s="105"/>
      <c r="F358" s="106"/>
      <c r="G358" s="107"/>
      <c r="H358" s="108" t="s">
        <v>634</v>
      </c>
      <c r="I358" s="109">
        <v>21</v>
      </c>
      <c r="J358" s="110">
        <v>133500</v>
      </c>
      <c r="K358" s="110">
        <f>IF(I358="","",J358*I358)</f>
        <v>2803500</v>
      </c>
      <c r="L358" s="111">
        <f>IF(A358=1,K358,"")</f>
        <v>2803500</v>
      </c>
      <c r="M358" s="111" t="str">
        <f>IF(A358=2,K358,"")</f>
        <v/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 t="s">
        <v>2112</v>
      </c>
      <c r="R358" s="102"/>
    </row>
    <row r="359" spans="1:18" ht="27" customHeight="1">
      <c r="A359" s="103">
        <v>1</v>
      </c>
      <c r="B359" s="104"/>
      <c r="C359" s="105" t="s">
        <v>640</v>
      </c>
      <c r="D359" s="105"/>
      <c r="E359" s="105"/>
      <c r="F359" s="113"/>
      <c r="G359" s="107"/>
      <c r="H359" s="108" t="s">
        <v>634</v>
      </c>
      <c r="I359" s="109">
        <v>90</v>
      </c>
      <c r="J359" s="110">
        <v>330</v>
      </c>
      <c r="K359" s="110">
        <f>IF(I359="","",J359*I359)</f>
        <v>29700</v>
      </c>
      <c r="L359" s="111">
        <f>IF(A359=1,K359,"")</f>
        <v>29700</v>
      </c>
      <c r="M359" s="111" t="str">
        <f>IF(A359=2,K359,"")</f>
        <v/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 t="s">
        <v>2116</v>
      </c>
      <c r="R359" s="102"/>
    </row>
    <row r="360" spans="1:18" ht="27" customHeight="1">
      <c r="A360" s="103">
        <v>1</v>
      </c>
      <c r="B360" s="104"/>
      <c r="C360" s="105" t="s">
        <v>642</v>
      </c>
      <c r="D360" s="105"/>
      <c r="E360" s="105"/>
      <c r="F360" s="106"/>
      <c r="G360" s="107"/>
      <c r="H360" s="108" t="s">
        <v>634</v>
      </c>
      <c r="I360" s="109">
        <v>700</v>
      </c>
      <c r="J360" s="110">
        <v>190</v>
      </c>
      <c r="K360" s="110">
        <f>IF(I360="","",J360*I360)</f>
        <v>133000</v>
      </c>
      <c r="L360" s="111">
        <f>IF(A360=1,K360,"")</f>
        <v>133000</v>
      </c>
      <c r="M360" s="111" t="str">
        <f>IF(A360=2,K360,"")</f>
        <v/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 t="s">
        <v>2117</v>
      </c>
      <c r="R360" s="102"/>
    </row>
    <row r="361" spans="1:18" ht="27" customHeight="1">
      <c r="A361" s="103">
        <v>1</v>
      </c>
      <c r="B361" s="104"/>
      <c r="C361" s="239" t="s">
        <v>644</v>
      </c>
      <c r="D361" s="105"/>
      <c r="E361" s="105"/>
      <c r="F361" s="113"/>
      <c r="G361" s="107"/>
      <c r="H361" s="108" t="s">
        <v>634</v>
      </c>
      <c r="I361" s="109">
        <v>900</v>
      </c>
      <c r="J361" s="110">
        <v>540</v>
      </c>
      <c r="K361" s="110">
        <f>IF(I361="","",J361*I361)</f>
        <v>486000</v>
      </c>
      <c r="L361" s="111">
        <f>IF(A361=1,K361,"")</f>
        <v>486000</v>
      </c>
      <c r="M361" s="111" t="str">
        <f>IF(A361=2,K361,"")</f>
        <v/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 t="s">
        <v>2118</v>
      </c>
      <c r="R361" s="82"/>
    </row>
    <row r="362" spans="1:18" ht="27" customHeight="1">
      <c r="A362" s="103">
        <v>1</v>
      </c>
      <c r="B362" s="104"/>
      <c r="C362" s="105" t="s">
        <v>646</v>
      </c>
      <c r="D362" s="105"/>
      <c r="E362" s="105"/>
      <c r="F362" s="114"/>
      <c r="G362" s="107"/>
      <c r="H362" s="108" t="s">
        <v>643</v>
      </c>
      <c r="I362" s="109">
        <v>605</v>
      </c>
      <c r="J362" s="110">
        <v>330</v>
      </c>
      <c r="K362" s="110">
        <f>IF(I362="","",J362*I362)</f>
        <v>199650</v>
      </c>
      <c r="L362" s="111">
        <f>IF(A362=1,K362,"")</f>
        <v>199650</v>
      </c>
      <c r="M362" s="111" t="str">
        <f>IF(A362=2,K362,"")</f>
        <v/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 t="s">
        <v>2119</v>
      </c>
      <c r="R362" s="82"/>
    </row>
    <row r="363" spans="1:18" ht="27" customHeight="1">
      <c r="A363" s="103">
        <v>1</v>
      </c>
      <c r="B363" s="104"/>
      <c r="C363" s="105" t="s">
        <v>647</v>
      </c>
      <c r="D363" s="105"/>
      <c r="E363" s="105"/>
      <c r="F363" s="113"/>
      <c r="G363" s="107"/>
      <c r="H363" s="108" t="s">
        <v>648</v>
      </c>
      <c r="I363" s="109">
        <v>2</v>
      </c>
      <c r="J363" s="110">
        <v>75000</v>
      </c>
      <c r="K363" s="110">
        <f>IF(I363="","",J363*I363)</f>
        <v>150000</v>
      </c>
      <c r="L363" s="111">
        <f>IF(A363=1,K363,"")</f>
        <v>150000</v>
      </c>
      <c r="M363" s="111" t="str">
        <f>IF(A363=2,K363,"")</f>
        <v/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 t="s">
        <v>2120</v>
      </c>
      <c r="R363" s="82"/>
    </row>
    <row r="364" spans="1:18" ht="27" customHeight="1">
      <c r="A364" s="103">
        <v>1</v>
      </c>
      <c r="B364" s="104"/>
      <c r="C364" s="105" t="s">
        <v>649</v>
      </c>
      <c r="D364" s="105"/>
      <c r="E364" s="105"/>
      <c r="F364" s="113"/>
      <c r="G364" s="107"/>
      <c r="H364" s="108" t="s">
        <v>648</v>
      </c>
      <c r="I364" s="109">
        <v>2</v>
      </c>
      <c r="J364" s="110">
        <v>93000</v>
      </c>
      <c r="K364" s="110">
        <f>IF(I364="","",J364*I364)</f>
        <v>186000</v>
      </c>
      <c r="L364" s="111">
        <f>IF(A364=1,K364,"")</f>
        <v>186000</v>
      </c>
      <c r="M364" s="111" t="str">
        <f>IF(A364=2,K364,"")</f>
        <v/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 t="s">
        <v>2121</v>
      </c>
      <c r="R364" s="82"/>
    </row>
    <row r="365" spans="1:18" ht="27" customHeight="1">
      <c r="A365" s="103"/>
      <c r="B365" s="104"/>
      <c r="C365" s="105"/>
      <c r="D365" s="105"/>
      <c r="E365" s="105"/>
      <c r="F365" s="113"/>
      <c r="G365" s="107"/>
      <c r="H365" s="108"/>
      <c r="I365" s="109"/>
      <c r="J365" s="110"/>
      <c r="K365" s="110" t="str">
        <f>IF(I365="","",J365*I365)</f>
        <v/>
      </c>
      <c r="L365" s="111" t="str">
        <f>IF(A365=1,K365,"")</f>
        <v/>
      </c>
      <c r="M365" s="111" t="str">
        <f>IF(A365=2,K365,"")</f>
        <v/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/>
      <c r="B366" s="104"/>
      <c r="C366" s="105"/>
      <c r="D366" s="105"/>
      <c r="E366" s="105"/>
      <c r="F366" s="106"/>
      <c r="G366" s="107"/>
      <c r="H366" s="108"/>
      <c r="I366" s="109"/>
      <c r="J366" s="110"/>
      <c r="K366" s="110" t="str">
        <f>IF(I366="","",J366*I366)</f>
        <v/>
      </c>
      <c r="L366" s="111" t="str">
        <f>IF(A366=1,K366,"")</f>
        <v/>
      </c>
      <c r="M366" s="111" t="str">
        <f>IF(A366=2,K366,"")</f>
        <v/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/>
      <c r="B367" s="104"/>
      <c r="C367" s="105"/>
      <c r="D367" s="105"/>
      <c r="E367" s="105"/>
      <c r="F367" s="106"/>
      <c r="G367" s="107"/>
      <c r="H367" s="108"/>
      <c r="I367" s="109"/>
      <c r="J367" s="110"/>
      <c r="K367" s="110" t="str">
        <f>IF(I367="","",J367*I367)</f>
        <v/>
      </c>
      <c r="L367" s="111" t="str">
        <f>IF(A367=1,K367,"")</f>
        <v/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/>
      <c r="R367" s="115"/>
    </row>
    <row r="368" spans="1:18" ht="27" customHeight="1">
      <c r="A368" s="103"/>
      <c r="B368" s="104"/>
      <c r="C368" s="105"/>
      <c r="D368" s="105"/>
      <c r="E368" s="105"/>
      <c r="F368" s="106"/>
      <c r="G368" s="107"/>
      <c r="H368" s="108"/>
      <c r="I368" s="109"/>
      <c r="J368" s="110"/>
      <c r="K368" s="110" t="str">
        <f>IF(I368="","",J368*I368)</f>
        <v/>
      </c>
      <c r="L368" s="111" t="str">
        <f>IF(A368=1,K368,"")</f>
        <v/>
      </c>
      <c r="M368" s="111" t="str">
        <f>IF(A368=2,K368,"")</f>
        <v/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/>
      <c r="B369" s="104"/>
      <c r="C369" s="105"/>
      <c r="D369" s="105"/>
      <c r="E369" s="105"/>
      <c r="F369" s="106"/>
      <c r="G369" s="107"/>
      <c r="H369" s="108"/>
      <c r="I369" s="109"/>
      <c r="J369" s="110"/>
      <c r="K369" s="110" t="str">
        <f>IF(I369="","",J369*I369)</f>
        <v/>
      </c>
      <c r="L369" s="111" t="str">
        <f>IF(A369=1,K369,"")</f>
        <v/>
      </c>
      <c r="M369" s="111" t="str">
        <f>IF(A369=2,K369,"")</f>
        <v/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/>
      <c r="B370" s="104"/>
      <c r="C370" s="105"/>
      <c r="D370" s="105"/>
      <c r="E370" s="105"/>
      <c r="F370" s="114"/>
      <c r="G370" s="107"/>
      <c r="H370" s="108"/>
      <c r="I370" s="109"/>
      <c r="J370" s="110"/>
      <c r="K370" s="110" t="str">
        <f>IF(I370="","",J370*I370)</f>
        <v/>
      </c>
      <c r="L370" s="111" t="str">
        <f>IF(A370=1,K370,"")</f>
        <v/>
      </c>
      <c r="M370" s="111" t="str">
        <f>IF(A370=2,K370,"")</f>
        <v/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/>
      <c r="R370" s="115"/>
    </row>
    <row r="371" spans="1:18" ht="27" customHeight="1">
      <c r="A371" s="103"/>
      <c r="B371" s="104"/>
      <c r="C371" s="105"/>
      <c r="D371" s="105"/>
      <c r="E371" s="105"/>
      <c r="F371" s="114"/>
      <c r="G371" s="107"/>
      <c r="H371" s="108"/>
      <c r="I371" s="109"/>
      <c r="J371" s="110"/>
      <c r="K371" s="110" t="str">
        <f>IF(I371="","",J371*I371)</f>
        <v/>
      </c>
      <c r="L371" s="111" t="str">
        <f>IF(A371=1,K371,"")</f>
        <v/>
      </c>
      <c r="M371" s="111" t="str">
        <f>IF(A371=2,K371,"")</f>
        <v/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/>
      <c r="R371" s="115"/>
    </row>
    <row r="372" spans="1:18" ht="27" customHeight="1">
      <c r="A372" s="103"/>
      <c r="B372" s="104"/>
      <c r="C372" s="105"/>
      <c r="D372" s="105"/>
      <c r="E372" s="105"/>
      <c r="F372" s="113"/>
      <c r="G372" s="107"/>
      <c r="H372" s="108"/>
      <c r="I372" s="109"/>
      <c r="J372" s="110"/>
      <c r="K372" s="110" t="str">
        <f>IF(I372="","",J372*I372)</f>
        <v/>
      </c>
      <c r="L372" s="111" t="str">
        <f>IF(A372=1,K372,"")</f>
        <v/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/>
      <c r="B373" s="104"/>
      <c r="C373" s="105"/>
      <c r="D373" s="105"/>
      <c r="E373" s="105"/>
      <c r="F373" s="114"/>
      <c r="G373" s="107"/>
      <c r="H373" s="108"/>
      <c r="I373" s="109"/>
      <c r="J373" s="110"/>
      <c r="K373" s="110" t="str">
        <f>IF(I373="","",J373*I373)</f>
        <v/>
      </c>
      <c r="L373" s="111" t="str">
        <f>IF(A373=1,K373,"")</f>
        <v/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/>
      <c r="B374" s="104"/>
      <c r="C374" s="105"/>
      <c r="D374" s="105"/>
      <c r="E374" s="105"/>
      <c r="F374" s="114"/>
      <c r="G374" s="107"/>
      <c r="H374" s="108"/>
      <c r="I374" s="109"/>
      <c r="J374" s="110"/>
      <c r="K374" s="110" t="str">
        <f>IF(I374="","",J374*I374)</f>
        <v/>
      </c>
      <c r="L374" s="111" t="str">
        <f>IF(A374=1,K374,"")</f>
        <v/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/>
      <c r="B375" s="104"/>
      <c r="C375" s="105"/>
      <c r="D375" s="105"/>
      <c r="E375" s="105"/>
      <c r="F375" s="114"/>
      <c r="G375" s="107"/>
      <c r="H375" s="108"/>
      <c r="I375" s="109"/>
      <c r="J375" s="110"/>
      <c r="K375" s="110" t="str">
        <f>IF(I375="","",J375*I375)</f>
        <v/>
      </c>
      <c r="L375" s="111" t="str">
        <f>IF(A375=1,K375,"")</f>
        <v/>
      </c>
      <c r="M375" s="111" t="str">
        <f>IF(A375=2,K375,"")</f>
        <v/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5269950</v>
      </c>
      <c r="L376" s="119">
        <f>SUM(L356:L375)</f>
        <v>5269950</v>
      </c>
      <c r="M376" s="119">
        <f>SUM(M356:M375)</f>
        <v>0</v>
      </c>
      <c r="N376" s="119">
        <f>SUM(N356:N375)</f>
        <v>0</v>
      </c>
      <c r="O376" s="119">
        <f>SUM(O356:O375)</f>
        <v>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46227.631578947367</v>
      </c>
      <c r="L377" s="126">
        <f>IF($I$4="","",L376/$I$4)</f>
        <v>35179.906542056073</v>
      </c>
      <c r="M377" s="126">
        <f>IF($I$4="","",M376/$I$4)</f>
        <v>0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45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922</v>
      </c>
      <c r="C380" s="84"/>
      <c r="D380" s="84"/>
      <c r="E380" s="84"/>
      <c r="F380" s="84"/>
      <c r="G380" s="84"/>
      <c r="H380" s="85"/>
      <c r="I380" s="86"/>
      <c r="J380" s="87"/>
      <c r="K380" s="87" t="s">
        <v>2127</v>
      </c>
      <c r="L380" s="88"/>
      <c r="M380" s="88"/>
      <c r="N380" s="88"/>
      <c r="O380" s="88"/>
      <c r="P380" s="89">
        <v>55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913</v>
      </c>
      <c r="C382" s="232"/>
      <c r="D382" s="232"/>
      <c r="E382" s="232"/>
      <c r="F382" s="232"/>
      <c r="G382" s="232"/>
      <c r="H382" s="97" t="s">
        <v>917</v>
      </c>
      <c r="I382" s="98">
        <v>900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2</v>
      </c>
      <c r="B383" s="104"/>
      <c r="C383" s="105" t="s">
        <v>2122</v>
      </c>
      <c r="D383" s="105"/>
      <c r="E383" s="105"/>
      <c r="F383" s="106" t="s">
        <v>2130</v>
      </c>
      <c r="G383" s="107">
        <v>18</v>
      </c>
      <c r="H383" s="108" t="s">
        <v>791</v>
      </c>
      <c r="I383" s="109">
        <v>0.45</v>
      </c>
      <c r="J383" s="110">
        <v>28300</v>
      </c>
      <c r="K383" s="110">
        <f>IF(I383="","",J383*I383)</f>
        <v>12735</v>
      </c>
      <c r="L383" s="111" t="str">
        <f>IF(A383=1,K383,"")</f>
        <v/>
      </c>
      <c r="M383" s="111">
        <f>IF(A383=2,K383,"")</f>
        <v>12735</v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/>
      <c r="R383" s="102"/>
    </row>
    <row r="384" spans="1:18" ht="27" customHeight="1">
      <c r="A384" s="103">
        <v>2</v>
      </c>
      <c r="B384" s="104"/>
      <c r="C384" s="105" t="s">
        <v>784</v>
      </c>
      <c r="D384" s="105"/>
      <c r="E384" s="105"/>
      <c r="F384" s="106"/>
      <c r="G384" s="107"/>
      <c r="H384" s="108" t="s">
        <v>750</v>
      </c>
      <c r="I384" s="109">
        <v>0.45</v>
      </c>
      <c r="J384" s="110">
        <v>32000</v>
      </c>
      <c r="K384" s="110">
        <f>IF(I384="","",J384*I384)</f>
        <v>14400</v>
      </c>
      <c r="L384" s="111" t="str">
        <f>IF(A384=1,K384,"")</f>
        <v/>
      </c>
      <c r="M384" s="111">
        <f>IF(A384=2,K384,"")</f>
        <v>14400</v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/>
      <c r="R384" s="102"/>
    </row>
    <row r="385" spans="1:18" ht="27" customHeight="1">
      <c r="A385" s="103">
        <v>2</v>
      </c>
      <c r="B385" s="104"/>
      <c r="C385" s="105" t="s">
        <v>785</v>
      </c>
      <c r="D385" s="105"/>
      <c r="E385" s="105"/>
      <c r="F385" s="106"/>
      <c r="G385" s="107"/>
      <c r="H385" s="108" t="s">
        <v>750</v>
      </c>
      <c r="I385" s="109">
        <v>0.81</v>
      </c>
      <c r="J385" s="110">
        <v>28200</v>
      </c>
      <c r="K385" s="110">
        <f>IF(I385="","",J385*I385)</f>
        <v>22842</v>
      </c>
      <c r="L385" s="111" t="str">
        <f>IF(A385=1,K385,"")</f>
        <v/>
      </c>
      <c r="M385" s="111">
        <f>IF(A385=2,K385,"")</f>
        <v>22842</v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/>
      <c r="R385" s="102"/>
    </row>
    <row r="386" spans="1:18" ht="27" customHeight="1">
      <c r="A386" s="103">
        <v>2</v>
      </c>
      <c r="B386" s="104"/>
      <c r="C386" s="105" t="s">
        <v>2124</v>
      </c>
      <c r="D386" s="105"/>
      <c r="E386" s="105"/>
      <c r="F386" s="113"/>
      <c r="G386" s="107"/>
      <c r="H386" s="108" t="s">
        <v>76</v>
      </c>
      <c r="I386" s="109">
        <v>900</v>
      </c>
      <c r="J386" s="110">
        <v>20</v>
      </c>
      <c r="K386" s="110">
        <f>IF(I386="","",J386*I386)</f>
        <v>18000</v>
      </c>
      <c r="L386" s="111" t="str">
        <f>IF(A386=1,K386,"")</f>
        <v/>
      </c>
      <c r="M386" s="111">
        <f>IF(A386=2,K386,"")</f>
        <v>18000</v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>
        <v>2</v>
      </c>
      <c r="B387" s="104"/>
      <c r="C387" s="105" t="s">
        <v>786</v>
      </c>
      <c r="D387" s="105"/>
      <c r="E387" s="105"/>
      <c r="F387" s="106"/>
      <c r="G387" s="107"/>
      <c r="H387" s="108" t="s">
        <v>793</v>
      </c>
      <c r="I387" s="109">
        <v>14.76</v>
      </c>
      <c r="J387" s="110">
        <v>155</v>
      </c>
      <c r="K387" s="110">
        <f>IF(I387="","",J387*I387)</f>
        <v>2287.8000000000002</v>
      </c>
      <c r="L387" s="111" t="str">
        <f>IF(A387=1,K387,"")</f>
        <v/>
      </c>
      <c r="M387" s="111">
        <f>IF(A387=2,K387,"")</f>
        <v>2287.8000000000002</v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/>
      <c r="B388" s="104"/>
      <c r="C388" s="105"/>
      <c r="D388" s="105"/>
      <c r="E388" s="105"/>
      <c r="F388" s="113"/>
      <c r="G388" s="107"/>
      <c r="H388" s="108"/>
      <c r="I388" s="109"/>
      <c r="J388" s="110"/>
      <c r="K388" s="110" t="str">
        <f>IF(I388="","",J388*I388)</f>
        <v/>
      </c>
      <c r="L388" s="111" t="str">
        <f>IF(A388=1,K388,"")</f>
        <v/>
      </c>
      <c r="M388" s="111" t="str">
        <f>IF(A388=2,K388,"")</f>
        <v/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/>
      <c r="B389" s="104"/>
      <c r="C389" s="105"/>
      <c r="D389" s="105"/>
      <c r="E389" s="105"/>
      <c r="F389" s="114"/>
      <c r="G389" s="107"/>
      <c r="H389" s="108"/>
      <c r="I389" s="109"/>
      <c r="J389" s="110"/>
      <c r="K389" s="110" t="str">
        <f>IF(I389="","",J389*I389)</f>
        <v/>
      </c>
      <c r="L389" s="111" t="str">
        <f>IF(A389=1,K389,"")</f>
        <v/>
      </c>
      <c r="M389" s="111" t="str">
        <f>IF(A389=2,K389,"")</f>
        <v/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/>
      <c r="B390" s="104"/>
      <c r="C390" s="105"/>
      <c r="D390" s="105"/>
      <c r="E390" s="105"/>
      <c r="F390" s="113"/>
      <c r="G390" s="107"/>
      <c r="H390" s="108"/>
      <c r="I390" s="109"/>
      <c r="J390" s="110"/>
      <c r="K390" s="110" t="str">
        <f>IF(I390="","",J390*I390)</f>
        <v/>
      </c>
      <c r="L390" s="111" t="str">
        <f>IF(A390=1,K390,"")</f>
        <v/>
      </c>
      <c r="M390" s="111" t="str">
        <f>IF(A390=2,K390,"")</f>
        <v/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/>
      <c r="B391" s="104"/>
      <c r="C391" s="105"/>
      <c r="D391" s="105"/>
      <c r="E391" s="105"/>
      <c r="F391" s="113"/>
      <c r="G391" s="107"/>
      <c r="H391" s="108"/>
      <c r="I391" s="109"/>
      <c r="J391" s="110"/>
      <c r="K391" s="110" t="str">
        <f>IF(I391="","",J391*I391)</f>
        <v/>
      </c>
      <c r="L391" s="111" t="str">
        <f>IF(A391=1,K391,"")</f>
        <v/>
      </c>
      <c r="M391" s="111" t="str">
        <f>IF(A391=2,K391,"")</f>
        <v/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/>
      <c r="B392" s="104"/>
      <c r="C392" s="105"/>
      <c r="D392" s="105"/>
      <c r="E392" s="105"/>
      <c r="F392" s="113"/>
      <c r="G392" s="107"/>
      <c r="H392" s="108"/>
      <c r="I392" s="109"/>
      <c r="J392" s="110"/>
      <c r="K392" s="110" t="str">
        <f>IF(I392="","",J392*I392)</f>
        <v/>
      </c>
      <c r="L392" s="111" t="str">
        <f>IF(A392=1,K392,"")</f>
        <v/>
      </c>
      <c r="M392" s="111" t="str">
        <f>IF(A392=2,K392,"")</f>
        <v/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/>
      <c r="B393" s="104"/>
      <c r="C393" s="105"/>
      <c r="D393" s="105"/>
      <c r="E393" s="105"/>
      <c r="F393" s="106"/>
      <c r="G393" s="107"/>
      <c r="H393" s="108"/>
      <c r="I393" s="109"/>
      <c r="J393" s="110"/>
      <c r="K393" s="110" t="str">
        <f>IF(I393="","",J393*I393)</f>
        <v/>
      </c>
      <c r="L393" s="111" t="str">
        <f>IF(A393=1,K393,"")</f>
        <v/>
      </c>
      <c r="M393" s="111" t="str">
        <f>IF(A393=2,K393,"")</f>
        <v/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/>
      <c r="B394" s="104"/>
      <c r="C394" s="105"/>
      <c r="D394" s="105"/>
      <c r="E394" s="105"/>
      <c r="F394" s="106"/>
      <c r="G394" s="107"/>
      <c r="H394" s="108"/>
      <c r="I394" s="109"/>
      <c r="J394" s="110"/>
      <c r="K394" s="110" t="str">
        <f>IF(I394="","",J394*I394)</f>
        <v/>
      </c>
      <c r="L394" s="111" t="str">
        <f>IF(A394=1,K394,"")</f>
        <v/>
      </c>
      <c r="M394" s="111" t="str">
        <f>IF(A394=2,K394,"")</f>
        <v/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/>
      <c r="B395" s="104"/>
      <c r="C395" s="105"/>
      <c r="D395" s="105"/>
      <c r="E395" s="105"/>
      <c r="F395" s="106"/>
      <c r="G395" s="107"/>
      <c r="H395" s="108"/>
      <c r="I395" s="109"/>
      <c r="J395" s="110"/>
      <c r="K395" s="110" t="str">
        <f>IF(I395="","",J395*I395)</f>
        <v/>
      </c>
      <c r="L395" s="111" t="str">
        <f>IF(A395=1,K395,"")</f>
        <v/>
      </c>
      <c r="M395" s="111" t="str">
        <f>IF(A395=2,K395,"")</f>
        <v/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/>
      <c r="B396" s="104"/>
      <c r="C396" s="105"/>
      <c r="D396" s="105"/>
      <c r="E396" s="105"/>
      <c r="F396" s="106"/>
      <c r="G396" s="107"/>
      <c r="H396" s="108"/>
      <c r="I396" s="109"/>
      <c r="J396" s="110"/>
      <c r="K396" s="110" t="str">
        <f>IF(I396="","",J396*I396)</f>
        <v/>
      </c>
      <c r="L396" s="111" t="str">
        <f>IF(A396=1,K396,"")</f>
        <v/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/>
      <c r="B397" s="104"/>
      <c r="C397" s="105"/>
      <c r="D397" s="105"/>
      <c r="E397" s="105"/>
      <c r="F397" s="114"/>
      <c r="G397" s="107"/>
      <c r="H397" s="108"/>
      <c r="I397" s="109"/>
      <c r="J397" s="110"/>
      <c r="K397" s="110" t="str">
        <f>IF(I397="","",J397*I397)</f>
        <v/>
      </c>
      <c r="L397" s="111" t="str">
        <f>IF(A397=1,K397,"")</f>
        <v/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/>
      <c r="B398" s="104"/>
      <c r="C398" s="105"/>
      <c r="D398" s="105"/>
      <c r="E398" s="105"/>
      <c r="F398" s="114"/>
      <c r="G398" s="107"/>
      <c r="H398" s="108"/>
      <c r="I398" s="109"/>
      <c r="J398" s="110"/>
      <c r="K398" s="110" t="str">
        <f>IF(I398="","",J398*I398)</f>
        <v/>
      </c>
      <c r="L398" s="111" t="str">
        <f>IF(A398=1,K398,"")</f>
        <v/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/>
      <c r="B399" s="104"/>
      <c r="C399" s="105"/>
      <c r="D399" s="105"/>
      <c r="E399" s="105"/>
      <c r="F399" s="113"/>
      <c r="G399" s="107"/>
      <c r="H399" s="108"/>
      <c r="I399" s="109"/>
      <c r="J399" s="110"/>
      <c r="K399" s="110" t="str">
        <f>IF(I399="","",J399*I399)</f>
        <v/>
      </c>
      <c r="L399" s="111" t="str">
        <f>IF(A399=1,K399,"")</f>
        <v/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/>
      <c r="B400" s="104"/>
      <c r="C400" s="105"/>
      <c r="D400" s="105"/>
      <c r="E400" s="105"/>
      <c r="F400" s="114"/>
      <c r="G400" s="107"/>
      <c r="H400" s="108"/>
      <c r="I400" s="109"/>
      <c r="J400" s="110"/>
      <c r="K400" s="110" t="str">
        <f>IF(I400="","",J400*I400)</f>
        <v/>
      </c>
      <c r="L400" s="111" t="str">
        <f>IF(A400=1,K400,"")</f>
        <v/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70264.800000000003</v>
      </c>
      <c r="L403" s="119">
        <f>SUM(L383:L402)</f>
        <v>0</v>
      </c>
      <c r="M403" s="119">
        <f>SUM(M383:M402)</f>
        <v>70264.800000000003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78.072000000000003</v>
      </c>
      <c r="L404" s="126">
        <f>IF($I$4="","",L403/$I$4)</f>
        <v>0</v>
      </c>
      <c r="M404" s="126">
        <f>IF($I$4="","",M403/$I$4)</f>
        <v>469.05740987983978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45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922</v>
      </c>
      <c r="C407" s="84"/>
      <c r="D407" s="84"/>
      <c r="E407" s="84"/>
      <c r="F407" s="84"/>
      <c r="G407" s="84"/>
      <c r="H407" s="85"/>
      <c r="I407" s="86"/>
      <c r="J407" s="87"/>
      <c r="K407" s="87" t="s">
        <v>2127</v>
      </c>
      <c r="L407" s="88"/>
      <c r="M407" s="88"/>
      <c r="N407" s="88"/>
      <c r="O407" s="88"/>
      <c r="P407" s="89">
        <v>56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914</v>
      </c>
      <c r="C409" s="232"/>
      <c r="D409" s="232"/>
      <c r="E409" s="232"/>
      <c r="F409" s="232"/>
      <c r="G409" s="232"/>
      <c r="H409" s="97" t="s">
        <v>68</v>
      </c>
      <c r="I409" s="98">
        <v>114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2</v>
      </c>
      <c r="B410" s="104"/>
      <c r="C410" s="105" t="s">
        <v>2122</v>
      </c>
      <c r="D410" s="105"/>
      <c r="E410" s="105"/>
      <c r="F410" s="106" t="s">
        <v>2125</v>
      </c>
      <c r="G410" s="107">
        <v>18</v>
      </c>
      <c r="H410" s="108" t="s">
        <v>791</v>
      </c>
      <c r="I410" s="109">
        <v>2.5</v>
      </c>
      <c r="J410" s="110">
        <v>28300</v>
      </c>
      <c r="K410" s="110">
        <f>IF(I410="","",J410*I410)</f>
        <v>70750</v>
      </c>
      <c r="L410" s="111" t="str">
        <f>IF(A410=1,K410,"")</f>
        <v/>
      </c>
      <c r="M410" s="111">
        <f>IF(A410=2,K410,"")</f>
        <v>70750</v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/>
      <c r="R410" s="102"/>
    </row>
    <row r="411" spans="1:18" ht="27" customHeight="1">
      <c r="A411" s="103">
        <v>2</v>
      </c>
      <c r="B411" s="104"/>
      <c r="C411" s="105" t="s">
        <v>784</v>
      </c>
      <c r="D411" s="105"/>
      <c r="E411" s="105"/>
      <c r="F411" s="106"/>
      <c r="G411" s="107"/>
      <c r="H411" s="108" t="s">
        <v>750</v>
      </c>
      <c r="I411" s="109">
        <v>2.5</v>
      </c>
      <c r="J411" s="110">
        <v>32000</v>
      </c>
      <c r="K411" s="110">
        <f>IF(I411="","",J411*I411)</f>
        <v>80000</v>
      </c>
      <c r="L411" s="111" t="str">
        <f>IF(A411=1,K411,"")</f>
        <v/>
      </c>
      <c r="M411" s="111">
        <f>IF(A411=2,K411,"")</f>
        <v>80000</v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>
        <v>2</v>
      </c>
      <c r="B412" s="104"/>
      <c r="C412" s="105" t="s">
        <v>785</v>
      </c>
      <c r="D412" s="105"/>
      <c r="E412" s="105"/>
      <c r="F412" s="106"/>
      <c r="G412" s="107"/>
      <c r="H412" s="108" t="s">
        <v>750</v>
      </c>
      <c r="I412" s="109">
        <v>12.5</v>
      </c>
      <c r="J412" s="110">
        <v>28200</v>
      </c>
      <c r="K412" s="110">
        <f>IF(I412="","",J412*I412)</f>
        <v>352500</v>
      </c>
      <c r="L412" s="111" t="str">
        <f>IF(A412=1,K412,"")</f>
        <v/>
      </c>
      <c r="M412" s="111">
        <f>IF(A412=2,K412,"")</f>
        <v>352500</v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/>
      <c r="R412" s="102"/>
    </row>
    <row r="413" spans="1:18" ht="27" customHeight="1">
      <c r="A413" s="103">
        <v>2</v>
      </c>
      <c r="B413" s="104"/>
      <c r="C413" s="105" t="s">
        <v>2126</v>
      </c>
      <c r="D413" s="105"/>
      <c r="E413" s="105"/>
      <c r="F413" s="113"/>
      <c r="G413" s="107"/>
      <c r="H413" s="108" t="s">
        <v>68</v>
      </c>
      <c r="I413" s="109">
        <v>114</v>
      </c>
      <c r="J413" s="110">
        <v>200</v>
      </c>
      <c r="K413" s="110">
        <f>IF(I413="","",J413*I413)</f>
        <v>22800</v>
      </c>
      <c r="L413" s="111" t="str">
        <f>IF(A413=1,K413,"")</f>
        <v/>
      </c>
      <c r="M413" s="111">
        <f>IF(A413=2,K413,"")</f>
        <v>22800</v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>
        <v>2</v>
      </c>
      <c r="B414" s="104"/>
      <c r="C414" s="105" t="s">
        <v>786</v>
      </c>
      <c r="D414" s="105"/>
      <c r="E414" s="105"/>
      <c r="F414" s="106"/>
      <c r="G414" s="107"/>
      <c r="H414" s="108" t="s">
        <v>793</v>
      </c>
      <c r="I414" s="109">
        <v>90</v>
      </c>
      <c r="J414" s="110">
        <v>155</v>
      </c>
      <c r="K414" s="110">
        <f>IF(I414="","",J414*I414)</f>
        <v>13950</v>
      </c>
      <c r="L414" s="111" t="str">
        <f>IF(A414=1,K414,"")</f>
        <v/>
      </c>
      <c r="M414" s="111">
        <f>IF(A414=2,K414,"")</f>
        <v>13950</v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/>
      <c r="B415" s="104"/>
      <c r="C415" s="105"/>
      <c r="D415" s="105"/>
      <c r="E415" s="105"/>
      <c r="F415" s="113"/>
      <c r="G415" s="107"/>
      <c r="H415" s="108"/>
      <c r="I415" s="109"/>
      <c r="J415" s="110"/>
      <c r="K415" s="110" t="str">
        <f>IF(I415="","",J415*I415)</f>
        <v/>
      </c>
      <c r="L415" s="111" t="str">
        <f>IF(A415=1,K415,"")</f>
        <v/>
      </c>
      <c r="M415" s="111" t="str">
        <f>IF(A415=2,K415,"")</f>
        <v/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/>
      <c r="B416" s="104"/>
      <c r="C416" s="105"/>
      <c r="D416" s="105"/>
      <c r="E416" s="105"/>
      <c r="F416" s="114"/>
      <c r="G416" s="107"/>
      <c r="H416" s="108"/>
      <c r="I416" s="109"/>
      <c r="J416" s="110"/>
      <c r="K416" s="110" t="str">
        <f>IF(I416="","",J416*I416)</f>
        <v/>
      </c>
      <c r="L416" s="111" t="str">
        <f>IF(A416=1,K416,"")</f>
        <v/>
      </c>
      <c r="M416" s="111" t="str">
        <f>IF(A416=2,K416,"")</f>
        <v/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/>
      <c r="B417" s="104"/>
      <c r="C417" s="105"/>
      <c r="D417" s="105"/>
      <c r="E417" s="105"/>
      <c r="F417" s="113"/>
      <c r="G417" s="107"/>
      <c r="H417" s="108"/>
      <c r="I417" s="109"/>
      <c r="J417" s="110"/>
      <c r="K417" s="110" t="str">
        <f>IF(I417="","",J417*I417)</f>
        <v/>
      </c>
      <c r="L417" s="111" t="str">
        <f>IF(A417=1,K417,"")</f>
        <v/>
      </c>
      <c r="M417" s="111" t="str">
        <f>IF(A417=2,K417,"")</f>
        <v/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/>
      <c r="B418" s="104"/>
      <c r="C418" s="105"/>
      <c r="D418" s="105"/>
      <c r="E418" s="105"/>
      <c r="F418" s="113"/>
      <c r="G418" s="107"/>
      <c r="H418" s="108"/>
      <c r="I418" s="109"/>
      <c r="J418" s="110"/>
      <c r="K418" s="110" t="str">
        <f>IF(I418="","",J418*I418)</f>
        <v/>
      </c>
      <c r="L418" s="111" t="str">
        <f>IF(A418=1,K418,"")</f>
        <v/>
      </c>
      <c r="M418" s="111" t="str">
        <f>IF(A418=2,K418,"")</f>
        <v/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/>
      <c r="B419" s="104"/>
      <c r="C419" s="105"/>
      <c r="D419" s="105"/>
      <c r="E419" s="105"/>
      <c r="F419" s="113"/>
      <c r="G419" s="107"/>
      <c r="H419" s="108"/>
      <c r="I419" s="109"/>
      <c r="J419" s="110"/>
      <c r="K419" s="110" t="str">
        <f>IF(I419="","",J419*I419)</f>
        <v/>
      </c>
      <c r="L419" s="111" t="str">
        <f>IF(A419=1,K419,"")</f>
        <v/>
      </c>
      <c r="M419" s="111" t="str">
        <f>IF(A419=2,K419,"")</f>
        <v/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/>
      <c r="B420" s="104"/>
      <c r="C420" s="105"/>
      <c r="D420" s="105"/>
      <c r="E420" s="105"/>
      <c r="F420" s="106"/>
      <c r="G420" s="107"/>
      <c r="H420" s="108"/>
      <c r="I420" s="109"/>
      <c r="J420" s="110"/>
      <c r="K420" s="110" t="str">
        <f>IF(I420="","",J420*I420)</f>
        <v/>
      </c>
      <c r="L420" s="111" t="str">
        <f>IF(A420=1,K420,"")</f>
        <v/>
      </c>
      <c r="M420" s="111" t="str">
        <f>IF(A420=2,K420,"")</f>
        <v/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/>
      <c r="B421" s="104"/>
      <c r="C421" s="105"/>
      <c r="D421" s="105"/>
      <c r="E421" s="105"/>
      <c r="F421" s="106"/>
      <c r="G421" s="107"/>
      <c r="H421" s="108"/>
      <c r="I421" s="109"/>
      <c r="J421" s="110"/>
      <c r="K421" s="110" t="str">
        <f>IF(I421="","",J421*I421)</f>
        <v/>
      </c>
      <c r="L421" s="111" t="str">
        <f>IF(A421=1,K421,"")</f>
        <v/>
      </c>
      <c r="M421" s="111" t="str">
        <f>IF(A421=2,K421,"")</f>
        <v/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/>
      <c r="B422" s="104"/>
      <c r="C422" s="105"/>
      <c r="D422" s="105"/>
      <c r="E422" s="105"/>
      <c r="F422" s="106"/>
      <c r="G422" s="107"/>
      <c r="H422" s="108"/>
      <c r="I422" s="109"/>
      <c r="J422" s="110"/>
      <c r="K422" s="110" t="str">
        <f>IF(I422="","",J422*I422)</f>
        <v/>
      </c>
      <c r="L422" s="111" t="str">
        <f>IF(A422=1,K422,"")</f>
        <v/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/>
      <c r="B423" s="104"/>
      <c r="C423" s="105"/>
      <c r="D423" s="105"/>
      <c r="E423" s="105"/>
      <c r="F423" s="106"/>
      <c r="G423" s="107"/>
      <c r="H423" s="108"/>
      <c r="I423" s="109"/>
      <c r="J423" s="110"/>
      <c r="K423" s="110" t="str">
        <f>IF(I423="","",J423*I423)</f>
        <v/>
      </c>
      <c r="L423" s="111" t="str">
        <f>IF(A423=1,K423,"")</f>
        <v/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/>
      <c r="B424" s="104"/>
      <c r="C424" s="105"/>
      <c r="D424" s="105"/>
      <c r="E424" s="105"/>
      <c r="F424" s="114"/>
      <c r="G424" s="107"/>
      <c r="H424" s="108"/>
      <c r="I424" s="109"/>
      <c r="J424" s="110"/>
      <c r="K424" s="110" t="str">
        <f>IF(I424="","",J424*I424)</f>
        <v/>
      </c>
      <c r="L424" s="111" t="str">
        <f>IF(A424=1,K424,"")</f>
        <v/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/>
      <c r="B425" s="104"/>
      <c r="C425" s="105"/>
      <c r="D425" s="105"/>
      <c r="E425" s="105"/>
      <c r="F425" s="114"/>
      <c r="G425" s="107"/>
      <c r="H425" s="108"/>
      <c r="I425" s="109"/>
      <c r="J425" s="110"/>
      <c r="K425" s="110" t="str">
        <f>IF(I425="","",J425*I425)</f>
        <v/>
      </c>
      <c r="L425" s="111" t="str">
        <f>IF(A425=1,K425,"")</f>
        <v/>
      </c>
      <c r="M425" s="111" t="str">
        <f>IF(A425=2,K425,"")</f>
        <v/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/>
      <c r="B426" s="104"/>
      <c r="C426" s="105"/>
      <c r="D426" s="105"/>
      <c r="E426" s="105"/>
      <c r="F426" s="113"/>
      <c r="G426" s="107"/>
      <c r="H426" s="108"/>
      <c r="I426" s="109"/>
      <c r="J426" s="110"/>
      <c r="K426" s="110" t="str">
        <f>IF(I426="","",J426*I426)</f>
        <v/>
      </c>
      <c r="L426" s="111" t="str">
        <f>IF(A426=1,K426,"")</f>
        <v/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/>
      <c r="B427" s="104"/>
      <c r="C427" s="105"/>
      <c r="D427" s="105"/>
      <c r="E427" s="105"/>
      <c r="F427" s="114"/>
      <c r="G427" s="107"/>
      <c r="H427" s="108"/>
      <c r="I427" s="109"/>
      <c r="J427" s="110"/>
      <c r="K427" s="110" t="str">
        <f>IF(I427="","",J427*I427)</f>
        <v/>
      </c>
      <c r="L427" s="111" t="str">
        <f>IF(A427=1,K427,"")</f>
        <v/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540000</v>
      </c>
      <c r="L430" s="119">
        <f>SUM(L410:L429)</f>
        <v>0</v>
      </c>
      <c r="M430" s="119">
        <f>SUM(M410:M429)</f>
        <v>540000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4736.8421052631575</v>
      </c>
      <c r="L431" s="126">
        <f>IF($I$4="","",L430/$I$4)</f>
        <v>0</v>
      </c>
      <c r="M431" s="126">
        <f>IF($I$4="","",M430/$I$4)</f>
        <v>3604.8064085447259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45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922</v>
      </c>
      <c r="C434" s="84"/>
      <c r="D434" s="84"/>
      <c r="E434" s="84"/>
      <c r="F434" s="84"/>
      <c r="G434" s="84"/>
      <c r="H434" s="85"/>
      <c r="I434" s="86"/>
      <c r="J434" s="87"/>
      <c r="K434" s="87" t="s">
        <v>2127</v>
      </c>
      <c r="L434" s="88"/>
      <c r="M434" s="88"/>
      <c r="N434" s="88"/>
      <c r="O434" s="88"/>
      <c r="P434" s="89">
        <v>57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915</v>
      </c>
      <c r="C436" s="232"/>
      <c r="D436" s="232"/>
      <c r="E436" s="232"/>
      <c r="F436" s="232"/>
      <c r="G436" s="232"/>
      <c r="H436" s="97" t="s">
        <v>76</v>
      </c>
      <c r="I436" s="98">
        <v>540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2</v>
      </c>
      <c r="B437" s="104"/>
      <c r="C437" s="105" t="s">
        <v>2122</v>
      </c>
      <c r="D437" s="105"/>
      <c r="E437" s="105"/>
      <c r="F437" s="106" t="s">
        <v>2125</v>
      </c>
      <c r="G437" s="107">
        <v>18</v>
      </c>
      <c r="H437" s="108" t="s">
        <v>791</v>
      </c>
      <c r="I437" s="109">
        <v>2.0499999999999998</v>
      </c>
      <c r="J437" s="110">
        <v>28300</v>
      </c>
      <c r="K437" s="110">
        <f>IF(I437="","",J437*I437)</f>
        <v>58014.999999999993</v>
      </c>
      <c r="L437" s="111" t="str">
        <f>IF(A437=1,K437,"")</f>
        <v/>
      </c>
      <c r="M437" s="111">
        <f>IF(A437=2,K437,"")</f>
        <v>58014.999999999993</v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/>
      <c r="R437" s="102"/>
    </row>
    <row r="438" spans="1:18" ht="27" customHeight="1">
      <c r="A438" s="103">
        <v>2</v>
      </c>
      <c r="B438" s="104"/>
      <c r="C438" s="105" t="s">
        <v>789</v>
      </c>
      <c r="D438" s="105"/>
      <c r="E438" s="105"/>
      <c r="F438" s="106"/>
      <c r="G438" s="107">
        <v>5.8</v>
      </c>
      <c r="H438" s="108" t="s">
        <v>791</v>
      </c>
      <c r="I438" s="109">
        <v>2.0499999999999998</v>
      </c>
      <c r="J438" s="110">
        <v>10000</v>
      </c>
      <c r="K438" s="110">
        <f>IF(I438="","",J438*I438)</f>
        <v>20500</v>
      </c>
      <c r="L438" s="111" t="str">
        <f>IF(A438=1,K438,"")</f>
        <v/>
      </c>
      <c r="M438" s="111">
        <f>IF(A438=2,K438,"")</f>
        <v>20500</v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/>
      <c r="R438" s="102"/>
    </row>
    <row r="439" spans="1:18" ht="27" customHeight="1">
      <c r="A439" s="103">
        <v>2</v>
      </c>
      <c r="B439" s="104"/>
      <c r="C439" s="105" t="s">
        <v>897</v>
      </c>
      <c r="D439" s="105"/>
      <c r="E439" s="105"/>
      <c r="F439" s="106"/>
      <c r="G439" s="107">
        <v>0.7</v>
      </c>
      <c r="H439" s="108" t="s">
        <v>791</v>
      </c>
      <c r="I439" s="109">
        <v>2.0499999999999998</v>
      </c>
      <c r="J439" s="110">
        <v>2600</v>
      </c>
      <c r="K439" s="110">
        <f>IF(I439="","",J439*I439)</f>
        <v>5329.9999999999991</v>
      </c>
      <c r="L439" s="111" t="str">
        <f>IF(A439=1,K439,"")</f>
        <v/>
      </c>
      <c r="M439" s="111">
        <f>IF(A439=2,K439,"")</f>
        <v>5329.9999999999991</v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/>
      <c r="R439" s="102"/>
    </row>
    <row r="440" spans="1:18" ht="27" customHeight="1">
      <c r="A440" s="103">
        <v>2</v>
      </c>
      <c r="B440" s="104"/>
      <c r="C440" s="105" t="s">
        <v>2101</v>
      </c>
      <c r="D440" s="105"/>
      <c r="E440" s="105"/>
      <c r="F440" s="113"/>
      <c r="G440" s="107">
        <v>1</v>
      </c>
      <c r="H440" s="108" t="s">
        <v>2096</v>
      </c>
      <c r="I440" s="109">
        <v>2.0499999999999998</v>
      </c>
      <c r="J440" s="110">
        <v>535</v>
      </c>
      <c r="K440" s="110">
        <f>IF(I440="","",J440*I440)</f>
        <v>1096.75</v>
      </c>
      <c r="L440" s="111" t="str">
        <f>IF(A440=1,K440,"")</f>
        <v/>
      </c>
      <c r="M440" s="111">
        <f>IF(A440=2,K440,"")</f>
        <v>1096.75</v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>
        <v>2</v>
      </c>
      <c r="B441" s="104"/>
      <c r="C441" s="105" t="s">
        <v>786</v>
      </c>
      <c r="D441" s="105"/>
      <c r="E441" s="105"/>
      <c r="F441" s="106"/>
      <c r="G441" s="107"/>
      <c r="H441" s="108" t="s">
        <v>793</v>
      </c>
      <c r="I441" s="109">
        <v>103.63</v>
      </c>
      <c r="J441" s="110">
        <v>155</v>
      </c>
      <c r="K441" s="110">
        <f>IF(I441="","",J441*I441)</f>
        <v>16062.65</v>
      </c>
      <c r="L441" s="111" t="str">
        <f>IF(A441=1,K441,"")</f>
        <v/>
      </c>
      <c r="M441" s="111">
        <f>IF(A441=2,K441,"")</f>
        <v>16062.65</v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>
        <v>2</v>
      </c>
      <c r="B442" s="104"/>
      <c r="C442" s="105" t="s">
        <v>784</v>
      </c>
      <c r="D442" s="105"/>
      <c r="E442" s="105"/>
      <c r="F442" s="113"/>
      <c r="G442" s="107"/>
      <c r="H442" s="108" t="s">
        <v>750</v>
      </c>
      <c r="I442" s="109">
        <v>4.05</v>
      </c>
      <c r="J442" s="110">
        <v>32000</v>
      </c>
      <c r="K442" s="110">
        <f>IF(I442="","",J442*I442)</f>
        <v>129600</v>
      </c>
      <c r="L442" s="111" t="str">
        <f>IF(A442=1,K442,"")</f>
        <v/>
      </c>
      <c r="M442" s="111">
        <f>IF(A442=2,K442,"")</f>
        <v>129600</v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>
        <v>2</v>
      </c>
      <c r="B443" s="104"/>
      <c r="C443" s="105" t="s">
        <v>785</v>
      </c>
      <c r="D443" s="105"/>
      <c r="E443" s="105"/>
      <c r="F443" s="114"/>
      <c r="G443" s="107"/>
      <c r="H443" s="108" t="s">
        <v>750</v>
      </c>
      <c r="I443" s="109">
        <v>6.1</v>
      </c>
      <c r="J443" s="110">
        <v>28200</v>
      </c>
      <c r="K443" s="110">
        <f>IF(I443="","",J443*I443)</f>
        <v>172020</v>
      </c>
      <c r="L443" s="111" t="str">
        <f>IF(A443=1,K443,"")</f>
        <v/>
      </c>
      <c r="M443" s="111">
        <f>IF(A443=2,K443,"")</f>
        <v>172020</v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>
        <v>2</v>
      </c>
      <c r="B444" s="104"/>
      <c r="C444" s="105" t="s">
        <v>790</v>
      </c>
      <c r="D444" s="105"/>
      <c r="E444" s="105"/>
      <c r="F444" s="113"/>
      <c r="G444" s="107"/>
      <c r="H444" s="108" t="s">
        <v>750</v>
      </c>
      <c r="I444" s="109">
        <v>2.0499999999999998</v>
      </c>
      <c r="J444" s="110">
        <v>30600</v>
      </c>
      <c r="K444" s="110">
        <f>IF(I444="","",J444*I444)</f>
        <v>62729.999999999993</v>
      </c>
      <c r="L444" s="111" t="str">
        <f>IF(A444=1,K444,"")</f>
        <v/>
      </c>
      <c r="M444" s="111">
        <f>IF(A444=2,K444,"")</f>
        <v>62729.999999999993</v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/>
      <c r="B445" s="104"/>
      <c r="C445" s="105"/>
      <c r="D445" s="105"/>
      <c r="E445" s="105"/>
      <c r="F445" s="113"/>
      <c r="G445" s="107"/>
      <c r="H445" s="108"/>
      <c r="I445" s="109"/>
      <c r="J445" s="110"/>
      <c r="K445" s="110" t="str">
        <f>IF(I445="","",J445*I445)</f>
        <v/>
      </c>
      <c r="L445" s="111" t="str">
        <f>IF(A445=1,K445,"")</f>
        <v/>
      </c>
      <c r="M445" s="111" t="str">
        <f>IF(A445=2,K445,"")</f>
        <v/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/>
      <c r="B446" s="104"/>
      <c r="C446" s="105"/>
      <c r="D446" s="105"/>
      <c r="E446" s="105"/>
      <c r="F446" s="113"/>
      <c r="G446" s="107"/>
      <c r="H446" s="108"/>
      <c r="I446" s="109"/>
      <c r="J446" s="110"/>
      <c r="K446" s="110" t="str">
        <f>IF(I446="","",J446*I446)</f>
        <v/>
      </c>
      <c r="L446" s="111" t="str">
        <f>IF(A446=1,K446,"")</f>
        <v/>
      </c>
      <c r="M446" s="111" t="str">
        <f>IF(A446=2,K446,"")</f>
        <v/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/>
      <c r="B447" s="104"/>
      <c r="C447" s="105"/>
      <c r="D447" s="105"/>
      <c r="E447" s="105"/>
      <c r="F447" s="106"/>
      <c r="G447" s="107"/>
      <c r="H447" s="108"/>
      <c r="I447" s="109"/>
      <c r="J447" s="110"/>
      <c r="K447" s="110" t="str">
        <f>IF(I447="","",J447*I447)</f>
        <v/>
      </c>
      <c r="L447" s="111" t="str">
        <f>IF(A447=1,K447,"")</f>
        <v/>
      </c>
      <c r="M447" s="111" t="str">
        <f>IF(A447=2,K447,"")</f>
        <v/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/>
      <c r="B448" s="104"/>
      <c r="C448" s="105"/>
      <c r="D448" s="105"/>
      <c r="E448" s="105"/>
      <c r="F448" s="106"/>
      <c r="G448" s="107"/>
      <c r="H448" s="108"/>
      <c r="I448" s="109"/>
      <c r="J448" s="110"/>
      <c r="K448" s="110" t="str">
        <f>IF(I448="","",J448*I448)</f>
        <v/>
      </c>
      <c r="L448" s="111" t="str">
        <f>IF(A448=1,K448,"")</f>
        <v/>
      </c>
      <c r="M448" s="111" t="str">
        <f>IF(A448=2,K448,"")</f>
        <v/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/>
      <c r="B449" s="104"/>
      <c r="C449" s="105"/>
      <c r="D449" s="105"/>
      <c r="E449" s="105"/>
      <c r="F449" s="106"/>
      <c r="G449" s="107"/>
      <c r="H449" s="108"/>
      <c r="I449" s="109"/>
      <c r="J449" s="110"/>
      <c r="K449" s="110" t="str">
        <f>IF(I449="","",J449*I449)</f>
        <v/>
      </c>
      <c r="L449" s="111" t="str">
        <f>IF(A449=1,K449,"")</f>
        <v/>
      </c>
      <c r="M449" s="111" t="str">
        <f>IF(A449=2,K449,"")</f>
        <v/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/>
      <c r="B450" s="104"/>
      <c r="C450" s="105"/>
      <c r="D450" s="105"/>
      <c r="E450" s="105"/>
      <c r="F450" s="106"/>
      <c r="G450" s="107"/>
      <c r="H450" s="108"/>
      <c r="I450" s="109"/>
      <c r="J450" s="110"/>
      <c r="K450" s="110" t="str">
        <f>IF(I450="","",J450*I450)</f>
        <v/>
      </c>
      <c r="L450" s="111" t="str">
        <f>IF(A450=1,K450,"")</f>
        <v/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/>
      <c r="B451" s="104"/>
      <c r="C451" s="105"/>
      <c r="D451" s="105"/>
      <c r="E451" s="105"/>
      <c r="F451" s="114"/>
      <c r="G451" s="107"/>
      <c r="H451" s="108"/>
      <c r="I451" s="109"/>
      <c r="J451" s="110"/>
      <c r="K451" s="110" t="str">
        <f>IF(I451="","",J451*I451)</f>
        <v/>
      </c>
      <c r="L451" s="111" t="str">
        <f>IF(A451=1,K451,"")</f>
        <v/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/>
      <c r="B452" s="104"/>
      <c r="C452" s="105"/>
      <c r="D452" s="105"/>
      <c r="E452" s="105"/>
      <c r="F452" s="114"/>
      <c r="G452" s="107"/>
      <c r="H452" s="108"/>
      <c r="I452" s="109"/>
      <c r="J452" s="110"/>
      <c r="K452" s="110" t="str">
        <f>IF(I452="","",J452*I452)</f>
        <v/>
      </c>
      <c r="L452" s="111" t="str">
        <f>IF(A452=1,K452,"")</f>
        <v/>
      </c>
      <c r="M452" s="111" t="str">
        <f>IF(A452=2,K452,"")</f>
        <v/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/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/>
      <c r="B454" s="104"/>
      <c r="C454" s="105"/>
      <c r="D454" s="105"/>
      <c r="E454" s="105"/>
      <c r="F454" s="114"/>
      <c r="G454" s="107"/>
      <c r="H454" s="108"/>
      <c r="I454" s="109"/>
      <c r="J454" s="110"/>
      <c r="K454" s="110" t="str">
        <f>IF(I454="","",J454*I454)</f>
        <v/>
      </c>
      <c r="L454" s="111" t="str">
        <f>IF(A454=1,K454,"")</f>
        <v/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/>
      <c r="R454" s="115"/>
    </row>
    <row r="455" spans="1:18" ht="27" customHeight="1">
      <c r="A455" s="103"/>
      <c r="B455" s="104"/>
      <c r="C455" s="105"/>
      <c r="D455" s="105"/>
      <c r="E455" s="105"/>
      <c r="F455" s="114"/>
      <c r="G455" s="107"/>
      <c r="H455" s="108"/>
      <c r="I455" s="109"/>
      <c r="J455" s="110"/>
      <c r="K455" s="110" t="str">
        <f>IF(I455="","",J455*I455)</f>
        <v/>
      </c>
      <c r="L455" s="111" t="str">
        <f>IF(A455=1,K455,"")</f>
        <v/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/>
      <c r="R455" s="82"/>
    </row>
    <row r="456" spans="1:18" ht="27" customHeight="1">
      <c r="A456" s="103"/>
      <c r="B456" s="104"/>
      <c r="C456" s="105"/>
      <c r="D456" s="105"/>
      <c r="E456" s="105"/>
      <c r="F456" s="114"/>
      <c r="G456" s="107"/>
      <c r="H456" s="108"/>
      <c r="I456" s="109"/>
      <c r="J456" s="110"/>
      <c r="K456" s="110" t="str">
        <f>IF(I456="","",J456*I456)</f>
        <v/>
      </c>
      <c r="L456" s="111" t="str">
        <f>IF(A456=1,K456,"")</f>
        <v/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465354.4</v>
      </c>
      <c r="L457" s="119">
        <f>SUM(L437:L456)</f>
        <v>0</v>
      </c>
      <c r="M457" s="119">
        <f>SUM(M437:M456)</f>
        <v>465354.4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861.7674074074074</v>
      </c>
      <c r="L458" s="126">
        <f>IF($I$4="","",L457/$I$4)</f>
        <v>0</v>
      </c>
      <c r="M458" s="126">
        <f>IF($I$4="","",M457/$I$4)</f>
        <v>3106.5046728971961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45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932</v>
      </c>
      <c r="C461" s="84"/>
      <c r="D461" s="84"/>
      <c r="E461" s="84"/>
      <c r="F461" s="84"/>
      <c r="G461" s="84"/>
      <c r="H461" s="85"/>
      <c r="I461" s="86"/>
      <c r="J461" s="87"/>
      <c r="K461" s="87" t="s">
        <v>2131</v>
      </c>
      <c r="L461" s="88"/>
      <c r="M461" s="88"/>
      <c r="N461" s="88"/>
      <c r="O461" s="88"/>
      <c r="P461" s="89">
        <v>58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945</v>
      </c>
      <c r="C463" s="232"/>
      <c r="D463" s="232"/>
      <c r="E463" s="232"/>
      <c r="F463" s="232"/>
      <c r="G463" s="232"/>
      <c r="H463" s="97" t="s">
        <v>68</v>
      </c>
      <c r="I463" s="98">
        <v>1.05393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1</v>
      </c>
      <c r="B464" s="104"/>
      <c r="C464" s="105" t="s">
        <v>352</v>
      </c>
      <c r="D464" s="105"/>
      <c r="E464" s="105"/>
      <c r="F464" s="106"/>
      <c r="G464" s="107"/>
      <c r="H464" s="108" t="s">
        <v>68</v>
      </c>
      <c r="I464" s="109">
        <v>1.370109</v>
      </c>
      <c r="J464" s="110">
        <v>1900</v>
      </c>
      <c r="K464" s="110">
        <f>IF(I464="","",J464*I464)</f>
        <v>2603.2071000000001</v>
      </c>
      <c r="L464" s="111">
        <f>IF(A464=1,K464,"")</f>
        <v>2603.2071000000001</v>
      </c>
      <c r="M464" s="111" t="str">
        <f>IF(A464=2,K464,"")</f>
        <v/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 t="s">
        <v>855</v>
      </c>
      <c r="R464" s="102"/>
    </row>
    <row r="465" spans="1:18" ht="27" customHeight="1">
      <c r="A465" s="103">
        <v>2</v>
      </c>
      <c r="B465" s="104"/>
      <c r="C465" s="105" t="s">
        <v>2100</v>
      </c>
      <c r="D465" s="105"/>
      <c r="E465" s="105"/>
      <c r="F465" s="106"/>
      <c r="G465" s="107"/>
      <c r="H465" s="108" t="s">
        <v>76</v>
      </c>
      <c r="I465" s="109">
        <v>2.63</v>
      </c>
      <c r="J465" s="110">
        <v>480.00000000000006</v>
      </c>
      <c r="K465" s="110">
        <f>IF(I465="","",J465*I465)</f>
        <v>1262.4000000000001</v>
      </c>
      <c r="L465" s="111" t="str">
        <f>IF(A465=1,K465,"")</f>
        <v/>
      </c>
      <c r="M465" s="111">
        <f>IF(A465=2,K465,"")</f>
        <v>1262.4000000000001</v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/>
      <c r="R465" s="102"/>
    </row>
    <row r="466" spans="1:18" ht="27" customHeight="1">
      <c r="A466" s="103">
        <v>2</v>
      </c>
      <c r="B466" s="104"/>
      <c r="C466" s="105" t="s">
        <v>798</v>
      </c>
      <c r="D466" s="105"/>
      <c r="E466" s="105"/>
      <c r="F466" s="106" t="s">
        <v>2132</v>
      </c>
      <c r="G466" s="107">
        <v>18</v>
      </c>
      <c r="H466" s="108" t="s">
        <v>791</v>
      </c>
      <c r="I466" s="109">
        <v>0.03</v>
      </c>
      <c r="J466" s="110">
        <v>21600</v>
      </c>
      <c r="K466" s="110">
        <f>IF(I466="","",J466*I466)</f>
        <v>648</v>
      </c>
      <c r="L466" s="111" t="str">
        <f>IF(A466=1,K466,"")</f>
        <v/>
      </c>
      <c r="M466" s="111">
        <f>IF(A466=2,K466,"")</f>
        <v>648</v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/>
      <c r="R466" s="102"/>
    </row>
    <row r="467" spans="1:18" ht="27" customHeight="1">
      <c r="A467" s="103">
        <v>2</v>
      </c>
      <c r="B467" s="104"/>
      <c r="C467" s="105" t="s">
        <v>2101</v>
      </c>
      <c r="D467" s="105"/>
      <c r="E467" s="105"/>
      <c r="F467" s="113" t="s">
        <v>2133</v>
      </c>
      <c r="G467" s="107">
        <v>1</v>
      </c>
      <c r="H467" s="108" t="s">
        <v>2096</v>
      </c>
      <c r="I467" s="109">
        <v>0.03</v>
      </c>
      <c r="J467" s="110">
        <v>535</v>
      </c>
      <c r="K467" s="110">
        <f>IF(I467="","",J467*I467)</f>
        <v>16.05</v>
      </c>
      <c r="L467" s="111" t="str">
        <f>IF(A467=1,K467,"")</f>
        <v/>
      </c>
      <c r="M467" s="111">
        <f>IF(A467=2,K467,"")</f>
        <v>16.05</v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>
        <v>2</v>
      </c>
      <c r="B468" s="104"/>
      <c r="C468" s="105" t="s">
        <v>784</v>
      </c>
      <c r="D468" s="105"/>
      <c r="E468" s="105"/>
      <c r="F468" s="106"/>
      <c r="G468" s="107"/>
      <c r="H468" s="108" t="s">
        <v>750</v>
      </c>
      <c r="I468" s="109">
        <v>0.03</v>
      </c>
      <c r="J468" s="110">
        <v>32000</v>
      </c>
      <c r="K468" s="110">
        <f>IF(I468="","",J468*I468)</f>
        <v>960</v>
      </c>
      <c r="L468" s="111" t="str">
        <f>IF(A468=1,K468,"")</f>
        <v/>
      </c>
      <c r="M468" s="111">
        <f>IF(A468=2,K468,"")</f>
        <v>960</v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>
        <v>2</v>
      </c>
      <c r="B469" s="104"/>
      <c r="C469" s="105" t="s">
        <v>785</v>
      </c>
      <c r="D469" s="105"/>
      <c r="E469" s="105"/>
      <c r="F469" s="113"/>
      <c r="G469" s="107"/>
      <c r="H469" s="108" t="s">
        <v>750</v>
      </c>
      <c r="I469" s="109">
        <v>0.03</v>
      </c>
      <c r="J469" s="110">
        <v>28200</v>
      </c>
      <c r="K469" s="110">
        <f>IF(I469="","",J469*I469)</f>
        <v>846</v>
      </c>
      <c r="L469" s="111" t="str">
        <f>IF(A469=1,K469,"")</f>
        <v/>
      </c>
      <c r="M469" s="111">
        <f>IF(A469=2,K469,"")</f>
        <v>846</v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>
        <v>2</v>
      </c>
      <c r="B470" s="104"/>
      <c r="C470" s="105" t="s">
        <v>786</v>
      </c>
      <c r="D470" s="105"/>
      <c r="E470" s="105"/>
      <c r="F470" s="114"/>
      <c r="G470" s="107"/>
      <c r="H470" s="108" t="s">
        <v>793</v>
      </c>
      <c r="I470" s="109">
        <v>1.07</v>
      </c>
      <c r="J470" s="110">
        <v>155</v>
      </c>
      <c r="K470" s="110">
        <f>IF(I470="","",J470*I470)</f>
        <v>165.85000000000002</v>
      </c>
      <c r="L470" s="111" t="str">
        <f>IF(A470=1,K470,"")</f>
        <v/>
      </c>
      <c r="M470" s="111">
        <f>IF(A470=2,K470,"")</f>
        <v>165.85000000000002</v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>
        <v>1</v>
      </c>
      <c r="B471" s="104"/>
      <c r="C471" s="105" t="s">
        <v>2102</v>
      </c>
      <c r="D471" s="105"/>
      <c r="E471" s="105"/>
      <c r="F471" s="113" t="s">
        <v>1067</v>
      </c>
      <c r="G471" s="107"/>
      <c r="H471" s="108" t="s">
        <v>110</v>
      </c>
      <c r="I471" s="109">
        <v>8.17</v>
      </c>
      <c r="J471" s="110">
        <v>1000</v>
      </c>
      <c r="K471" s="110">
        <f>IF(I471="","",J471*I471)</f>
        <v>8170</v>
      </c>
      <c r="L471" s="111">
        <f>IF(A471=1,K471,"")</f>
        <v>8170</v>
      </c>
      <c r="M471" s="111" t="str">
        <f>IF(A471=2,K471,"")</f>
        <v/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/>
      <c r="B472" s="104"/>
      <c r="C472" s="105"/>
      <c r="D472" s="105"/>
      <c r="E472" s="105"/>
      <c r="F472" s="113"/>
      <c r="G472" s="107"/>
      <c r="H472" s="108"/>
      <c r="I472" s="109"/>
      <c r="J472" s="110"/>
      <c r="K472" s="110" t="str">
        <f>IF(I472="","",J472*I472)</f>
        <v/>
      </c>
      <c r="L472" s="111" t="str">
        <f>IF(A472=1,K472,"")</f>
        <v/>
      </c>
      <c r="M472" s="111" t="str">
        <f>IF(A472=2,K472,"")</f>
        <v/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/>
      <c r="B473" s="104"/>
      <c r="C473" s="105"/>
      <c r="D473" s="105"/>
      <c r="E473" s="105"/>
      <c r="F473" s="113"/>
      <c r="G473" s="107"/>
      <c r="H473" s="108"/>
      <c r="I473" s="109"/>
      <c r="J473" s="110"/>
      <c r="K473" s="110" t="str">
        <f>IF(I473="","",J473*I473)</f>
        <v/>
      </c>
      <c r="L473" s="111" t="str">
        <f>IF(A473=1,K473,"")</f>
        <v/>
      </c>
      <c r="M473" s="111" t="str">
        <f>IF(A473=2,K473,"")</f>
        <v/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/>
      <c r="B474" s="104"/>
      <c r="C474" s="105"/>
      <c r="D474" s="105"/>
      <c r="E474" s="105"/>
      <c r="F474" s="106"/>
      <c r="G474" s="107"/>
      <c r="H474" s="108"/>
      <c r="I474" s="109"/>
      <c r="J474" s="110"/>
      <c r="K474" s="110" t="str">
        <f>IF(I474="","",J474*I474)</f>
        <v/>
      </c>
      <c r="L474" s="111" t="str">
        <f>IF(A474=1,K474,"")</f>
        <v/>
      </c>
      <c r="M474" s="111" t="str">
        <f>IF(A474=2,K474,"")</f>
        <v/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/>
      <c r="B475" s="104"/>
      <c r="C475" s="105"/>
      <c r="D475" s="105"/>
      <c r="E475" s="105"/>
      <c r="F475" s="106"/>
      <c r="G475" s="107"/>
      <c r="H475" s="108"/>
      <c r="I475" s="109"/>
      <c r="J475" s="110"/>
      <c r="K475" s="110" t="str">
        <f>IF(I475="","",J475*I475)</f>
        <v/>
      </c>
      <c r="L475" s="111" t="str">
        <f>IF(A475=1,K475,"")</f>
        <v/>
      </c>
      <c r="M475" s="111" t="str">
        <f>IF(A475=2,K475,"")</f>
        <v/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/>
      <c r="B476" s="104"/>
      <c r="C476" s="105"/>
      <c r="D476" s="105"/>
      <c r="E476" s="105"/>
      <c r="F476" s="106"/>
      <c r="G476" s="107"/>
      <c r="H476" s="108"/>
      <c r="I476" s="109"/>
      <c r="J476" s="110"/>
      <c r="K476" s="110" t="str">
        <f>IF(I476="","",J476*I476)</f>
        <v/>
      </c>
      <c r="L476" s="111" t="str">
        <f>IF(A476=1,K476,"")</f>
        <v/>
      </c>
      <c r="M476" s="111" t="str">
        <f>IF(A476=2,K476,"")</f>
        <v/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/>
      <c r="B477" s="104"/>
      <c r="C477" s="105"/>
      <c r="D477" s="105"/>
      <c r="E477" s="105"/>
      <c r="F477" s="106"/>
      <c r="G477" s="107"/>
      <c r="H477" s="108"/>
      <c r="I477" s="109"/>
      <c r="J477" s="110"/>
      <c r="K477" s="110" t="str">
        <f>IF(I477="","",J477*I477)</f>
        <v/>
      </c>
      <c r="L477" s="111" t="str">
        <f>IF(A477=1,K477,"")</f>
        <v/>
      </c>
      <c r="M477" s="111" t="str">
        <f>IF(A477=2,K477,"")</f>
        <v/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/>
      <c r="B478" s="104"/>
      <c r="C478" s="105"/>
      <c r="D478" s="105"/>
      <c r="E478" s="105"/>
      <c r="F478" s="114"/>
      <c r="G478" s="107"/>
      <c r="H478" s="108"/>
      <c r="I478" s="109"/>
      <c r="J478" s="110"/>
      <c r="K478" s="110" t="str">
        <f>IF(I478="","",J478*I478)</f>
        <v/>
      </c>
      <c r="L478" s="111" t="str">
        <f>IF(A478=1,K478,"")</f>
        <v/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/>
      <c r="B479" s="104"/>
      <c r="C479" s="105"/>
      <c r="D479" s="105"/>
      <c r="E479" s="105"/>
      <c r="F479" s="114"/>
      <c r="G479" s="107"/>
      <c r="H479" s="108"/>
      <c r="I479" s="109"/>
      <c r="J479" s="110"/>
      <c r="K479" s="110" t="str">
        <f>IF(I479="","",J479*I479)</f>
        <v/>
      </c>
      <c r="L479" s="111" t="str">
        <f>IF(A479=1,K479,"")</f>
        <v/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/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/>
      <c r="B481" s="104"/>
      <c r="C481" s="105"/>
      <c r="D481" s="105"/>
      <c r="E481" s="105"/>
      <c r="F481" s="114"/>
      <c r="G481" s="107"/>
      <c r="H481" s="108"/>
      <c r="I481" s="109"/>
      <c r="J481" s="110"/>
      <c r="K481" s="110" t="str">
        <f>IF(I481="","",J481*I481)</f>
        <v/>
      </c>
      <c r="L481" s="111" t="str">
        <f>IF(A481=1,K481,"")</f>
        <v/>
      </c>
      <c r="M481" s="111" t="str">
        <f>IF(A481=2,K481,"")</f>
        <v/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14671.507100000001</v>
      </c>
      <c r="L484" s="119">
        <f>SUM(L464:L483)</f>
        <v>10773.2071</v>
      </c>
      <c r="M484" s="119">
        <f>SUM(M464:M483)</f>
        <v>3898.2999999999997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13920.76048693936</v>
      </c>
      <c r="L485" s="126">
        <f>IF($I$4="","",L484/$I$4)</f>
        <v>71.917270360480629</v>
      </c>
      <c r="M485" s="126">
        <f>IF($I$4="","",M484/$I$4)</f>
        <v>26.023364485981304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45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954</v>
      </c>
      <c r="C488" s="84"/>
      <c r="D488" s="84"/>
      <c r="E488" s="84"/>
      <c r="F488" s="84"/>
      <c r="G488" s="84"/>
      <c r="H488" s="85"/>
      <c r="I488" s="86"/>
      <c r="J488" s="87"/>
      <c r="K488" s="87" t="s">
        <v>2134</v>
      </c>
      <c r="L488" s="88"/>
      <c r="M488" s="88"/>
      <c r="N488" s="88"/>
      <c r="O488" s="88"/>
      <c r="P488" s="89">
        <v>59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945</v>
      </c>
      <c r="C490" s="232"/>
      <c r="D490" s="232"/>
      <c r="E490" s="232"/>
      <c r="F490" s="232"/>
      <c r="G490" s="232"/>
      <c r="H490" s="97" t="s">
        <v>68</v>
      </c>
      <c r="I490" s="98">
        <v>1.59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>
        <v>1</v>
      </c>
      <c r="B491" s="104"/>
      <c r="C491" s="105" t="s">
        <v>352</v>
      </c>
      <c r="D491" s="105"/>
      <c r="E491" s="105"/>
      <c r="F491" s="106"/>
      <c r="G491" s="107"/>
      <c r="H491" s="108" t="s">
        <v>68</v>
      </c>
      <c r="I491" s="109">
        <v>2.0699999999999998</v>
      </c>
      <c r="J491" s="110">
        <v>1900</v>
      </c>
      <c r="K491" s="110">
        <f>IF(I491="","",J491*I491)</f>
        <v>3932.9999999999995</v>
      </c>
      <c r="L491" s="111">
        <f>IF(A491=1,K491,"")</f>
        <v>3932.9999999999995</v>
      </c>
      <c r="M491" s="111" t="str">
        <f>IF(A491=2,K491,"")</f>
        <v/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 t="s">
        <v>855</v>
      </c>
      <c r="R491" s="102"/>
    </row>
    <row r="492" spans="1:18" ht="27" customHeight="1">
      <c r="A492" s="103">
        <v>2</v>
      </c>
      <c r="B492" s="104"/>
      <c r="C492" s="105" t="s">
        <v>2100</v>
      </c>
      <c r="D492" s="105"/>
      <c r="E492" s="105"/>
      <c r="F492" s="106"/>
      <c r="G492" s="107"/>
      <c r="H492" s="108" t="s">
        <v>76</v>
      </c>
      <c r="I492" s="109">
        <v>5.3000000000000007</v>
      </c>
      <c r="J492" s="110">
        <v>480.00000000000006</v>
      </c>
      <c r="K492" s="110">
        <f>IF(I492="","",J492*I492)</f>
        <v>2544.0000000000005</v>
      </c>
      <c r="L492" s="111" t="str">
        <f>IF(A492=1,K492,"")</f>
        <v/>
      </c>
      <c r="M492" s="111">
        <f>IF(A492=2,K492,"")</f>
        <v>2544.0000000000005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/>
      <c r="R492" s="102"/>
    </row>
    <row r="493" spans="1:18" ht="27" customHeight="1">
      <c r="A493" s="103">
        <v>2</v>
      </c>
      <c r="B493" s="104"/>
      <c r="C493" s="105" t="s">
        <v>798</v>
      </c>
      <c r="D493" s="105"/>
      <c r="E493" s="105"/>
      <c r="F493" s="106" t="s">
        <v>2135</v>
      </c>
      <c r="G493" s="107">
        <v>18</v>
      </c>
      <c r="H493" s="108" t="s">
        <v>791</v>
      </c>
      <c r="I493" s="109">
        <v>0.05</v>
      </c>
      <c r="J493" s="110">
        <v>21600</v>
      </c>
      <c r="K493" s="110">
        <f>IF(I493="","",J493*I493)</f>
        <v>1080</v>
      </c>
      <c r="L493" s="111" t="str">
        <f>IF(A493=1,K493,"")</f>
        <v/>
      </c>
      <c r="M493" s="111">
        <f>IF(A493=2,K493,"")</f>
        <v>1080</v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/>
      <c r="R493" s="102"/>
    </row>
    <row r="494" spans="1:18" ht="27" customHeight="1">
      <c r="A494" s="103">
        <v>2</v>
      </c>
      <c r="B494" s="104"/>
      <c r="C494" s="105" t="s">
        <v>2101</v>
      </c>
      <c r="D494" s="105"/>
      <c r="E494" s="105"/>
      <c r="F494" s="113" t="s">
        <v>2133</v>
      </c>
      <c r="G494" s="107">
        <v>1</v>
      </c>
      <c r="H494" s="108" t="s">
        <v>2096</v>
      </c>
      <c r="I494" s="109">
        <v>0.05</v>
      </c>
      <c r="J494" s="110">
        <v>535</v>
      </c>
      <c r="K494" s="110">
        <f>IF(I494="","",J494*I494)</f>
        <v>26.75</v>
      </c>
      <c r="L494" s="111" t="str">
        <f>IF(A494=1,K494,"")</f>
        <v/>
      </c>
      <c r="M494" s="111">
        <f>IF(A494=2,K494,"")</f>
        <v>26.75</v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>
        <v>2</v>
      </c>
      <c r="B495" s="104"/>
      <c r="C495" s="105" t="s">
        <v>784</v>
      </c>
      <c r="D495" s="105"/>
      <c r="E495" s="105"/>
      <c r="F495" s="106"/>
      <c r="G495" s="107"/>
      <c r="H495" s="108" t="s">
        <v>750</v>
      </c>
      <c r="I495" s="109">
        <v>0.05</v>
      </c>
      <c r="J495" s="110">
        <v>32000</v>
      </c>
      <c r="K495" s="110">
        <f>IF(I495="","",J495*I495)</f>
        <v>1600</v>
      </c>
      <c r="L495" s="111" t="str">
        <f>IF(A495=1,K495,"")</f>
        <v/>
      </c>
      <c r="M495" s="111">
        <f>IF(A495=2,K495,"")</f>
        <v>1600</v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>
        <v>2</v>
      </c>
      <c r="B496" s="104"/>
      <c r="C496" s="105" t="s">
        <v>785</v>
      </c>
      <c r="D496" s="105"/>
      <c r="E496" s="105"/>
      <c r="F496" s="113"/>
      <c r="G496" s="107"/>
      <c r="H496" s="108" t="s">
        <v>750</v>
      </c>
      <c r="I496" s="109">
        <v>0.05</v>
      </c>
      <c r="J496" s="110">
        <v>28200</v>
      </c>
      <c r="K496" s="110">
        <f>IF(I496="","",J496*I496)</f>
        <v>1410</v>
      </c>
      <c r="L496" s="111" t="str">
        <f>IF(A496=1,K496,"")</f>
        <v/>
      </c>
      <c r="M496" s="111">
        <f>IF(A496=2,K496,"")</f>
        <v>1410</v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>
        <v>2</v>
      </c>
      <c r="B497" s="104"/>
      <c r="C497" s="105" t="s">
        <v>786</v>
      </c>
      <c r="D497" s="105"/>
      <c r="E497" s="105"/>
      <c r="F497" s="114"/>
      <c r="G497" s="107"/>
      <c r="H497" s="108" t="s">
        <v>793</v>
      </c>
      <c r="I497" s="109">
        <v>1.62</v>
      </c>
      <c r="J497" s="110">
        <v>155</v>
      </c>
      <c r="K497" s="110">
        <f>IF(I497="","",J497*I497)</f>
        <v>251.10000000000002</v>
      </c>
      <c r="L497" s="111" t="str">
        <f>IF(A497=1,K497,"")</f>
        <v/>
      </c>
      <c r="M497" s="111">
        <f>IF(A497=2,K497,"")</f>
        <v>251.10000000000002</v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>
        <v>1</v>
      </c>
      <c r="B498" s="104"/>
      <c r="C498" s="105" t="s">
        <v>2102</v>
      </c>
      <c r="D498" s="105"/>
      <c r="E498" s="105"/>
      <c r="F498" s="113" t="s">
        <v>2136</v>
      </c>
      <c r="G498" s="107"/>
      <c r="H498" s="108" t="s">
        <v>110</v>
      </c>
      <c r="I498" s="109">
        <v>10</v>
      </c>
      <c r="J498" s="110">
        <v>1000</v>
      </c>
      <c r="K498" s="110">
        <f>IF(I498="","",J498*I498)</f>
        <v>10000</v>
      </c>
      <c r="L498" s="111">
        <f>IF(A498=1,K498,"")</f>
        <v>10000</v>
      </c>
      <c r="M498" s="111" t="str">
        <f>IF(A498=2,K498,"")</f>
        <v/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/>
      <c r="B499" s="104"/>
      <c r="C499" s="105"/>
      <c r="D499" s="105"/>
      <c r="E499" s="105"/>
      <c r="F499" s="113"/>
      <c r="G499" s="107"/>
      <c r="H499" s="108"/>
      <c r="I499" s="109"/>
      <c r="J499" s="110"/>
      <c r="K499" s="110" t="str">
        <f>IF(I499="","",J499*I499)</f>
        <v/>
      </c>
      <c r="L499" s="111" t="str">
        <f>IF(A499=1,K499,"")</f>
        <v/>
      </c>
      <c r="M499" s="111" t="str">
        <f>IF(A499=2,K499,"")</f>
        <v/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/>
      <c r="B500" s="104"/>
      <c r="C500" s="105"/>
      <c r="D500" s="105"/>
      <c r="E500" s="105"/>
      <c r="F500" s="113"/>
      <c r="G500" s="107"/>
      <c r="H500" s="108"/>
      <c r="I500" s="109"/>
      <c r="J500" s="110"/>
      <c r="K500" s="110" t="str">
        <f>IF(I500="","",J500*I500)</f>
        <v/>
      </c>
      <c r="L500" s="111" t="str">
        <f>IF(A500=1,K500,"")</f>
        <v/>
      </c>
      <c r="M500" s="111" t="str">
        <f>IF(A500=2,K500,"")</f>
        <v/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/>
      <c r="B501" s="104"/>
      <c r="C501" s="105"/>
      <c r="D501" s="105"/>
      <c r="E501" s="105"/>
      <c r="F501" s="106"/>
      <c r="G501" s="107"/>
      <c r="H501" s="108"/>
      <c r="I501" s="109"/>
      <c r="J501" s="110"/>
      <c r="K501" s="110" t="str">
        <f>IF(I501="","",J501*I501)</f>
        <v/>
      </c>
      <c r="L501" s="111" t="str">
        <f>IF(A501=1,K501,"")</f>
        <v/>
      </c>
      <c r="M501" s="111" t="str">
        <f>IF(A501=2,K501,"")</f>
        <v/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/>
      <c r="B502" s="104"/>
      <c r="C502" s="105"/>
      <c r="D502" s="105"/>
      <c r="E502" s="105"/>
      <c r="F502" s="106"/>
      <c r="G502" s="107"/>
      <c r="H502" s="108"/>
      <c r="I502" s="109"/>
      <c r="J502" s="110"/>
      <c r="K502" s="110" t="str">
        <f>IF(I502="","",J502*I502)</f>
        <v/>
      </c>
      <c r="L502" s="111" t="str">
        <f>IF(A502=1,K502,"")</f>
        <v/>
      </c>
      <c r="M502" s="111" t="str">
        <f>IF(A502=2,K502,"")</f>
        <v/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/>
      <c r="B503" s="104"/>
      <c r="C503" s="105"/>
      <c r="D503" s="105"/>
      <c r="E503" s="105"/>
      <c r="F503" s="106"/>
      <c r="G503" s="107"/>
      <c r="H503" s="108"/>
      <c r="I503" s="109"/>
      <c r="J503" s="110"/>
      <c r="K503" s="110" t="str">
        <f>IF(I503="","",J503*I503)</f>
        <v/>
      </c>
      <c r="L503" s="111" t="str">
        <f>IF(A503=1,K503,"")</f>
        <v/>
      </c>
      <c r="M503" s="111" t="str">
        <f>IF(A503=2,K503,"")</f>
        <v/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/>
      <c r="B504" s="104"/>
      <c r="C504" s="105"/>
      <c r="D504" s="105"/>
      <c r="E504" s="105"/>
      <c r="F504" s="106"/>
      <c r="G504" s="107"/>
      <c r="H504" s="108"/>
      <c r="I504" s="109"/>
      <c r="J504" s="110"/>
      <c r="K504" s="110" t="str">
        <f>IF(I504="","",J504*I504)</f>
        <v/>
      </c>
      <c r="L504" s="111" t="str">
        <f>IF(A504=1,K504,"")</f>
        <v/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/>
      <c r="B505" s="104"/>
      <c r="C505" s="105"/>
      <c r="D505" s="105"/>
      <c r="E505" s="105"/>
      <c r="F505" s="114"/>
      <c r="G505" s="107"/>
      <c r="H505" s="108"/>
      <c r="I505" s="109"/>
      <c r="J505" s="110"/>
      <c r="K505" s="110" t="str">
        <f>IF(I505="","",J505*I505)</f>
        <v/>
      </c>
      <c r="L505" s="111" t="str">
        <f>IF(A505=1,K505,"")</f>
        <v/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/>
      <c r="B506" s="104"/>
      <c r="C506" s="105"/>
      <c r="D506" s="105"/>
      <c r="E506" s="105"/>
      <c r="F506" s="114"/>
      <c r="G506" s="107"/>
      <c r="H506" s="108"/>
      <c r="I506" s="109"/>
      <c r="J506" s="110"/>
      <c r="K506" s="110" t="str">
        <f>IF(I506="","",J506*I506)</f>
        <v/>
      </c>
      <c r="L506" s="111" t="str">
        <f>IF(A506=1,K506,"")</f>
        <v/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/>
      <c r="R506" s="115"/>
    </row>
    <row r="507" spans="1:18" ht="27" customHeight="1">
      <c r="A507" s="103"/>
      <c r="B507" s="104"/>
      <c r="C507" s="105"/>
      <c r="D507" s="105"/>
      <c r="E507" s="105"/>
      <c r="F507" s="113"/>
      <c r="G507" s="107"/>
      <c r="H507" s="108"/>
      <c r="I507" s="109"/>
      <c r="J507" s="110"/>
      <c r="K507" s="110" t="str">
        <f>IF(I507="","",J507*I507)</f>
        <v/>
      </c>
      <c r="L507" s="111" t="str">
        <f>IF(A507=1,K507,"")</f>
        <v/>
      </c>
      <c r="M507" s="111" t="str">
        <f>IF(A507=2,K507,"")</f>
        <v/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/>
      <c r="B509" s="104"/>
      <c r="C509" s="105"/>
      <c r="D509" s="105"/>
      <c r="E509" s="105"/>
      <c r="F509" s="114"/>
      <c r="G509" s="107"/>
      <c r="H509" s="108"/>
      <c r="I509" s="109"/>
      <c r="J509" s="110"/>
      <c r="K509" s="110" t="str">
        <f>IF(I509="","",J509*I509)</f>
        <v/>
      </c>
      <c r="L509" s="111" t="str">
        <f>IF(A509=1,K509,"")</f>
        <v/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20844.849999999999</v>
      </c>
      <c r="L511" s="119">
        <f>SUM(L491:L510)</f>
        <v>13933</v>
      </c>
      <c r="M511" s="119">
        <f>SUM(M491:M510)</f>
        <v>6911.85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13109.968553459117</v>
      </c>
      <c r="L512" s="126">
        <f>IF($I$4="","",L511/$I$4)</f>
        <v>93.010680907877159</v>
      </c>
      <c r="M512" s="126">
        <f>IF($I$4="","",M511/$I$4)</f>
        <v>46.14052069425901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45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961</v>
      </c>
      <c r="C515" s="84"/>
      <c r="D515" s="84"/>
      <c r="E515" s="84"/>
      <c r="F515" s="84"/>
      <c r="G515" s="84"/>
      <c r="H515" s="85"/>
      <c r="I515" s="86"/>
      <c r="J515" s="87"/>
      <c r="K515" s="87" t="s">
        <v>2137</v>
      </c>
      <c r="L515" s="88"/>
      <c r="M515" s="88"/>
      <c r="N515" s="88"/>
      <c r="O515" s="88"/>
      <c r="P515" s="89">
        <v>60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945</v>
      </c>
      <c r="C517" s="232"/>
      <c r="D517" s="232"/>
      <c r="E517" s="232"/>
      <c r="F517" s="232"/>
      <c r="G517" s="232"/>
      <c r="H517" s="97" t="s">
        <v>68</v>
      </c>
      <c r="I517" s="98">
        <v>2.2680000000000002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1</v>
      </c>
      <c r="B518" s="104"/>
      <c r="C518" s="105" t="s">
        <v>352</v>
      </c>
      <c r="D518" s="105"/>
      <c r="E518" s="105"/>
      <c r="F518" s="106"/>
      <c r="G518" s="107"/>
      <c r="H518" s="108" t="s">
        <v>68</v>
      </c>
      <c r="I518" s="109">
        <v>2.95</v>
      </c>
      <c r="J518" s="110">
        <v>1900</v>
      </c>
      <c r="K518" s="110">
        <f>IF(I518="","",J518*I518)</f>
        <v>5605</v>
      </c>
      <c r="L518" s="111">
        <f>IF(A518=1,K518,"")</f>
        <v>5605</v>
      </c>
      <c r="M518" s="111" t="str">
        <f>IF(A518=2,K518,"")</f>
        <v/>
      </c>
      <c r="N518" s="111" t="str">
        <f>IF(A518=3,K518,"")</f>
        <v/>
      </c>
      <c r="O518" s="111" t="str">
        <f>IF(A518=4,K518,"")</f>
        <v/>
      </c>
      <c r="P518" s="111" t="str">
        <f>IF(A518=5,K518,"")</f>
        <v/>
      </c>
      <c r="Q518" s="112" t="s">
        <v>855</v>
      </c>
      <c r="R518" s="102"/>
    </row>
    <row r="519" spans="1:18" ht="27" customHeight="1">
      <c r="A519" s="103">
        <v>2</v>
      </c>
      <c r="B519" s="104"/>
      <c r="C519" s="105" t="s">
        <v>2100</v>
      </c>
      <c r="D519" s="105"/>
      <c r="E519" s="105"/>
      <c r="F519" s="106"/>
      <c r="G519" s="107"/>
      <c r="H519" s="108" t="s">
        <v>76</v>
      </c>
      <c r="I519" s="109">
        <v>7.5600000000000005</v>
      </c>
      <c r="J519" s="110">
        <v>480.00000000000006</v>
      </c>
      <c r="K519" s="110">
        <f>IF(I519="","",J519*I519)</f>
        <v>3628.8000000000006</v>
      </c>
      <c r="L519" s="111" t="str">
        <f>IF(A519=1,K519,"")</f>
        <v/>
      </c>
      <c r="M519" s="111">
        <f>IF(A519=2,K519,"")</f>
        <v>3628.8000000000006</v>
      </c>
      <c r="N519" s="111" t="str">
        <f>IF(A519=3,K519,"")</f>
        <v/>
      </c>
      <c r="O519" s="111" t="str">
        <f>IF(A519=4,K519,"")</f>
        <v/>
      </c>
      <c r="P519" s="111" t="str">
        <f>IF(A519=5,K519,"")</f>
        <v/>
      </c>
      <c r="Q519" s="112"/>
      <c r="R519" s="102"/>
    </row>
    <row r="520" spans="1:18" ht="27" customHeight="1">
      <c r="A520" s="103">
        <v>2</v>
      </c>
      <c r="B520" s="104"/>
      <c r="C520" s="105" t="s">
        <v>798</v>
      </c>
      <c r="D520" s="105"/>
      <c r="E520" s="105"/>
      <c r="F520" s="106" t="s">
        <v>2135</v>
      </c>
      <c r="G520" s="107">
        <v>18</v>
      </c>
      <c r="H520" s="108" t="s">
        <v>791</v>
      </c>
      <c r="I520" s="109">
        <v>7.0000000000000007E-2</v>
      </c>
      <c r="J520" s="110">
        <v>21600</v>
      </c>
      <c r="K520" s="110">
        <f>IF(I520="","",J520*I520)</f>
        <v>1512.0000000000002</v>
      </c>
      <c r="L520" s="111" t="str">
        <f>IF(A520=1,K520,"")</f>
        <v/>
      </c>
      <c r="M520" s="111">
        <f>IF(A520=2,K520,"")</f>
        <v>1512.0000000000002</v>
      </c>
      <c r="N520" s="111" t="str">
        <f>IF(A520=3,K520,"")</f>
        <v/>
      </c>
      <c r="O520" s="111" t="str">
        <f>IF(A520=4,K520,"")</f>
        <v/>
      </c>
      <c r="P520" s="111" t="str">
        <f>IF(A520=5,K520,"")</f>
        <v/>
      </c>
      <c r="Q520" s="112"/>
      <c r="R520" s="102"/>
    </row>
    <row r="521" spans="1:18" ht="27" customHeight="1">
      <c r="A521" s="103">
        <v>2</v>
      </c>
      <c r="B521" s="104"/>
      <c r="C521" s="105" t="s">
        <v>2101</v>
      </c>
      <c r="D521" s="105"/>
      <c r="E521" s="105"/>
      <c r="F521" s="113" t="s">
        <v>2133</v>
      </c>
      <c r="G521" s="107">
        <v>1</v>
      </c>
      <c r="H521" s="108" t="s">
        <v>2096</v>
      </c>
      <c r="I521" s="109">
        <v>7.0000000000000007E-2</v>
      </c>
      <c r="J521" s="110">
        <v>535</v>
      </c>
      <c r="K521" s="110">
        <f>IF(I521="","",J521*I521)</f>
        <v>37.450000000000003</v>
      </c>
      <c r="L521" s="111" t="str">
        <f>IF(A521=1,K521,"")</f>
        <v/>
      </c>
      <c r="M521" s="111">
        <f>IF(A521=2,K521,"")</f>
        <v>37.450000000000003</v>
      </c>
      <c r="N521" s="111" t="str">
        <f>IF(A521=3,K521,"")</f>
        <v/>
      </c>
      <c r="O521" s="111" t="str">
        <f>IF(A521=4,K521,"")</f>
        <v/>
      </c>
      <c r="P521" s="111" t="str">
        <f>IF(A521=5,K521,"")</f>
        <v/>
      </c>
      <c r="Q521" s="112"/>
      <c r="R521" s="102"/>
    </row>
    <row r="522" spans="1:18" ht="27" customHeight="1">
      <c r="A522" s="103">
        <v>2</v>
      </c>
      <c r="B522" s="104"/>
      <c r="C522" s="105" t="s">
        <v>784</v>
      </c>
      <c r="D522" s="105"/>
      <c r="E522" s="105"/>
      <c r="F522" s="106"/>
      <c r="G522" s="107"/>
      <c r="H522" s="108" t="s">
        <v>750</v>
      </c>
      <c r="I522" s="109">
        <v>7.0000000000000007E-2</v>
      </c>
      <c r="J522" s="110">
        <v>32000</v>
      </c>
      <c r="K522" s="110">
        <f>IF(I522="","",J522*I522)</f>
        <v>2240</v>
      </c>
      <c r="L522" s="111" t="str">
        <f>IF(A522=1,K522,"")</f>
        <v/>
      </c>
      <c r="M522" s="111">
        <f>IF(A522=2,K522,"")</f>
        <v>2240</v>
      </c>
      <c r="N522" s="111" t="str">
        <f>IF(A522=3,K522,"")</f>
        <v/>
      </c>
      <c r="O522" s="111" t="str">
        <f>IF(A522=4,K522,"")</f>
        <v/>
      </c>
      <c r="P522" s="111" t="str">
        <f>IF(A522=5,K522,"")</f>
        <v/>
      </c>
      <c r="Q522" s="112"/>
      <c r="R522" s="102"/>
    </row>
    <row r="523" spans="1:18" ht="27" customHeight="1">
      <c r="A523" s="103">
        <v>2</v>
      </c>
      <c r="B523" s="104"/>
      <c r="C523" s="105" t="s">
        <v>785</v>
      </c>
      <c r="D523" s="105"/>
      <c r="E523" s="105"/>
      <c r="F523" s="113"/>
      <c r="G523" s="107"/>
      <c r="H523" s="108" t="s">
        <v>750</v>
      </c>
      <c r="I523" s="109">
        <v>7.0000000000000007E-2</v>
      </c>
      <c r="J523" s="110">
        <v>28200</v>
      </c>
      <c r="K523" s="110">
        <f>IF(I523="","",J523*I523)</f>
        <v>1974.0000000000002</v>
      </c>
      <c r="L523" s="111" t="str">
        <f>IF(A523=1,K523,"")</f>
        <v/>
      </c>
      <c r="M523" s="111">
        <f>IF(A523=2,K523,"")</f>
        <v>1974.0000000000002</v>
      </c>
      <c r="N523" s="111" t="str">
        <f>IF(A523=3,K523,"")</f>
        <v/>
      </c>
      <c r="O523" s="111" t="str">
        <f>IF(A523=4,K523,"")</f>
        <v/>
      </c>
      <c r="P523" s="111" t="str">
        <f>IF(A523=5,K523,"")</f>
        <v/>
      </c>
      <c r="Q523" s="112"/>
      <c r="R523" s="82"/>
    </row>
    <row r="524" spans="1:18" ht="27" customHeight="1">
      <c r="A524" s="103">
        <v>2</v>
      </c>
      <c r="B524" s="104"/>
      <c r="C524" s="105" t="s">
        <v>786</v>
      </c>
      <c r="D524" s="105"/>
      <c r="E524" s="105"/>
      <c r="F524" s="114"/>
      <c r="G524" s="107"/>
      <c r="H524" s="108" t="s">
        <v>793</v>
      </c>
      <c r="I524" s="109">
        <v>2.31</v>
      </c>
      <c r="J524" s="110">
        <v>155</v>
      </c>
      <c r="K524" s="110">
        <f>IF(I524="","",J524*I524)</f>
        <v>358.05</v>
      </c>
      <c r="L524" s="111" t="str">
        <f>IF(A524=1,K524,"")</f>
        <v/>
      </c>
      <c r="M524" s="111">
        <f>IF(A524=2,K524,"")</f>
        <v>358.05</v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>
        <v>1</v>
      </c>
      <c r="B525" s="104"/>
      <c r="C525" s="105" t="s">
        <v>2102</v>
      </c>
      <c r="D525" s="105"/>
      <c r="E525" s="105"/>
      <c r="F525" s="113" t="s">
        <v>2136</v>
      </c>
      <c r="G525" s="107"/>
      <c r="H525" s="108" t="s">
        <v>110</v>
      </c>
      <c r="I525" s="109">
        <v>12</v>
      </c>
      <c r="J525" s="110">
        <v>1000</v>
      </c>
      <c r="K525" s="110">
        <f>IF(I525="","",J525*I525)</f>
        <v>12000</v>
      </c>
      <c r="L525" s="111">
        <f>IF(A525=1,K525,"")</f>
        <v>12000</v>
      </c>
      <c r="M525" s="111" t="str">
        <f>IF(A525=2,K525,"")</f>
        <v/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/>
      <c r="B526" s="104"/>
      <c r="C526" s="105"/>
      <c r="D526" s="105"/>
      <c r="E526" s="105"/>
      <c r="F526" s="113"/>
      <c r="G526" s="107"/>
      <c r="H526" s="108"/>
      <c r="I526" s="109"/>
      <c r="J526" s="110"/>
      <c r="K526" s="110" t="str">
        <f>IF(I526="","",J526*I526)</f>
        <v/>
      </c>
      <c r="L526" s="111" t="str">
        <f>IF(A526=1,K526,"")</f>
        <v/>
      </c>
      <c r="M526" s="111" t="str">
        <f>IF(A526=2,K526,"")</f>
        <v/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/>
      <c r="B527" s="104"/>
      <c r="C527" s="105"/>
      <c r="D527" s="105"/>
      <c r="E527" s="105"/>
      <c r="F527" s="113"/>
      <c r="G527" s="107"/>
      <c r="H527" s="108"/>
      <c r="I527" s="109"/>
      <c r="J527" s="110"/>
      <c r="K527" s="110" t="str">
        <f>IF(I527="","",J527*I527)</f>
        <v/>
      </c>
      <c r="L527" s="111" t="str">
        <f>IF(A527=1,K527,"")</f>
        <v/>
      </c>
      <c r="M527" s="111" t="str">
        <f>IF(A527=2,K527,"")</f>
        <v/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/>
      <c r="B528" s="104"/>
      <c r="C528" s="105"/>
      <c r="D528" s="105"/>
      <c r="E528" s="105"/>
      <c r="F528" s="106"/>
      <c r="G528" s="107"/>
      <c r="H528" s="108"/>
      <c r="I528" s="109"/>
      <c r="J528" s="110"/>
      <c r="K528" s="110" t="str">
        <f>IF(I528="","",J528*I528)</f>
        <v/>
      </c>
      <c r="L528" s="111" t="str">
        <f>IF(A528=1,K528,"")</f>
        <v/>
      </c>
      <c r="M528" s="111" t="str">
        <f>IF(A528=2,K528,"")</f>
        <v/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/>
      <c r="B529" s="104"/>
      <c r="C529" s="105"/>
      <c r="D529" s="105"/>
      <c r="E529" s="105"/>
      <c r="F529" s="106"/>
      <c r="G529" s="107"/>
      <c r="H529" s="108"/>
      <c r="I529" s="109"/>
      <c r="J529" s="110"/>
      <c r="K529" s="110" t="str">
        <f>IF(I529="","",J529*I529)</f>
        <v/>
      </c>
      <c r="L529" s="111" t="str">
        <f>IF(A529=1,K529,"")</f>
        <v/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/>
      <c r="B530" s="104"/>
      <c r="C530" s="105"/>
      <c r="D530" s="105"/>
      <c r="E530" s="105"/>
      <c r="F530" s="106"/>
      <c r="G530" s="107"/>
      <c r="H530" s="108"/>
      <c r="I530" s="109"/>
      <c r="J530" s="110"/>
      <c r="K530" s="110" t="str">
        <f>IF(I530="","",J530*I530)</f>
        <v/>
      </c>
      <c r="L530" s="111" t="str">
        <f>IF(A530=1,K530,"")</f>
        <v/>
      </c>
      <c r="M530" s="111" t="str">
        <f>IF(A530=2,K530,"")</f>
        <v/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/>
      <c r="B531" s="104"/>
      <c r="C531" s="105"/>
      <c r="D531" s="105"/>
      <c r="E531" s="105"/>
      <c r="F531" s="106"/>
      <c r="G531" s="107"/>
      <c r="H531" s="108"/>
      <c r="I531" s="109"/>
      <c r="J531" s="110"/>
      <c r="K531" s="110" t="str">
        <f>IF(I531="","",J531*I531)</f>
        <v/>
      </c>
      <c r="L531" s="111" t="str">
        <f>IF(A531=1,K531,"")</f>
        <v/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/>
      <c r="B532" s="104"/>
      <c r="C532" s="105"/>
      <c r="D532" s="105"/>
      <c r="E532" s="105"/>
      <c r="F532" s="114"/>
      <c r="G532" s="107"/>
      <c r="H532" s="108"/>
      <c r="I532" s="109"/>
      <c r="J532" s="110"/>
      <c r="K532" s="110" t="str">
        <f>IF(I532="","",J532*I532)</f>
        <v/>
      </c>
      <c r="L532" s="111" t="str">
        <f>IF(A532=1,K532,"")</f>
        <v/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/>
      <c r="B533" s="104"/>
      <c r="C533" s="105"/>
      <c r="D533" s="105"/>
      <c r="E533" s="105"/>
      <c r="F533" s="114"/>
      <c r="G533" s="107"/>
      <c r="H533" s="108"/>
      <c r="I533" s="109"/>
      <c r="J533" s="110"/>
      <c r="K533" s="110" t="str">
        <f>IF(I533="","",J533*I533)</f>
        <v/>
      </c>
      <c r="L533" s="111" t="str">
        <f>IF(A533=1,K533,"")</f>
        <v/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/>
      <c r="R533" s="115"/>
    </row>
    <row r="534" spans="1:18" ht="27" customHeight="1">
      <c r="A534" s="103"/>
      <c r="B534" s="104"/>
      <c r="C534" s="105"/>
      <c r="D534" s="105"/>
      <c r="E534" s="105"/>
      <c r="F534" s="113"/>
      <c r="G534" s="107"/>
      <c r="H534" s="108"/>
      <c r="I534" s="109"/>
      <c r="J534" s="110"/>
      <c r="K534" s="110" t="str">
        <f>IF(I534="","",J534*I534)</f>
        <v/>
      </c>
      <c r="L534" s="111" t="str">
        <f>IF(A534=1,K534,"")</f>
        <v/>
      </c>
      <c r="M534" s="111" t="str">
        <f>IF(A534=2,K534,"")</f>
        <v/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/>
      <c r="B536" s="104"/>
      <c r="C536" s="105"/>
      <c r="D536" s="105"/>
      <c r="E536" s="105"/>
      <c r="F536" s="114"/>
      <c r="G536" s="107"/>
      <c r="H536" s="108"/>
      <c r="I536" s="109"/>
      <c r="J536" s="110"/>
      <c r="K536" s="110" t="str">
        <f>IF(I536="","",J536*I536)</f>
        <v/>
      </c>
      <c r="L536" s="111" t="str">
        <f>IF(A536=1,K536,"")</f>
        <v/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27355.300000000003</v>
      </c>
      <c r="L538" s="119">
        <f>SUM(L518:L537)</f>
        <v>17605</v>
      </c>
      <c r="M538" s="119">
        <f>SUM(M518:M537)</f>
        <v>9750.3000000000011</v>
      </c>
      <c r="N538" s="119">
        <f>SUM(N518:N537)</f>
        <v>0</v>
      </c>
      <c r="O538" s="119">
        <f>SUM(O518:O537)</f>
        <v>0</v>
      </c>
      <c r="P538" s="119">
        <f>SUM(P518:P537)</f>
        <v>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12061.41975308642</v>
      </c>
      <c r="L539" s="126">
        <f>IF($I$4="","",L538/$I$4)</f>
        <v>117.5233644859813</v>
      </c>
      <c r="M539" s="126">
        <f>IF($I$4="","",M538/$I$4)</f>
        <v>65.088785046728972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0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FCA5F1E0-A2BD-48EC-88D0-826A7DFAA148}">
      <formula1>1</formula1>
      <formula2>5</formula2>
    </dataValidation>
    <dataValidation allowBlank="1" sqref="B5:B24 B464:B483 B491:B510 B32:B51 B59:B78 B86:B105 B113:B132 B140:B159 B167:B186 B194:B213 B221:B240 B248:B267 B275:B294 B302:B321 B329:B348 B356:B375 B383:B402 B410:B429 B437:B456 B518:B537" xr:uid="{EBFC1DBD-22FB-4B05-A166-87E1D67DF253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00CDF118-F6F8-41F1-B44E-9D225F58845E}">
      <formula1>1</formula1>
      <formula2>6</formula2>
    </dataValidation>
    <dataValidation imeMode="disabled" allowBlank="1" showInputMessage="1" showErrorMessage="1" sqref="A538:A540 A403:A408 A376:A381 A430:A435 A484:A489 A457:A462 A1:A3 A25:A30 A52:A57 A79:A84 A106:A111 A133:A138 A160:A165 A187:A192 A214:A219 A241:A246 A268:A273 A295:A300 A322:A327 A349:A354 A511:A516" xr:uid="{26ADF1C8-011B-4BEC-8995-79D6490F66BF}"/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955D9B41-B1BB-49C9-8C7F-7BE45FF5B8FF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B20ED920-3CD2-4827-8242-29FA5A793A28}">
      <formula1>単位</formula1>
    </dataValidation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C96864EA-DEA8-40BB-A90D-CC5D6BA2555D}"/>
    <dataValidation imeMode="hiragana" allowBlank="1" showInputMessage="1" showErrorMessage="1" sqref="H2:H3 C2:G2 B538:C540 B430:B436 C5:F24 C29:G29 D81:H81 D54:H54 B1:B4 C56:G56 B484:B490 H488:H489 D540:H540 C83:G83 H515:H516 Q2:Q27 H29:H30 B25:B31 D27:H27 B52:B58 C110:G110 H56:H57 D108:H108 C137:G137 C59:F78 C32:F51 D135:H135 B106:B112 C164:G164 B79:B85 H110:H111 D162:H162 B133:B139 C191:G191 C113:F132 H137:H138 D189:H189 B160:B166 C218:G218 C140:F159 H164:H165 D216:H216 C245:G245 C167:F186 Q110:Q135 D243:H243 B214:B220 C272:G272 B187:B193 H218:H219 D270:H270 C299:G299 C221:F240 Q218:Q243 H245:H246 B241:B247 D297:H297 B268:B274 C326:G326 H272:H273 D324:H324 C353:G353 C275:F294 C248:F267 D351:H351 B322:B328 C380:G380 B295:B301 H326:H327 D378:H378 C407:G407 C329:F348 Q326:Q351 D405:H405 B376:B382 C434:G434 B349:B355 H380:H381 D432:H432 C461:G461 C383:F402 Q380:Q405 D459:H459 B457:B463 C488:G488 B403:B409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A8534356-787A-422D-88C0-248BB8785B6A}"/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B81B8-788D-45E8-AB78-D3659877926A}">
  <sheetPr>
    <pageSetUpPr fitToPage="1"/>
  </sheetPr>
  <dimension ref="A1:R540"/>
  <sheetViews>
    <sheetView topLeftCell="A499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45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968</v>
      </c>
      <c r="C2" s="84"/>
      <c r="D2" s="84"/>
      <c r="E2" s="84"/>
      <c r="F2" s="84"/>
      <c r="G2" s="84"/>
      <c r="H2" s="85"/>
      <c r="I2" s="86"/>
      <c r="J2" s="87"/>
      <c r="K2" s="87" t="s">
        <v>2138</v>
      </c>
      <c r="L2" s="88"/>
      <c r="M2" s="88"/>
      <c r="N2" s="88"/>
      <c r="O2" s="88"/>
      <c r="P2" s="89">
        <v>61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945</v>
      </c>
      <c r="C4" s="232"/>
      <c r="D4" s="232"/>
      <c r="E4" s="232"/>
      <c r="F4" s="232"/>
      <c r="G4" s="232"/>
      <c r="H4" s="97" t="s">
        <v>68</v>
      </c>
      <c r="I4" s="98">
        <v>1.3320000000000001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1</v>
      </c>
      <c r="B5" s="104"/>
      <c r="C5" s="105" t="s">
        <v>352</v>
      </c>
      <c r="D5" s="105"/>
      <c r="E5" s="105"/>
      <c r="F5" s="106"/>
      <c r="G5" s="107"/>
      <c r="H5" s="108" t="s">
        <v>68</v>
      </c>
      <c r="I5" s="109">
        <v>1.73</v>
      </c>
      <c r="J5" s="110">
        <v>1900</v>
      </c>
      <c r="K5" s="110">
        <f>IF(I5="","",J5*I5)</f>
        <v>3287</v>
      </c>
      <c r="L5" s="111">
        <f>IF(A5=1,K5,"")</f>
        <v>3287</v>
      </c>
      <c r="M5" s="111" t="str">
        <f>IF(A5=2,K5,"")</f>
        <v/>
      </c>
      <c r="N5" s="111" t="str">
        <f>IF(A5=3,K5,"")</f>
        <v/>
      </c>
      <c r="O5" s="111" t="str">
        <f>IF(A5=4,K5,"")</f>
        <v/>
      </c>
      <c r="P5" s="111" t="str">
        <f>IF(A5=5,K5,"")</f>
        <v/>
      </c>
      <c r="Q5" s="112" t="s">
        <v>855</v>
      </c>
      <c r="R5" s="102"/>
    </row>
    <row r="6" spans="1:18" ht="27" customHeight="1">
      <c r="A6" s="103">
        <v>2</v>
      </c>
      <c r="B6" s="104"/>
      <c r="C6" s="105" t="s">
        <v>2100</v>
      </c>
      <c r="D6" s="105"/>
      <c r="E6" s="105"/>
      <c r="F6" s="106"/>
      <c r="G6" s="107"/>
      <c r="H6" s="108" t="s">
        <v>76</v>
      </c>
      <c r="I6" s="109">
        <v>4.4400000000000004</v>
      </c>
      <c r="J6" s="110">
        <v>480.00000000000006</v>
      </c>
      <c r="K6" s="110">
        <f>IF(I6="","",J6*I6)</f>
        <v>2131.2000000000003</v>
      </c>
      <c r="L6" s="111" t="str">
        <f>IF(A6=1,K6,"")</f>
        <v/>
      </c>
      <c r="M6" s="111">
        <f>IF(A6=2,K6,"")</f>
        <v>2131.2000000000003</v>
      </c>
      <c r="N6" s="111" t="str">
        <f>IF(A6=3,K6,"")</f>
        <v/>
      </c>
      <c r="O6" s="111" t="str">
        <f>IF(A6=4,K6,"")</f>
        <v/>
      </c>
      <c r="P6" s="111" t="str">
        <f>IF(A6=5,K6,"")</f>
        <v/>
      </c>
      <c r="Q6" s="112"/>
      <c r="R6" s="102"/>
    </row>
    <row r="7" spans="1:18" ht="27" customHeight="1">
      <c r="A7" s="103">
        <v>2</v>
      </c>
      <c r="B7" s="104"/>
      <c r="C7" s="105" t="s">
        <v>798</v>
      </c>
      <c r="D7" s="105"/>
      <c r="E7" s="105"/>
      <c r="F7" s="106" t="s">
        <v>2135</v>
      </c>
      <c r="G7" s="107">
        <v>18</v>
      </c>
      <c r="H7" s="108" t="s">
        <v>791</v>
      </c>
      <c r="I7" s="109">
        <v>0.04</v>
      </c>
      <c r="J7" s="110">
        <v>21600</v>
      </c>
      <c r="K7" s="110">
        <f>IF(I7="","",J7*I7)</f>
        <v>864</v>
      </c>
      <c r="L7" s="111" t="str">
        <f>IF(A7=1,K7,"")</f>
        <v/>
      </c>
      <c r="M7" s="111">
        <f>IF(A7=2,K7,"")</f>
        <v>864</v>
      </c>
      <c r="N7" s="111" t="str">
        <f>IF(A7=3,K7,"")</f>
        <v/>
      </c>
      <c r="O7" s="111" t="str">
        <f>IF(A7=4,K7,"")</f>
        <v/>
      </c>
      <c r="P7" s="111" t="str">
        <f>IF(A7=5,K7,"")</f>
        <v/>
      </c>
      <c r="Q7" s="112"/>
      <c r="R7" s="102"/>
    </row>
    <row r="8" spans="1:18" ht="27" customHeight="1">
      <c r="A8" s="103">
        <v>2</v>
      </c>
      <c r="B8" s="104"/>
      <c r="C8" s="105" t="s">
        <v>2101</v>
      </c>
      <c r="D8" s="105"/>
      <c r="E8" s="105"/>
      <c r="F8" s="113" t="s">
        <v>2133</v>
      </c>
      <c r="G8" s="107">
        <v>1</v>
      </c>
      <c r="H8" s="108" t="s">
        <v>2096</v>
      </c>
      <c r="I8" s="109">
        <v>0.04</v>
      </c>
      <c r="J8" s="110">
        <v>535</v>
      </c>
      <c r="K8" s="110">
        <f>IF(I8="","",J8*I8)</f>
        <v>21.400000000000002</v>
      </c>
      <c r="L8" s="111" t="str">
        <f>IF(A8=1,K8,"")</f>
        <v/>
      </c>
      <c r="M8" s="111">
        <f>IF(A8=2,K8,"")</f>
        <v>21.400000000000002</v>
      </c>
      <c r="N8" s="111" t="str">
        <f>IF(A8=3,K8,"")</f>
        <v/>
      </c>
      <c r="O8" s="111" t="str">
        <f>IF(A8=4,K8,"")</f>
        <v/>
      </c>
      <c r="P8" s="111" t="str">
        <f>IF(A8=5,K8,"")</f>
        <v/>
      </c>
      <c r="Q8" s="112"/>
      <c r="R8" s="102"/>
    </row>
    <row r="9" spans="1:18" ht="27" customHeight="1">
      <c r="A9" s="103">
        <v>2</v>
      </c>
      <c r="B9" s="104"/>
      <c r="C9" s="105" t="s">
        <v>784</v>
      </c>
      <c r="D9" s="105"/>
      <c r="E9" s="105"/>
      <c r="F9" s="106"/>
      <c r="G9" s="107"/>
      <c r="H9" s="108" t="s">
        <v>750</v>
      </c>
      <c r="I9" s="109">
        <v>0.04</v>
      </c>
      <c r="J9" s="110">
        <v>32000</v>
      </c>
      <c r="K9" s="110">
        <f>IF(I9="","",J9*I9)</f>
        <v>1280</v>
      </c>
      <c r="L9" s="111" t="str">
        <f>IF(A9=1,K9,"")</f>
        <v/>
      </c>
      <c r="M9" s="111">
        <f>IF(A9=2,K9,"")</f>
        <v>1280</v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>
        <v>2</v>
      </c>
      <c r="B10" s="104"/>
      <c r="C10" s="105" t="s">
        <v>785</v>
      </c>
      <c r="D10" s="105"/>
      <c r="E10" s="105"/>
      <c r="F10" s="113"/>
      <c r="G10" s="107"/>
      <c r="H10" s="108" t="s">
        <v>750</v>
      </c>
      <c r="I10" s="109">
        <v>0.04</v>
      </c>
      <c r="J10" s="110">
        <v>28200</v>
      </c>
      <c r="K10" s="110">
        <f>IF(I10="","",J10*I10)</f>
        <v>1128</v>
      </c>
      <c r="L10" s="111" t="str">
        <f>IF(A10=1,K10,"")</f>
        <v/>
      </c>
      <c r="M10" s="111">
        <f>IF(A10=2,K10,"")</f>
        <v>1128</v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>
        <v>2</v>
      </c>
      <c r="B11" s="104"/>
      <c r="C11" s="105" t="s">
        <v>786</v>
      </c>
      <c r="D11" s="105"/>
      <c r="E11" s="105"/>
      <c r="F11" s="114"/>
      <c r="G11" s="107"/>
      <c r="H11" s="108" t="s">
        <v>793</v>
      </c>
      <c r="I11" s="109">
        <v>1.36</v>
      </c>
      <c r="J11" s="110">
        <v>155</v>
      </c>
      <c r="K11" s="110">
        <f>IF(I11="","",J11*I11)</f>
        <v>210.8</v>
      </c>
      <c r="L11" s="111" t="str">
        <f>IF(A11=1,K11,"")</f>
        <v/>
      </c>
      <c r="M11" s="111">
        <f>IF(A11=2,K11,"")</f>
        <v>210.8</v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>
        <v>1</v>
      </c>
      <c r="B12" s="104"/>
      <c r="C12" s="105" t="s">
        <v>2102</v>
      </c>
      <c r="D12" s="105"/>
      <c r="E12" s="105"/>
      <c r="F12" s="113" t="s">
        <v>2136</v>
      </c>
      <c r="G12" s="107"/>
      <c r="H12" s="108" t="s">
        <v>110</v>
      </c>
      <c r="I12" s="109">
        <v>6</v>
      </c>
      <c r="J12" s="110">
        <v>1000</v>
      </c>
      <c r="K12" s="110">
        <f>IF(I12="","",J12*I12)</f>
        <v>6000</v>
      </c>
      <c r="L12" s="111">
        <f>IF(A12=1,K12,"")</f>
        <v>6000</v>
      </c>
      <c r="M12" s="111" t="str">
        <f>IF(A12=2,K12,"")</f>
        <v/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/>
      <c r="B14" s="104"/>
      <c r="C14" s="105"/>
      <c r="D14" s="105"/>
      <c r="E14" s="105"/>
      <c r="F14" s="113"/>
      <c r="G14" s="107"/>
      <c r="H14" s="108"/>
      <c r="I14" s="109"/>
      <c r="J14" s="110"/>
      <c r="K14" s="110" t="str">
        <f>IF(I14="","",J14*I14)</f>
        <v/>
      </c>
      <c r="L14" s="111" t="str">
        <f>IF(A14=1,K14,"")</f>
        <v/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/>
      <c r="B15" s="104"/>
      <c r="C15" s="105"/>
      <c r="D15" s="105"/>
      <c r="E15" s="105"/>
      <c r="F15" s="106"/>
      <c r="G15" s="107"/>
      <c r="H15" s="108"/>
      <c r="I15" s="109"/>
      <c r="J15" s="110"/>
      <c r="K15" s="110" t="str">
        <f>IF(I15="","",J15*I15)</f>
        <v/>
      </c>
      <c r="L15" s="111" t="str">
        <f>IF(A15=1,K15,"")</f>
        <v/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/>
      <c r="B16" s="104"/>
      <c r="C16" s="105"/>
      <c r="D16" s="105"/>
      <c r="E16" s="105"/>
      <c r="F16" s="106"/>
      <c r="G16" s="107"/>
      <c r="H16" s="108"/>
      <c r="I16" s="109"/>
      <c r="J16" s="110"/>
      <c r="K16" s="110" t="str">
        <f>IF(I16="","",J16*I16)</f>
        <v/>
      </c>
      <c r="L16" s="111" t="str">
        <f>IF(A16=1,K16,"")</f>
        <v/>
      </c>
      <c r="M16" s="111" t="str">
        <f>IF(A16=2,K16,"")</f>
        <v/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/>
      <c r="B17" s="104"/>
      <c r="C17" s="105"/>
      <c r="D17" s="105"/>
      <c r="E17" s="105"/>
      <c r="F17" s="106"/>
      <c r="G17" s="107"/>
      <c r="H17" s="108"/>
      <c r="I17" s="109"/>
      <c r="J17" s="110"/>
      <c r="K17" s="110" t="str">
        <f>IF(I17="","",J17*I17)</f>
        <v/>
      </c>
      <c r="L17" s="111" t="str">
        <f>IF(A17=1,K17,"")</f>
        <v/>
      </c>
      <c r="M17" s="111" t="str">
        <f>IF(A17=2,K17,"")</f>
        <v/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/>
      <c r="B18" s="104"/>
      <c r="C18" s="105"/>
      <c r="D18" s="105"/>
      <c r="E18" s="105"/>
      <c r="F18" s="106"/>
      <c r="G18" s="107"/>
      <c r="H18" s="108"/>
      <c r="I18" s="109"/>
      <c r="J18" s="110"/>
      <c r="K18" s="110" t="str">
        <f>IF(I18="","",J18*I18)</f>
        <v/>
      </c>
      <c r="L18" s="111" t="str">
        <f>IF(A18=1,K18,"")</f>
        <v/>
      </c>
      <c r="M18" s="111" t="str">
        <f>IF(A18=2,K18,"")</f>
        <v/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/>
      <c r="B19" s="104"/>
      <c r="C19" s="105"/>
      <c r="D19" s="105"/>
      <c r="E19" s="105"/>
      <c r="F19" s="114"/>
      <c r="G19" s="107"/>
      <c r="H19" s="108"/>
      <c r="I19" s="109"/>
      <c r="J19" s="110"/>
      <c r="K19" s="110" t="str">
        <f>IF(I19="","",J19*I19)</f>
        <v/>
      </c>
      <c r="L19" s="111" t="str">
        <f>IF(A19=1,K19,"")</f>
        <v/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/>
      <c r="B20" s="104"/>
      <c r="C20" s="105"/>
      <c r="D20" s="105"/>
      <c r="E20" s="105"/>
      <c r="F20" s="114"/>
      <c r="G20" s="107"/>
      <c r="H20" s="108"/>
      <c r="I20" s="109"/>
      <c r="J20" s="110"/>
      <c r="K20" s="110" t="str">
        <f>IF(I20="","",J20*I20)</f>
        <v/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/>
      <c r="B21" s="104"/>
      <c r="C21" s="105"/>
      <c r="D21" s="105"/>
      <c r="E21" s="105"/>
      <c r="F21" s="113"/>
      <c r="G21" s="107"/>
      <c r="H21" s="108"/>
      <c r="I21" s="109"/>
      <c r="J21" s="110"/>
      <c r="K21" s="110" t="str">
        <f>IF(I21="","",J21*I21)</f>
        <v/>
      </c>
      <c r="L21" s="111" t="str">
        <f>IF(A21=1,K21,"")</f>
        <v/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14922.4</v>
      </c>
      <c r="L25" s="119">
        <f>SUM(L5:L24)</f>
        <v>9287</v>
      </c>
      <c r="M25" s="119">
        <f>SUM(M5:M24)</f>
        <v>5635.4000000000005</v>
      </c>
      <c r="N25" s="119">
        <f>SUM(N5:N24)</f>
        <v>0</v>
      </c>
      <c r="O25" s="119">
        <f>SUM(O5:O24)</f>
        <v>0</v>
      </c>
      <c r="P25" s="119">
        <f>SUM(P5:P24)</f>
        <v>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11203.003003003003</v>
      </c>
      <c r="L26" s="126">
        <f>IF($I$4="","",L25/$I$4)</f>
        <v>6972.2222222222217</v>
      </c>
      <c r="M26" s="126">
        <f>IF($I$4="","",M25/$I$4)</f>
        <v>4230.7807807807812</v>
      </c>
      <c r="N26" s="126">
        <f>IF($I$4="","",N25/$I$4)</f>
        <v>0</v>
      </c>
      <c r="O26" s="126">
        <f>IF($I$4="","",O25/$I$4)</f>
        <v>0</v>
      </c>
      <c r="P26" s="126">
        <f>IF($I$4="","",P25/$I$4)</f>
        <v>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45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973</v>
      </c>
      <c r="C29" s="84"/>
      <c r="D29" s="84"/>
      <c r="E29" s="84"/>
      <c r="F29" s="84"/>
      <c r="G29" s="84"/>
      <c r="H29" s="85"/>
      <c r="I29" s="86"/>
      <c r="J29" s="87"/>
      <c r="K29" s="87" t="s">
        <v>2139</v>
      </c>
      <c r="L29" s="88"/>
      <c r="M29" s="88"/>
      <c r="N29" s="88"/>
      <c r="O29" s="88"/>
      <c r="P29" s="89">
        <v>62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945</v>
      </c>
      <c r="C31" s="232"/>
      <c r="D31" s="232"/>
      <c r="E31" s="232"/>
      <c r="F31" s="232"/>
      <c r="G31" s="232"/>
      <c r="H31" s="97" t="s">
        <v>68</v>
      </c>
      <c r="I31" s="98">
        <v>2.016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1</v>
      </c>
      <c r="B32" s="104"/>
      <c r="C32" s="105" t="s">
        <v>352</v>
      </c>
      <c r="D32" s="105"/>
      <c r="E32" s="105"/>
      <c r="F32" s="106"/>
      <c r="G32" s="107"/>
      <c r="H32" s="108" t="s">
        <v>68</v>
      </c>
      <c r="I32" s="109">
        <v>2.62</v>
      </c>
      <c r="J32" s="110">
        <v>1900</v>
      </c>
      <c r="K32" s="110">
        <f>IF(I32="","",J32*I32)</f>
        <v>4978</v>
      </c>
      <c r="L32" s="111">
        <f>IF(A32=1,K32,"")</f>
        <v>4978</v>
      </c>
      <c r="M32" s="111" t="str">
        <f>IF(A32=2,K32,"")</f>
        <v/>
      </c>
      <c r="N32" s="111" t="str">
        <f>IF(A32=3,K32,"")</f>
        <v/>
      </c>
      <c r="O32" s="111" t="str">
        <f>IF(A32=4,K32,"")</f>
        <v/>
      </c>
      <c r="P32" s="111" t="str">
        <f>IF(A32=5,K32,"")</f>
        <v/>
      </c>
      <c r="Q32" s="112" t="s">
        <v>855</v>
      </c>
      <c r="R32" s="102"/>
    </row>
    <row r="33" spans="1:18" ht="27" customHeight="1">
      <c r="A33" s="103">
        <v>2</v>
      </c>
      <c r="B33" s="104"/>
      <c r="C33" s="105" t="s">
        <v>2100</v>
      </c>
      <c r="D33" s="105"/>
      <c r="E33" s="105"/>
      <c r="F33" s="106"/>
      <c r="G33" s="107"/>
      <c r="H33" s="108" t="s">
        <v>76</v>
      </c>
      <c r="I33" s="109">
        <v>6.72</v>
      </c>
      <c r="J33" s="110">
        <v>480.00000000000006</v>
      </c>
      <c r="K33" s="110">
        <f>IF(I33="","",J33*I33)</f>
        <v>3225.6000000000004</v>
      </c>
      <c r="L33" s="111" t="str">
        <f>IF(A33=1,K33,"")</f>
        <v/>
      </c>
      <c r="M33" s="111">
        <f>IF(A33=2,K33,"")</f>
        <v>3225.6000000000004</v>
      </c>
      <c r="N33" s="111" t="str">
        <f>IF(A33=3,K33,"")</f>
        <v/>
      </c>
      <c r="O33" s="111" t="str">
        <f>IF(A33=4,K33,"")</f>
        <v/>
      </c>
      <c r="P33" s="111" t="str">
        <f>IF(A33=5,K33,"")</f>
        <v/>
      </c>
      <c r="Q33" s="112"/>
      <c r="R33" s="102"/>
    </row>
    <row r="34" spans="1:18" ht="27" customHeight="1">
      <c r="A34" s="103">
        <v>2</v>
      </c>
      <c r="B34" s="104"/>
      <c r="C34" s="105" t="s">
        <v>798</v>
      </c>
      <c r="D34" s="105"/>
      <c r="E34" s="105"/>
      <c r="F34" s="106" t="s">
        <v>2135</v>
      </c>
      <c r="G34" s="107">
        <v>18</v>
      </c>
      <c r="H34" s="108" t="s">
        <v>791</v>
      </c>
      <c r="I34" s="109">
        <v>0.06</v>
      </c>
      <c r="J34" s="110">
        <v>21600</v>
      </c>
      <c r="K34" s="110">
        <f>IF(I34="","",J34*I34)</f>
        <v>1296</v>
      </c>
      <c r="L34" s="111" t="str">
        <f>IF(A34=1,K34,"")</f>
        <v/>
      </c>
      <c r="M34" s="111">
        <f>IF(A34=2,K34,"")</f>
        <v>1296</v>
      </c>
      <c r="N34" s="111" t="str">
        <f>IF(A34=3,K34,"")</f>
        <v/>
      </c>
      <c r="O34" s="111" t="str">
        <f>IF(A34=4,K34,"")</f>
        <v/>
      </c>
      <c r="P34" s="111" t="str">
        <f>IF(A34=5,K34,"")</f>
        <v/>
      </c>
      <c r="Q34" s="112"/>
      <c r="R34" s="102"/>
    </row>
    <row r="35" spans="1:18" ht="27" customHeight="1">
      <c r="A35" s="103">
        <v>2</v>
      </c>
      <c r="B35" s="104"/>
      <c r="C35" s="105" t="s">
        <v>2101</v>
      </c>
      <c r="D35" s="105"/>
      <c r="E35" s="105"/>
      <c r="F35" s="113" t="s">
        <v>2133</v>
      </c>
      <c r="G35" s="107">
        <v>1</v>
      </c>
      <c r="H35" s="108" t="s">
        <v>2096</v>
      </c>
      <c r="I35" s="109">
        <v>0.06</v>
      </c>
      <c r="J35" s="110">
        <v>535</v>
      </c>
      <c r="K35" s="110">
        <f>IF(I35="","",J35*I35)</f>
        <v>32.1</v>
      </c>
      <c r="L35" s="111" t="str">
        <f>IF(A35=1,K35,"")</f>
        <v/>
      </c>
      <c r="M35" s="111">
        <f>IF(A35=2,K35,"")</f>
        <v>32.1</v>
      </c>
      <c r="N35" s="111" t="str">
        <f>IF(A35=3,K35,"")</f>
        <v/>
      </c>
      <c r="O35" s="111" t="str">
        <f>IF(A35=4,K35,"")</f>
        <v/>
      </c>
      <c r="P35" s="111" t="str">
        <f>IF(A35=5,K35,"")</f>
        <v/>
      </c>
      <c r="Q35" s="112"/>
      <c r="R35" s="102"/>
    </row>
    <row r="36" spans="1:18" ht="27" customHeight="1">
      <c r="A36" s="103">
        <v>2</v>
      </c>
      <c r="B36" s="104"/>
      <c r="C36" s="105" t="s">
        <v>784</v>
      </c>
      <c r="D36" s="105"/>
      <c r="E36" s="105"/>
      <c r="F36" s="106"/>
      <c r="G36" s="107"/>
      <c r="H36" s="108" t="s">
        <v>750</v>
      </c>
      <c r="I36" s="109">
        <v>0.06</v>
      </c>
      <c r="J36" s="110">
        <v>32000</v>
      </c>
      <c r="K36" s="110">
        <f>IF(I36="","",J36*I36)</f>
        <v>1920</v>
      </c>
      <c r="L36" s="111" t="str">
        <f>IF(A36=1,K36,"")</f>
        <v/>
      </c>
      <c r="M36" s="111">
        <f>IF(A36=2,K36,"")</f>
        <v>1920</v>
      </c>
      <c r="N36" s="111" t="str">
        <f>IF(A36=3,K36,"")</f>
        <v/>
      </c>
      <c r="O36" s="111" t="str">
        <f>IF(A36=4,K36,"")</f>
        <v/>
      </c>
      <c r="P36" s="111" t="str">
        <f>IF(A36=5,K36,"")</f>
        <v/>
      </c>
      <c r="Q36" s="112"/>
      <c r="R36" s="102"/>
    </row>
    <row r="37" spans="1:18" ht="27" customHeight="1">
      <c r="A37" s="103">
        <v>2</v>
      </c>
      <c r="B37" s="104"/>
      <c r="C37" s="105" t="s">
        <v>785</v>
      </c>
      <c r="D37" s="105"/>
      <c r="E37" s="105"/>
      <c r="F37" s="113"/>
      <c r="G37" s="107"/>
      <c r="H37" s="108" t="s">
        <v>750</v>
      </c>
      <c r="I37" s="109">
        <v>0.06</v>
      </c>
      <c r="J37" s="110">
        <v>28200</v>
      </c>
      <c r="K37" s="110">
        <f>IF(I37="","",J37*I37)</f>
        <v>1692</v>
      </c>
      <c r="L37" s="111" t="str">
        <f>IF(A37=1,K37,"")</f>
        <v/>
      </c>
      <c r="M37" s="111">
        <f>IF(A37=2,K37,"")</f>
        <v>1692</v>
      </c>
      <c r="N37" s="111" t="str">
        <f>IF(A37=3,K37,"")</f>
        <v/>
      </c>
      <c r="O37" s="111" t="str">
        <f>IF(A37=4,K37,"")</f>
        <v/>
      </c>
      <c r="P37" s="111" t="str">
        <f>IF(A37=5,K37,"")</f>
        <v/>
      </c>
      <c r="Q37" s="112"/>
      <c r="R37" s="82"/>
    </row>
    <row r="38" spans="1:18" ht="27" customHeight="1">
      <c r="A38" s="103">
        <v>2</v>
      </c>
      <c r="B38" s="104"/>
      <c r="C38" s="105" t="s">
        <v>786</v>
      </c>
      <c r="D38" s="105"/>
      <c r="E38" s="105"/>
      <c r="F38" s="114"/>
      <c r="G38" s="107"/>
      <c r="H38" s="108" t="s">
        <v>793</v>
      </c>
      <c r="I38" s="109">
        <v>2.06</v>
      </c>
      <c r="J38" s="110">
        <v>155</v>
      </c>
      <c r="K38" s="110">
        <f>IF(I38="","",J38*I38)</f>
        <v>319.3</v>
      </c>
      <c r="L38" s="111" t="str">
        <f>IF(A38=1,K38,"")</f>
        <v/>
      </c>
      <c r="M38" s="111">
        <f>IF(A38=2,K38,"")</f>
        <v>319.3</v>
      </c>
      <c r="N38" s="111" t="str">
        <f>IF(A38=3,K38,"")</f>
        <v/>
      </c>
      <c r="O38" s="111" t="str">
        <f>IF(A38=4,K38,"")</f>
        <v/>
      </c>
      <c r="P38" s="111" t="str">
        <f>IF(A38=5,K38,"")</f>
        <v/>
      </c>
      <c r="Q38" s="112"/>
      <c r="R38" s="82"/>
    </row>
    <row r="39" spans="1:18" ht="27" customHeight="1">
      <c r="A39" s="103">
        <v>1</v>
      </c>
      <c r="B39" s="104"/>
      <c r="C39" s="105" t="s">
        <v>2102</v>
      </c>
      <c r="D39" s="105"/>
      <c r="E39" s="105"/>
      <c r="F39" s="113" t="s">
        <v>2136</v>
      </c>
      <c r="G39" s="107"/>
      <c r="H39" s="108" t="s">
        <v>110</v>
      </c>
      <c r="I39" s="109">
        <v>8</v>
      </c>
      <c r="J39" s="110">
        <v>1000</v>
      </c>
      <c r="K39" s="110">
        <f>IF(I39="","",J39*I39)</f>
        <v>8000</v>
      </c>
      <c r="L39" s="111">
        <f>IF(A39=1,K39,"")</f>
        <v>8000</v>
      </c>
      <c r="M39" s="111" t="str">
        <f>IF(A39=2,K39,"")</f>
        <v/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/>
      <c r="B40" s="104"/>
      <c r="C40" s="105"/>
      <c r="D40" s="105"/>
      <c r="E40" s="105"/>
      <c r="F40" s="113"/>
      <c r="G40" s="107"/>
      <c r="H40" s="108"/>
      <c r="I40" s="109"/>
      <c r="J40" s="110"/>
      <c r="K40" s="110" t="str">
        <f>IF(I40="","",J40*I40)</f>
        <v/>
      </c>
      <c r="L40" s="111" t="str">
        <f>IF(A40=1,K40,"")</f>
        <v/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/>
      <c r="B41" s="104"/>
      <c r="C41" s="105"/>
      <c r="D41" s="105"/>
      <c r="E41" s="105"/>
      <c r="F41" s="113"/>
      <c r="G41" s="107"/>
      <c r="H41" s="108"/>
      <c r="I41" s="109"/>
      <c r="J41" s="110"/>
      <c r="K41" s="110" t="str">
        <f>IF(I41="","",J41*I41)</f>
        <v/>
      </c>
      <c r="L41" s="111" t="str">
        <f>IF(A41=1,K41,"")</f>
        <v/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/>
      <c r="B42" s="104"/>
      <c r="C42" s="105"/>
      <c r="D42" s="105"/>
      <c r="E42" s="105"/>
      <c r="F42" s="106"/>
      <c r="G42" s="107"/>
      <c r="H42" s="108"/>
      <c r="I42" s="109"/>
      <c r="J42" s="110"/>
      <c r="K42" s="110" t="str">
        <f>IF(I42="","",J42*I42)</f>
        <v/>
      </c>
      <c r="L42" s="111" t="str">
        <f>IF(A42=1,K42,"")</f>
        <v/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21463</v>
      </c>
      <c r="L52" s="119">
        <f>SUM(L32:L51)</f>
        <v>12978</v>
      </c>
      <c r="M52" s="119">
        <f>SUM(M32:M51)</f>
        <v>8485</v>
      </c>
      <c r="N52" s="119">
        <f>SUM(N32:N51)</f>
        <v>0</v>
      </c>
      <c r="O52" s="119">
        <f>SUM(O32:O51)</f>
        <v>0</v>
      </c>
      <c r="P52" s="119">
        <f>SUM(P32:P51)</f>
        <v>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10646.329365079366</v>
      </c>
      <c r="L53" s="126">
        <f>IF($I$4="","",L52/$I$4)</f>
        <v>9743.2432432432433</v>
      </c>
      <c r="M53" s="126">
        <f>IF($I$4="","",M52/$I$4)</f>
        <v>6370.1201201201202</v>
      </c>
      <c r="N53" s="126">
        <f>IF($I$4="","",N52/$I$4)</f>
        <v>0</v>
      </c>
      <c r="O53" s="126">
        <f>IF($I$4="","",O52/$I$4)</f>
        <v>0</v>
      </c>
      <c r="P53" s="126">
        <f>IF($I$4="","",P52/$I$4)</f>
        <v>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45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978</v>
      </c>
      <c r="C56" s="84"/>
      <c r="D56" s="84"/>
      <c r="E56" s="84"/>
      <c r="F56" s="84"/>
      <c r="G56" s="84"/>
      <c r="H56" s="85"/>
      <c r="I56" s="86"/>
      <c r="J56" s="87"/>
      <c r="K56" s="87" t="s">
        <v>2140</v>
      </c>
      <c r="L56" s="88"/>
      <c r="M56" s="88"/>
      <c r="N56" s="88"/>
      <c r="O56" s="88"/>
      <c r="P56" s="89">
        <v>63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945</v>
      </c>
      <c r="C58" s="232"/>
      <c r="D58" s="232"/>
      <c r="E58" s="232"/>
      <c r="F58" s="232"/>
      <c r="G58" s="232"/>
      <c r="H58" s="97" t="s">
        <v>68</v>
      </c>
      <c r="I58" s="98">
        <v>2.82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1</v>
      </c>
      <c r="B59" s="104"/>
      <c r="C59" s="105" t="s">
        <v>352</v>
      </c>
      <c r="D59" s="105"/>
      <c r="E59" s="105"/>
      <c r="F59" s="106"/>
      <c r="G59" s="107"/>
      <c r="H59" s="108" t="s">
        <v>68</v>
      </c>
      <c r="I59" s="109">
        <v>3.67</v>
      </c>
      <c r="J59" s="110">
        <v>1900</v>
      </c>
      <c r="K59" s="110">
        <f>IF(I59="","",J59*I59)</f>
        <v>6973</v>
      </c>
      <c r="L59" s="111">
        <f>IF(A59=1,K59,"")</f>
        <v>6973</v>
      </c>
      <c r="M59" s="111" t="str">
        <f>IF(A59=2,K59,"")</f>
        <v/>
      </c>
      <c r="N59" s="111" t="str">
        <f>IF(A59=3,K59,"")</f>
        <v/>
      </c>
      <c r="O59" s="111" t="str">
        <f>IF(A59=4,K59,"")</f>
        <v/>
      </c>
      <c r="P59" s="111" t="str">
        <f>IF(A59=5,K59,"")</f>
        <v/>
      </c>
      <c r="Q59" s="112" t="s">
        <v>855</v>
      </c>
      <c r="R59" s="102"/>
    </row>
    <row r="60" spans="1:18" ht="27" customHeight="1">
      <c r="A60" s="103">
        <v>2</v>
      </c>
      <c r="B60" s="104"/>
      <c r="C60" s="105" t="s">
        <v>2100</v>
      </c>
      <c r="D60" s="105"/>
      <c r="E60" s="105"/>
      <c r="F60" s="106"/>
      <c r="G60" s="107"/>
      <c r="H60" s="108" t="s">
        <v>76</v>
      </c>
      <c r="I60" s="109">
        <v>9.4</v>
      </c>
      <c r="J60" s="110">
        <v>480.00000000000006</v>
      </c>
      <c r="K60" s="110">
        <f>IF(I60="","",J60*I60)</f>
        <v>4512.0000000000009</v>
      </c>
      <c r="L60" s="111" t="str">
        <f>IF(A60=1,K60,"")</f>
        <v/>
      </c>
      <c r="M60" s="111">
        <f>IF(A60=2,K60,"")</f>
        <v>4512.0000000000009</v>
      </c>
      <c r="N60" s="111" t="str">
        <f>IF(A60=3,K60,"")</f>
        <v/>
      </c>
      <c r="O60" s="111" t="str">
        <f>IF(A60=4,K60,"")</f>
        <v/>
      </c>
      <c r="P60" s="111" t="str">
        <f>IF(A60=5,K60,"")</f>
        <v/>
      </c>
      <c r="Q60" s="112"/>
      <c r="R60" s="102"/>
    </row>
    <row r="61" spans="1:18" ht="27" customHeight="1">
      <c r="A61" s="103">
        <v>2</v>
      </c>
      <c r="B61" s="104"/>
      <c r="C61" s="105" t="s">
        <v>798</v>
      </c>
      <c r="D61" s="105"/>
      <c r="E61" s="105"/>
      <c r="F61" s="106" t="s">
        <v>2135</v>
      </c>
      <c r="G61" s="107">
        <v>18</v>
      </c>
      <c r="H61" s="108" t="s">
        <v>791</v>
      </c>
      <c r="I61" s="109">
        <v>0.08</v>
      </c>
      <c r="J61" s="110">
        <v>21600</v>
      </c>
      <c r="K61" s="110">
        <f>IF(I61="","",J61*I61)</f>
        <v>1728</v>
      </c>
      <c r="L61" s="111" t="str">
        <f>IF(A61=1,K61,"")</f>
        <v/>
      </c>
      <c r="M61" s="111">
        <f>IF(A61=2,K61,"")</f>
        <v>1728</v>
      </c>
      <c r="N61" s="111" t="str">
        <f>IF(A61=3,K61,"")</f>
        <v/>
      </c>
      <c r="O61" s="111" t="str">
        <f>IF(A61=4,K61,"")</f>
        <v/>
      </c>
      <c r="P61" s="111" t="str">
        <f>IF(A61=5,K61,"")</f>
        <v/>
      </c>
      <c r="Q61" s="112"/>
      <c r="R61" s="102"/>
    </row>
    <row r="62" spans="1:18" ht="27" customHeight="1">
      <c r="A62" s="103">
        <v>2</v>
      </c>
      <c r="B62" s="104"/>
      <c r="C62" s="105" t="s">
        <v>2101</v>
      </c>
      <c r="D62" s="105"/>
      <c r="E62" s="105"/>
      <c r="F62" s="113" t="s">
        <v>2133</v>
      </c>
      <c r="G62" s="107">
        <v>1</v>
      </c>
      <c r="H62" s="108" t="s">
        <v>2096</v>
      </c>
      <c r="I62" s="109">
        <v>0.08</v>
      </c>
      <c r="J62" s="110">
        <v>535</v>
      </c>
      <c r="K62" s="110">
        <f>IF(I62="","",J62*I62)</f>
        <v>42.800000000000004</v>
      </c>
      <c r="L62" s="111" t="str">
        <f>IF(A62=1,K62,"")</f>
        <v/>
      </c>
      <c r="M62" s="111">
        <f>IF(A62=2,K62,"")</f>
        <v>42.800000000000004</v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2</v>
      </c>
      <c r="B63" s="104"/>
      <c r="C63" s="105" t="s">
        <v>784</v>
      </c>
      <c r="D63" s="105"/>
      <c r="E63" s="105"/>
      <c r="F63" s="106"/>
      <c r="G63" s="107"/>
      <c r="H63" s="108" t="s">
        <v>750</v>
      </c>
      <c r="I63" s="109">
        <v>0.08</v>
      </c>
      <c r="J63" s="110">
        <v>32000</v>
      </c>
      <c r="K63" s="110">
        <f>IF(I63="","",J63*I63)</f>
        <v>2560</v>
      </c>
      <c r="L63" s="111" t="str">
        <f>IF(A63=1,K63,"")</f>
        <v/>
      </c>
      <c r="M63" s="111">
        <f>IF(A63=2,K63,"")</f>
        <v>2560</v>
      </c>
      <c r="N63" s="111" t="str">
        <f>IF(A63=3,K63,"")</f>
        <v/>
      </c>
      <c r="O63" s="111" t="str">
        <f>IF(A63=4,K63,"")</f>
        <v/>
      </c>
      <c r="P63" s="111" t="str">
        <f>IF(A63=5,K63,"")</f>
        <v/>
      </c>
      <c r="Q63" s="112"/>
      <c r="R63" s="102"/>
    </row>
    <row r="64" spans="1:18" ht="27" customHeight="1">
      <c r="A64" s="103">
        <v>2</v>
      </c>
      <c r="B64" s="104"/>
      <c r="C64" s="105" t="s">
        <v>785</v>
      </c>
      <c r="D64" s="105"/>
      <c r="E64" s="105"/>
      <c r="F64" s="113"/>
      <c r="G64" s="107"/>
      <c r="H64" s="108" t="s">
        <v>750</v>
      </c>
      <c r="I64" s="109">
        <v>0.08</v>
      </c>
      <c r="J64" s="110">
        <v>28200</v>
      </c>
      <c r="K64" s="110">
        <f>IF(I64="","",J64*I64)</f>
        <v>2256</v>
      </c>
      <c r="L64" s="111" t="str">
        <f>IF(A64=1,K64,"")</f>
        <v/>
      </c>
      <c r="M64" s="111">
        <f>IF(A64=2,K64,"")</f>
        <v>2256</v>
      </c>
      <c r="N64" s="111" t="str">
        <f>IF(A64=3,K64,"")</f>
        <v/>
      </c>
      <c r="O64" s="111" t="str">
        <f>IF(A64=4,K64,"")</f>
        <v/>
      </c>
      <c r="P64" s="111" t="str">
        <f>IF(A64=5,K64,"")</f>
        <v/>
      </c>
      <c r="Q64" s="112"/>
      <c r="R64" s="82"/>
    </row>
    <row r="65" spans="1:18" ht="27" customHeight="1">
      <c r="A65" s="103">
        <v>2</v>
      </c>
      <c r="B65" s="104"/>
      <c r="C65" s="105" t="s">
        <v>786</v>
      </c>
      <c r="D65" s="105"/>
      <c r="E65" s="105"/>
      <c r="F65" s="114"/>
      <c r="G65" s="107"/>
      <c r="H65" s="108" t="s">
        <v>793</v>
      </c>
      <c r="I65" s="109">
        <v>2.88</v>
      </c>
      <c r="J65" s="110">
        <v>155</v>
      </c>
      <c r="K65" s="110">
        <f>IF(I65="","",J65*I65)</f>
        <v>446.4</v>
      </c>
      <c r="L65" s="111" t="str">
        <f>IF(A65=1,K65,"")</f>
        <v/>
      </c>
      <c r="M65" s="111">
        <f>IF(A65=2,K65,"")</f>
        <v>446.4</v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>
        <v>1</v>
      </c>
      <c r="B66" s="104"/>
      <c r="C66" s="105" t="s">
        <v>2102</v>
      </c>
      <c r="D66" s="105"/>
      <c r="E66" s="105"/>
      <c r="F66" s="113" t="s">
        <v>2136</v>
      </c>
      <c r="G66" s="107"/>
      <c r="H66" s="108" t="s">
        <v>110</v>
      </c>
      <c r="I66" s="109">
        <v>10</v>
      </c>
      <c r="J66" s="110">
        <v>1000</v>
      </c>
      <c r="K66" s="110">
        <f>IF(I66="","",J66*I66)</f>
        <v>10000</v>
      </c>
      <c r="L66" s="111">
        <f>IF(A66=1,K66,"")</f>
        <v>10000</v>
      </c>
      <c r="M66" s="111" t="str">
        <f>IF(A66=2,K66,"")</f>
        <v/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/>
      <c r="B67" s="104"/>
      <c r="C67" s="105"/>
      <c r="D67" s="105"/>
      <c r="E67" s="105"/>
      <c r="F67" s="113"/>
      <c r="G67" s="107"/>
      <c r="H67" s="108"/>
      <c r="I67" s="109"/>
      <c r="J67" s="110"/>
      <c r="K67" s="110" t="str">
        <f>IF(I67="","",J67*I67)</f>
        <v/>
      </c>
      <c r="L67" s="111" t="str">
        <f>IF(A67=1,K67,"")</f>
        <v/>
      </c>
      <c r="M67" s="111" t="str">
        <f>IF(A67=2,K67,"")</f>
        <v/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/>
      <c r="B68" s="104"/>
      <c r="C68" s="105"/>
      <c r="D68" s="105"/>
      <c r="E68" s="105"/>
      <c r="F68" s="113"/>
      <c r="G68" s="107"/>
      <c r="H68" s="108"/>
      <c r="I68" s="109"/>
      <c r="J68" s="110"/>
      <c r="K68" s="110" t="str">
        <f>IF(I68="","",J68*I68)</f>
        <v/>
      </c>
      <c r="L68" s="111" t="str">
        <f>IF(A68=1,K68,"")</f>
        <v/>
      </c>
      <c r="M68" s="111" t="str">
        <f>IF(A68=2,K68,"")</f>
        <v/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/>
      <c r="B69" s="104"/>
      <c r="C69" s="105"/>
      <c r="D69" s="105"/>
      <c r="E69" s="105"/>
      <c r="F69" s="106"/>
      <c r="G69" s="107"/>
      <c r="H69" s="108"/>
      <c r="I69" s="109"/>
      <c r="J69" s="110"/>
      <c r="K69" s="110" t="str">
        <f>IF(I69="","",J69*I69)</f>
        <v/>
      </c>
      <c r="L69" s="111" t="str">
        <f>IF(A69=1,K69,"")</f>
        <v/>
      </c>
      <c r="M69" s="111" t="str">
        <f>IF(A69=2,K69,"")</f>
        <v/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/>
      <c r="B70" s="104"/>
      <c r="C70" s="105"/>
      <c r="D70" s="105"/>
      <c r="E70" s="105"/>
      <c r="F70" s="106"/>
      <c r="G70" s="107"/>
      <c r="H70" s="108"/>
      <c r="I70" s="109"/>
      <c r="J70" s="110"/>
      <c r="K70" s="110" t="str">
        <f>IF(I70="","",J70*I70)</f>
        <v/>
      </c>
      <c r="L70" s="111" t="str">
        <f>IF(A70=1,K70,"")</f>
        <v/>
      </c>
      <c r="M70" s="111" t="str">
        <f>IF(A70=2,K70,"")</f>
        <v/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/>
      <c r="B71" s="104"/>
      <c r="C71" s="105"/>
      <c r="D71" s="105"/>
      <c r="E71" s="105"/>
      <c r="F71" s="106"/>
      <c r="G71" s="107"/>
      <c r="H71" s="108"/>
      <c r="I71" s="109"/>
      <c r="J71" s="110"/>
      <c r="K71" s="110" t="str">
        <f>IF(I71="","",J71*I71)</f>
        <v/>
      </c>
      <c r="L71" s="111" t="str">
        <f>IF(A71=1,K71,"")</f>
        <v/>
      </c>
      <c r="M71" s="111" t="str">
        <f>IF(A71=2,K71,"")</f>
        <v/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/>
      <c r="B72" s="104"/>
      <c r="C72" s="105"/>
      <c r="D72" s="105"/>
      <c r="E72" s="105"/>
      <c r="F72" s="106"/>
      <c r="G72" s="107"/>
      <c r="H72" s="108"/>
      <c r="I72" s="109"/>
      <c r="J72" s="110"/>
      <c r="K72" s="110" t="str">
        <f>IF(I72="","",J72*I72)</f>
        <v/>
      </c>
      <c r="L72" s="111" t="str">
        <f>IF(A72=1,K72,"")</f>
        <v/>
      </c>
      <c r="M72" s="111" t="str">
        <f>IF(A72=2,K72,"")</f>
        <v/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/>
      <c r="B73" s="104"/>
      <c r="C73" s="105"/>
      <c r="D73" s="105"/>
      <c r="E73" s="105"/>
      <c r="F73" s="114"/>
      <c r="G73" s="107"/>
      <c r="H73" s="108"/>
      <c r="I73" s="109"/>
      <c r="J73" s="110"/>
      <c r="K73" s="110" t="str">
        <f>IF(I73="","",J73*I73)</f>
        <v/>
      </c>
      <c r="L73" s="111" t="str">
        <f>IF(A73=1,K73,"")</f>
        <v/>
      </c>
      <c r="M73" s="111" t="str">
        <f>IF(A73=2,K73,"")</f>
        <v/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/>
      <c r="B74" s="104"/>
      <c r="C74" s="105"/>
      <c r="D74" s="105"/>
      <c r="E74" s="105"/>
      <c r="F74" s="114"/>
      <c r="G74" s="107"/>
      <c r="H74" s="108"/>
      <c r="I74" s="109"/>
      <c r="J74" s="110"/>
      <c r="K74" s="110" t="str">
        <f>IF(I74="","",J74*I74)</f>
        <v/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/>
      <c r="B75" s="104"/>
      <c r="C75" s="105"/>
      <c r="D75" s="105"/>
      <c r="E75" s="105"/>
      <c r="F75" s="113"/>
      <c r="G75" s="107"/>
      <c r="H75" s="108"/>
      <c r="I75" s="109"/>
      <c r="J75" s="110"/>
      <c r="K75" s="110" t="str">
        <f>IF(I75="","",J75*I75)</f>
        <v/>
      </c>
      <c r="L75" s="111" t="str">
        <f>IF(A75=1,K75,"")</f>
        <v/>
      </c>
      <c r="M75" s="111" t="str">
        <f>IF(A75=2,K75,"")</f>
        <v/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28518.2</v>
      </c>
      <c r="L79" s="119">
        <f>SUM(L59:L78)</f>
        <v>16973</v>
      </c>
      <c r="M79" s="119">
        <f>SUM(M59:M78)</f>
        <v>11545.2</v>
      </c>
      <c r="N79" s="119">
        <f>SUM(N59:N78)</f>
        <v>0</v>
      </c>
      <c r="O79" s="119">
        <f>SUM(O59:O78)</f>
        <v>0</v>
      </c>
      <c r="P79" s="119">
        <f>SUM(P59:P78)</f>
        <v>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10112.836879432625</v>
      </c>
      <c r="L80" s="126">
        <f>IF($I$4="","",L79/$I$4)</f>
        <v>12742.492492492493</v>
      </c>
      <c r="M80" s="126">
        <f>IF($I$4="","",M79/$I$4)</f>
        <v>8667.5675675675684</v>
      </c>
      <c r="N80" s="126">
        <f>IF($I$4="","",N79/$I$4)</f>
        <v>0</v>
      </c>
      <c r="O80" s="126">
        <f>IF($I$4="","",O79/$I$4)</f>
        <v>0</v>
      </c>
      <c r="P80" s="126">
        <f>IF($I$4="","",P79/$I$4)</f>
        <v>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45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985</v>
      </c>
      <c r="C83" s="84"/>
      <c r="D83" s="84"/>
      <c r="E83" s="84"/>
      <c r="F83" s="84"/>
      <c r="G83" s="84"/>
      <c r="H83" s="85"/>
      <c r="I83" s="86"/>
      <c r="J83" s="87"/>
      <c r="K83" s="87" t="s">
        <v>2141</v>
      </c>
      <c r="L83" s="88"/>
      <c r="M83" s="88"/>
      <c r="N83" s="88"/>
      <c r="O83" s="88"/>
      <c r="P83" s="89">
        <v>64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945</v>
      </c>
      <c r="C85" s="232"/>
      <c r="D85" s="232"/>
      <c r="E85" s="232"/>
      <c r="F85" s="232"/>
      <c r="G85" s="232"/>
      <c r="H85" s="97" t="s">
        <v>68</v>
      </c>
      <c r="I85" s="98">
        <v>3.7439999999999998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1</v>
      </c>
      <c r="B86" s="104"/>
      <c r="C86" s="105" t="s">
        <v>352</v>
      </c>
      <c r="D86" s="105"/>
      <c r="E86" s="105"/>
      <c r="F86" s="106"/>
      <c r="G86" s="107"/>
      <c r="H86" s="108" t="s">
        <v>68</v>
      </c>
      <c r="I86" s="109">
        <v>4.87</v>
      </c>
      <c r="J86" s="110">
        <v>1900</v>
      </c>
      <c r="K86" s="110">
        <f>IF(I86="","",J86*I86)</f>
        <v>9253</v>
      </c>
      <c r="L86" s="111">
        <f>IF(A86=1,K86,"")</f>
        <v>9253</v>
      </c>
      <c r="M86" s="111" t="str">
        <f>IF(A86=2,K86,"")</f>
        <v/>
      </c>
      <c r="N86" s="111" t="str">
        <f>IF(A86=3,K86,"")</f>
        <v/>
      </c>
      <c r="O86" s="111" t="str">
        <f>IF(A86=4,K86,"")</f>
        <v/>
      </c>
      <c r="P86" s="111" t="str">
        <f>IF(A86=5,K86,"")</f>
        <v/>
      </c>
      <c r="Q86" s="112" t="s">
        <v>855</v>
      </c>
      <c r="R86" s="102"/>
    </row>
    <row r="87" spans="1:18" ht="27" customHeight="1">
      <c r="A87" s="103">
        <v>2</v>
      </c>
      <c r="B87" s="104"/>
      <c r="C87" s="105" t="s">
        <v>2100</v>
      </c>
      <c r="D87" s="105"/>
      <c r="E87" s="105"/>
      <c r="F87" s="106"/>
      <c r="G87" s="107"/>
      <c r="H87" s="108" t="s">
        <v>76</v>
      </c>
      <c r="I87" s="109">
        <v>12.48</v>
      </c>
      <c r="J87" s="110">
        <v>480.00000000000006</v>
      </c>
      <c r="K87" s="110">
        <f>IF(I87="","",J87*I87)</f>
        <v>5990.4000000000005</v>
      </c>
      <c r="L87" s="111" t="str">
        <f>IF(A87=1,K87,"")</f>
        <v/>
      </c>
      <c r="M87" s="111">
        <f>IF(A87=2,K87,"")</f>
        <v>5990.4000000000005</v>
      </c>
      <c r="N87" s="111" t="str">
        <f>IF(A87=3,K87,"")</f>
        <v/>
      </c>
      <c r="O87" s="111" t="str">
        <f>IF(A87=4,K87,"")</f>
        <v/>
      </c>
      <c r="P87" s="111" t="str">
        <f>IF(A87=5,K87,"")</f>
        <v/>
      </c>
      <c r="Q87" s="112"/>
      <c r="R87" s="102"/>
    </row>
    <row r="88" spans="1:18" ht="27" customHeight="1">
      <c r="A88" s="103">
        <v>2</v>
      </c>
      <c r="B88" s="104"/>
      <c r="C88" s="105" t="s">
        <v>798</v>
      </c>
      <c r="D88" s="105"/>
      <c r="E88" s="105"/>
      <c r="F88" s="106" t="s">
        <v>2135</v>
      </c>
      <c r="G88" s="107">
        <v>18</v>
      </c>
      <c r="H88" s="108" t="s">
        <v>791</v>
      </c>
      <c r="I88" s="109">
        <v>0.11</v>
      </c>
      <c r="J88" s="110">
        <v>21600</v>
      </c>
      <c r="K88" s="110">
        <f>IF(I88="","",J88*I88)</f>
        <v>2376</v>
      </c>
      <c r="L88" s="111" t="str">
        <f>IF(A88=1,K88,"")</f>
        <v/>
      </c>
      <c r="M88" s="111">
        <f>IF(A88=2,K88,"")</f>
        <v>2376</v>
      </c>
      <c r="N88" s="111" t="str">
        <f>IF(A88=3,K88,"")</f>
        <v/>
      </c>
      <c r="O88" s="111" t="str">
        <f>IF(A88=4,K88,"")</f>
        <v/>
      </c>
      <c r="P88" s="111" t="str">
        <f>IF(A88=5,K88,"")</f>
        <v/>
      </c>
      <c r="Q88" s="112"/>
      <c r="R88" s="102"/>
    </row>
    <row r="89" spans="1:18" ht="27" customHeight="1">
      <c r="A89" s="103">
        <v>2</v>
      </c>
      <c r="B89" s="104"/>
      <c r="C89" s="105" t="s">
        <v>2101</v>
      </c>
      <c r="D89" s="105"/>
      <c r="E89" s="105"/>
      <c r="F89" s="113" t="s">
        <v>2133</v>
      </c>
      <c r="G89" s="107">
        <v>1</v>
      </c>
      <c r="H89" s="108" t="s">
        <v>2096</v>
      </c>
      <c r="I89" s="109">
        <v>0.11</v>
      </c>
      <c r="J89" s="110">
        <v>535</v>
      </c>
      <c r="K89" s="110">
        <f>IF(I89="","",J89*I89)</f>
        <v>58.85</v>
      </c>
      <c r="L89" s="111" t="str">
        <f>IF(A89=1,K89,"")</f>
        <v/>
      </c>
      <c r="M89" s="111">
        <f>IF(A89=2,K89,"")</f>
        <v>58.85</v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>
        <v>2</v>
      </c>
      <c r="B90" s="104"/>
      <c r="C90" s="105" t="s">
        <v>784</v>
      </c>
      <c r="D90" s="105"/>
      <c r="E90" s="105"/>
      <c r="F90" s="106"/>
      <c r="G90" s="107"/>
      <c r="H90" s="108" t="s">
        <v>750</v>
      </c>
      <c r="I90" s="109">
        <v>0.11</v>
      </c>
      <c r="J90" s="110">
        <v>32000</v>
      </c>
      <c r="K90" s="110">
        <f>IF(I90="","",J90*I90)</f>
        <v>3520</v>
      </c>
      <c r="L90" s="111" t="str">
        <f>IF(A90=1,K90,"")</f>
        <v/>
      </c>
      <c r="M90" s="111">
        <f>IF(A90=2,K90,"")</f>
        <v>3520</v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>
        <v>2</v>
      </c>
      <c r="B91" s="104"/>
      <c r="C91" s="105" t="s">
        <v>785</v>
      </c>
      <c r="D91" s="105"/>
      <c r="E91" s="105"/>
      <c r="F91" s="113"/>
      <c r="G91" s="107"/>
      <c r="H91" s="108" t="s">
        <v>750</v>
      </c>
      <c r="I91" s="109">
        <v>0.11</v>
      </c>
      <c r="J91" s="110">
        <v>28200</v>
      </c>
      <c r="K91" s="110">
        <f>IF(I91="","",J91*I91)</f>
        <v>3102</v>
      </c>
      <c r="L91" s="111" t="str">
        <f>IF(A91=1,K91,"")</f>
        <v/>
      </c>
      <c r="M91" s="111">
        <f>IF(A91=2,K91,"")</f>
        <v>3102</v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>
        <v>2</v>
      </c>
      <c r="B92" s="104"/>
      <c r="C92" s="105" t="s">
        <v>786</v>
      </c>
      <c r="D92" s="105"/>
      <c r="E92" s="105"/>
      <c r="F92" s="114"/>
      <c r="G92" s="107"/>
      <c r="H92" s="108" t="s">
        <v>793</v>
      </c>
      <c r="I92" s="109">
        <v>3.82</v>
      </c>
      <c r="J92" s="110">
        <v>155</v>
      </c>
      <c r="K92" s="110">
        <f>IF(I92="","",J92*I92)</f>
        <v>592.1</v>
      </c>
      <c r="L92" s="111" t="str">
        <f>IF(A92=1,K92,"")</f>
        <v/>
      </c>
      <c r="M92" s="111">
        <f>IF(A92=2,K92,"")</f>
        <v>592.1</v>
      </c>
      <c r="N92" s="111" t="str">
        <f>IF(A92=3,K92,"")</f>
        <v/>
      </c>
      <c r="O92" s="111" t="str">
        <f>IF(A92=4,K92,"")</f>
        <v/>
      </c>
      <c r="P92" s="111" t="str">
        <f>IF(A92=5,K92,"")</f>
        <v/>
      </c>
      <c r="Q92" s="112"/>
      <c r="R92" s="82"/>
    </row>
    <row r="93" spans="1:18" ht="27" customHeight="1">
      <c r="A93" s="103">
        <v>1</v>
      </c>
      <c r="B93" s="104"/>
      <c r="C93" s="105" t="s">
        <v>2102</v>
      </c>
      <c r="D93" s="105"/>
      <c r="E93" s="105"/>
      <c r="F93" s="113" t="s">
        <v>2136</v>
      </c>
      <c r="G93" s="107"/>
      <c r="H93" s="108" t="s">
        <v>110</v>
      </c>
      <c r="I93" s="109">
        <v>12</v>
      </c>
      <c r="J93" s="110">
        <v>1000</v>
      </c>
      <c r="K93" s="110">
        <f>IF(I93="","",J93*I93)</f>
        <v>12000</v>
      </c>
      <c r="L93" s="111">
        <f>IF(A93=1,K93,"")</f>
        <v>12000</v>
      </c>
      <c r="M93" s="111" t="str">
        <f>IF(A93=2,K93,"")</f>
        <v/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/>
      <c r="B94" s="104"/>
      <c r="C94" s="105"/>
      <c r="D94" s="105"/>
      <c r="E94" s="105"/>
      <c r="F94" s="113"/>
      <c r="G94" s="107"/>
      <c r="H94" s="108"/>
      <c r="I94" s="109"/>
      <c r="J94" s="110"/>
      <c r="K94" s="110" t="str">
        <f>IF(I94="","",J94*I94)</f>
        <v/>
      </c>
      <c r="L94" s="111" t="str">
        <f>IF(A94=1,K94,"")</f>
        <v/>
      </c>
      <c r="M94" s="111" t="str">
        <f>IF(A94=2,K94,"")</f>
        <v/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/>
      <c r="B95" s="104"/>
      <c r="C95" s="105"/>
      <c r="D95" s="105"/>
      <c r="E95" s="105"/>
      <c r="F95" s="113"/>
      <c r="G95" s="107"/>
      <c r="H95" s="108"/>
      <c r="I95" s="109"/>
      <c r="J95" s="110"/>
      <c r="K95" s="110" t="str">
        <f>IF(I95="","",J95*I95)</f>
        <v/>
      </c>
      <c r="L95" s="111" t="str">
        <f>IF(A95=1,K95,"")</f>
        <v/>
      </c>
      <c r="M95" s="111" t="str">
        <f>IF(A95=2,K95,"")</f>
        <v/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/>
      <c r="B96" s="104"/>
      <c r="C96" s="105"/>
      <c r="D96" s="105"/>
      <c r="E96" s="105"/>
      <c r="F96" s="106"/>
      <c r="G96" s="107"/>
      <c r="H96" s="108"/>
      <c r="I96" s="109"/>
      <c r="J96" s="110"/>
      <c r="K96" s="110" t="str">
        <f>IF(I96="","",J96*I96)</f>
        <v/>
      </c>
      <c r="L96" s="111" t="str">
        <f>IF(A96=1,K96,"")</f>
        <v/>
      </c>
      <c r="M96" s="111" t="str">
        <f>IF(A96=2,K96,"")</f>
        <v/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/>
      <c r="B97" s="104"/>
      <c r="C97" s="105"/>
      <c r="D97" s="105"/>
      <c r="E97" s="105"/>
      <c r="F97" s="106"/>
      <c r="G97" s="107"/>
      <c r="H97" s="108"/>
      <c r="I97" s="109"/>
      <c r="J97" s="110"/>
      <c r="K97" s="110" t="str">
        <f>IF(I97="","",J97*I97)</f>
        <v/>
      </c>
      <c r="L97" s="111" t="str">
        <f>IF(A97=1,K97,"")</f>
        <v/>
      </c>
      <c r="M97" s="111" t="str">
        <f>IF(A97=2,K97,"")</f>
        <v/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/>
      <c r="B98" s="104"/>
      <c r="C98" s="105"/>
      <c r="D98" s="105"/>
      <c r="E98" s="105"/>
      <c r="F98" s="106"/>
      <c r="G98" s="107"/>
      <c r="H98" s="108"/>
      <c r="I98" s="109"/>
      <c r="J98" s="110"/>
      <c r="K98" s="110" t="str">
        <f>IF(I98="","",J98*I98)</f>
        <v/>
      </c>
      <c r="L98" s="111" t="str">
        <f>IF(A98=1,K98,"")</f>
        <v/>
      </c>
      <c r="M98" s="111" t="str">
        <f>IF(A98=2,K98,"")</f>
        <v/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/>
      <c r="B99" s="104"/>
      <c r="C99" s="105"/>
      <c r="D99" s="105"/>
      <c r="E99" s="105"/>
      <c r="F99" s="106"/>
      <c r="G99" s="107"/>
      <c r="H99" s="108"/>
      <c r="I99" s="109"/>
      <c r="J99" s="110"/>
      <c r="K99" s="110" t="str">
        <f>IF(I99="","",J99*I99)</f>
        <v/>
      </c>
      <c r="L99" s="111" t="str">
        <f>IF(A99=1,K99,"")</f>
        <v/>
      </c>
      <c r="M99" s="111" t="str">
        <f>IF(A99=2,K99,"")</f>
        <v/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/>
      <c r="B100" s="104"/>
      <c r="C100" s="105"/>
      <c r="D100" s="105"/>
      <c r="E100" s="105"/>
      <c r="F100" s="114"/>
      <c r="G100" s="107"/>
      <c r="H100" s="108"/>
      <c r="I100" s="109"/>
      <c r="J100" s="110"/>
      <c r="K100" s="110" t="str">
        <f>IF(I100="","",J100*I100)</f>
        <v/>
      </c>
      <c r="L100" s="111" t="str">
        <f>IF(A100=1,K100,"")</f>
        <v/>
      </c>
      <c r="M100" s="111" t="str">
        <f>IF(A100=2,K100,"")</f>
        <v/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/>
      <c r="B101" s="104"/>
      <c r="C101" s="105"/>
      <c r="D101" s="105"/>
      <c r="E101" s="105"/>
      <c r="F101" s="114"/>
      <c r="G101" s="107"/>
      <c r="H101" s="108"/>
      <c r="I101" s="109"/>
      <c r="J101" s="110"/>
      <c r="K101" s="110" t="str">
        <f>IF(I101="","",J101*I101)</f>
        <v/>
      </c>
      <c r="L101" s="111" t="str">
        <f>IF(A101=1,K101,"")</f>
        <v/>
      </c>
      <c r="M101" s="111" t="str">
        <f>IF(A101=2,K101,"")</f>
        <v/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/>
      <c r="B102" s="104"/>
      <c r="C102" s="105"/>
      <c r="D102" s="105"/>
      <c r="E102" s="105"/>
      <c r="F102" s="113"/>
      <c r="G102" s="107"/>
      <c r="H102" s="108"/>
      <c r="I102" s="109"/>
      <c r="J102" s="110"/>
      <c r="K102" s="110" t="str">
        <f>IF(I102="","",J102*I102)</f>
        <v/>
      </c>
      <c r="L102" s="111" t="str">
        <f>IF(A102=1,K102,"")</f>
        <v/>
      </c>
      <c r="M102" s="111" t="str">
        <f>IF(A102=2,K102,"")</f>
        <v/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/>
      <c r="B103" s="104"/>
      <c r="C103" s="105"/>
      <c r="D103" s="105"/>
      <c r="E103" s="105"/>
      <c r="F103" s="114"/>
      <c r="G103" s="107"/>
      <c r="H103" s="108"/>
      <c r="I103" s="109"/>
      <c r="J103" s="110"/>
      <c r="K103" s="110" t="str">
        <f>IF(I103="","",J103*I103)</f>
        <v/>
      </c>
      <c r="L103" s="111" t="str">
        <f>IF(A103=1,K103,"")</f>
        <v/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/>
      <c r="B104" s="104"/>
      <c r="C104" s="105"/>
      <c r="D104" s="105"/>
      <c r="E104" s="105"/>
      <c r="F104" s="114"/>
      <c r="G104" s="107"/>
      <c r="H104" s="108"/>
      <c r="I104" s="109"/>
      <c r="J104" s="110"/>
      <c r="K104" s="110" t="str">
        <f>IF(I104="","",J104*I104)</f>
        <v/>
      </c>
      <c r="L104" s="111" t="str">
        <f>IF(A104=1,K104,"")</f>
        <v/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/>
      <c r="B105" s="104"/>
      <c r="C105" s="105"/>
      <c r="D105" s="105"/>
      <c r="E105" s="105"/>
      <c r="F105" s="114"/>
      <c r="G105" s="107"/>
      <c r="H105" s="108"/>
      <c r="I105" s="109"/>
      <c r="J105" s="110"/>
      <c r="K105" s="110" t="str">
        <f>IF(I105="","",J105*I105)</f>
        <v/>
      </c>
      <c r="L105" s="111" t="str">
        <f>IF(A105=1,K105,"")</f>
        <v/>
      </c>
      <c r="M105" s="111" t="str">
        <f>IF(A105=2,K105,"")</f>
        <v/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36892.35</v>
      </c>
      <c r="L106" s="119">
        <f>SUM(L86:L105)</f>
        <v>21253</v>
      </c>
      <c r="M106" s="119">
        <f>SUM(M86:M105)</f>
        <v>15639.350000000002</v>
      </c>
      <c r="N106" s="119">
        <f>SUM(N86:N105)</f>
        <v>0</v>
      </c>
      <c r="O106" s="119">
        <f>SUM(O86:O105)</f>
        <v>0</v>
      </c>
      <c r="P106" s="119">
        <f>SUM(P86:P105)</f>
        <v>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5"/>
      <c r="E107" s="235"/>
      <c r="F107" s="235"/>
      <c r="G107" s="236"/>
      <c r="H107" s="196"/>
      <c r="I107" s="124"/>
      <c r="J107" s="125"/>
      <c r="K107" s="126">
        <f>IF(I85="","",K106/I85)</f>
        <v>9853.725961538461</v>
      </c>
      <c r="L107" s="126">
        <f>IF($I$4="","",L106/$I$4)</f>
        <v>15955.705705705705</v>
      </c>
      <c r="M107" s="126">
        <f>IF($I$4="","",M106/$I$4)</f>
        <v>11741.253753753756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45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990</v>
      </c>
      <c r="C110" s="84"/>
      <c r="D110" s="84"/>
      <c r="E110" s="84"/>
      <c r="F110" s="84"/>
      <c r="G110" s="84"/>
      <c r="H110" s="85"/>
      <c r="I110" s="86"/>
      <c r="J110" s="87"/>
      <c r="K110" s="87" t="s">
        <v>2142</v>
      </c>
      <c r="L110" s="88"/>
      <c r="M110" s="88"/>
      <c r="N110" s="88"/>
      <c r="O110" s="88"/>
      <c r="P110" s="89">
        <v>65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945</v>
      </c>
      <c r="C112" s="232"/>
      <c r="D112" s="232"/>
      <c r="E112" s="232"/>
      <c r="F112" s="232"/>
      <c r="G112" s="232"/>
      <c r="H112" s="97" t="s">
        <v>68</v>
      </c>
      <c r="I112" s="98">
        <v>2.052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1</v>
      </c>
      <c r="B113" s="104"/>
      <c r="C113" s="105" t="s">
        <v>352</v>
      </c>
      <c r="D113" s="105"/>
      <c r="E113" s="105"/>
      <c r="F113" s="106"/>
      <c r="G113" s="107"/>
      <c r="H113" s="108" t="s">
        <v>68</v>
      </c>
      <c r="I113" s="109">
        <v>2.67</v>
      </c>
      <c r="J113" s="110">
        <v>1900</v>
      </c>
      <c r="K113" s="110">
        <f>IF(I113="","",J113*I113)</f>
        <v>5073</v>
      </c>
      <c r="L113" s="111">
        <f>IF(A113=1,K113,"")</f>
        <v>5073</v>
      </c>
      <c r="M113" s="111" t="str">
        <f>IF(A113=2,K113,"")</f>
        <v/>
      </c>
      <c r="N113" s="111" t="str">
        <f>IF(A113=3,K113,"")</f>
        <v/>
      </c>
      <c r="O113" s="111" t="str">
        <f>IF(A113=4,K113,"")</f>
        <v/>
      </c>
      <c r="P113" s="111" t="str">
        <f>IF(A113=5,K113,"")</f>
        <v/>
      </c>
      <c r="Q113" s="112" t="s">
        <v>855</v>
      </c>
      <c r="R113" s="102"/>
    </row>
    <row r="114" spans="1:18" ht="27" customHeight="1">
      <c r="A114" s="103">
        <v>2</v>
      </c>
      <c r="B114" s="104"/>
      <c r="C114" s="105" t="s">
        <v>2100</v>
      </c>
      <c r="D114" s="105"/>
      <c r="E114" s="105"/>
      <c r="F114" s="106"/>
      <c r="G114" s="107"/>
      <c r="H114" s="108" t="s">
        <v>76</v>
      </c>
      <c r="I114" s="109">
        <v>6.84</v>
      </c>
      <c r="J114" s="110">
        <v>480.00000000000006</v>
      </c>
      <c r="K114" s="110">
        <f>IF(I114="","",J114*I114)</f>
        <v>3283.2000000000003</v>
      </c>
      <c r="L114" s="111" t="str">
        <f>IF(A114=1,K114,"")</f>
        <v/>
      </c>
      <c r="M114" s="111">
        <f>IF(A114=2,K114,"")</f>
        <v>3283.2000000000003</v>
      </c>
      <c r="N114" s="111" t="str">
        <f>IF(A114=3,K114,"")</f>
        <v/>
      </c>
      <c r="O114" s="111" t="str">
        <f>IF(A114=4,K114,"")</f>
        <v/>
      </c>
      <c r="P114" s="111" t="str">
        <f>IF(A114=5,K114,"")</f>
        <v/>
      </c>
      <c r="Q114" s="112"/>
      <c r="R114" s="102"/>
    </row>
    <row r="115" spans="1:18" ht="27" customHeight="1">
      <c r="A115" s="103">
        <v>2</v>
      </c>
      <c r="B115" s="104"/>
      <c r="C115" s="105" t="s">
        <v>798</v>
      </c>
      <c r="D115" s="105"/>
      <c r="E115" s="105"/>
      <c r="F115" s="106" t="s">
        <v>2135</v>
      </c>
      <c r="G115" s="107">
        <v>18</v>
      </c>
      <c r="H115" s="108" t="s">
        <v>791</v>
      </c>
      <c r="I115" s="109">
        <v>0.06</v>
      </c>
      <c r="J115" s="110">
        <v>21600</v>
      </c>
      <c r="K115" s="110">
        <f>IF(I115="","",J115*I115)</f>
        <v>1296</v>
      </c>
      <c r="L115" s="111" t="str">
        <f>IF(A115=1,K115,"")</f>
        <v/>
      </c>
      <c r="M115" s="111">
        <f>IF(A115=2,K115,"")</f>
        <v>1296</v>
      </c>
      <c r="N115" s="111" t="str">
        <f>IF(A115=3,K115,"")</f>
        <v/>
      </c>
      <c r="O115" s="111" t="str">
        <f>IF(A115=4,K115,"")</f>
        <v/>
      </c>
      <c r="P115" s="111" t="str">
        <f>IF(A115=5,K115,"")</f>
        <v/>
      </c>
      <c r="Q115" s="112"/>
      <c r="R115" s="102"/>
    </row>
    <row r="116" spans="1:18" ht="27" customHeight="1">
      <c r="A116" s="103">
        <v>2</v>
      </c>
      <c r="B116" s="104"/>
      <c r="C116" s="105" t="s">
        <v>2101</v>
      </c>
      <c r="D116" s="105"/>
      <c r="E116" s="105"/>
      <c r="F116" s="113" t="s">
        <v>2133</v>
      </c>
      <c r="G116" s="107">
        <v>1</v>
      </c>
      <c r="H116" s="108" t="s">
        <v>2096</v>
      </c>
      <c r="I116" s="109">
        <v>0.06</v>
      </c>
      <c r="J116" s="110">
        <v>535</v>
      </c>
      <c r="K116" s="110">
        <f>IF(I116="","",J116*I116)</f>
        <v>32.1</v>
      </c>
      <c r="L116" s="111" t="str">
        <f>IF(A116=1,K116,"")</f>
        <v/>
      </c>
      <c r="M116" s="111">
        <f>IF(A116=2,K116,"")</f>
        <v>32.1</v>
      </c>
      <c r="N116" s="111" t="str">
        <f>IF(A116=3,K116,"")</f>
        <v/>
      </c>
      <c r="O116" s="111" t="str">
        <f>IF(A116=4,K116,"")</f>
        <v/>
      </c>
      <c r="P116" s="111" t="str">
        <f>IF(A116=5,K116,"")</f>
        <v/>
      </c>
      <c r="Q116" s="112"/>
      <c r="R116" s="102"/>
    </row>
    <row r="117" spans="1:18" ht="27" customHeight="1">
      <c r="A117" s="103">
        <v>2</v>
      </c>
      <c r="B117" s="104"/>
      <c r="C117" s="105" t="s">
        <v>784</v>
      </c>
      <c r="D117" s="105"/>
      <c r="E117" s="105"/>
      <c r="F117" s="106"/>
      <c r="G117" s="107"/>
      <c r="H117" s="108" t="s">
        <v>750</v>
      </c>
      <c r="I117" s="109">
        <v>0.06</v>
      </c>
      <c r="J117" s="110">
        <v>32000</v>
      </c>
      <c r="K117" s="110">
        <f>IF(I117="","",J117*I117)</f>
        <v>1920</v>
      </c>
      <c r="L117" s="111" t="str">
        <f>IF(A117=1,K117,"")</f>
        <v/>
      </c>
      <c r="M117" s="111">
        <f>IF(A117=2,K117,"")</f>
        <v>1920</v>
      </c>
      <c r="N117" s="111" t="str">
        <f>IF(A117=3,K117,"")</f>
        <v/>
      </c>
      <c r="O117" s="111" t="str">
        <f>IF(A117=4,K117,"")</f>
        <v/>
      </c>
      <c r="P117" s="111" t="str">
        <f>IF(A117=5,K117,"")</f>
        <v/>
      </c>
      <c r="Q117" s="112"/>
      <c r="R117" s="102"/>
    </row>
    <row r="118" spans="1:18" ht="27" customHeight="1">
      <c r="A118" s="103">
        <v>2</v>
      </c>
      <c r="B118" s="104"/>
      <c r="C118" s="105" t="s">
        <v>785</v>
      </c>
      <c r="D118" s="105"/>
      <c r="E118" s="105"/>
      <c r="F118" s="113"/>
      <c r="G118" s="107"/>
      <c r="H118" s="108" t="s">
        <v>750</v>
      </c>
      <c r="I118" s="109">
        <v>0.06</v>
      </c>
      <c r="J118" s="110">
        <v>28200</v>
      </c>
      <c r="K118" s="110">
        <f>IF(I118="","",J118*I118)</f>
        <v>1692</v>
      </c>
      <c r="L118" s="111" t="str">
        <f>IF(A118=1,K118,"")</f>
        <v/>
      </c>
      <c r="M118" s="111">
        <f>IF(A118=2,K118,"")</f>
        <v>1692</v>
      </c>
      <c r="N118" s="111" t="str">
        <f>IF(A118=3,K118,"")</f>
        <v/>
      </c>
      <c r="O118" s="111" t="str">
        <f>IF(A118=4,K118,"")</f>
        <v/>
      </c>
      <c r="P118" s="111" t="str">
        <f>IF(A118=5,K118,"")</f>
        <v/>
      </c>
      <c r="Q118" s="112"/>
      <c r="R118" s="82"/>
    </row>
    <row r="119" spans="1:18" ht="27" customHeight="1">
      <c r="A119" s="103">
        <v>2</v>
      </c>
      <c r="B119" s="104"/>
      <c r="C119" s="105" t="s">
        <v>786</v>
      </c>
      <c r="D119" s="105"/>
      <c r="E119" s="105"/>
      <c r="F119" s="114"/>
      <c r="G119" s="107"/>
      <c r="H119" s="108" t="s">
        <v>793</v>
      </c>
      <c r="I119" s="109">
        <v>2.09</v>
      </c>
      <c r="J119" s="110">
        <v>155</v>
      </c>
      <c r="K119" s="110">
        <f>IF(I119="","",J119*I119)</f>
        <v>323.95</v>
      </c>
      <c r="L119" s="111" t="str">
        <f>IF(A119=1,K119,"")</f>
        <v/>
      </c>
      <c r="M119" s="111">
        <f>IF(A119=2,K119,"")</f>
        <v>323.95</v>
      </c>
      <c r="N119" s="111" t="str">
        <f>IF(A119=3,K119,"")</f>
        <v/>
      </c>
      <c r="O119" s="111" t="str">
        <f>IF(A119=4,K119,"")</f>
        <v/>
      </c>
      <c r="P119" s="111" t="str">
        <f>IF(A119=5,K119,"")</f>
        <v/>
      </c>
      <c r="Q119" s="112"/>
      <c r="R119" s="82"/>
    </row>
    <row r="120" spans="1:18" ht="27" customHeight="1">
      <c r="A120" s="103">
        <v>1</v>
      </c>
      <c r="B120" s="104"/>
      <c r="C120" s="105" t="s">
        <v>2102</v>
      </c>
      <c r="D120" s="105"/>
      <c r="E120" s="105"/>
      <c r="F120" s="113" t="s">
        <v>2136</v>
      </c>
      <c r="G120" s="107"/>
      <c r="H120" s="108" t="s">
        <v>110</v>
      </c>
      <c r="I120" s="109">
        <v>6</v>
      </c>
      <c r="J120" s="110">
        <v>1000</v>
      </c>
      <c r="K120" s="110">
        <f>IF(I120="","",J120*I120)</f>
        <v>6000</v>
      </c>
      <c r="L120" s="111">
        <f>IF(A120=1,K120,"")</f>
        <v>6000</v>
      </c>
      <c r="M120" s="111" t="str">
        <f>IF(A120=2,K120,"")</f>
        <v/>
      </c>
      <c r="N120" s="111" t="str">
        <f>IF(A120=3,K120,"")</f>
        <v/>
      </c>
      <c r="O120" s="111" t="str">
        <f>IF(A120=4,K120,"")</f>
        <v/>
      </c>
      <c r="P120" s="111" t="str">
        <f>IF(A120=5,K120,"")</f>
        <v/>
      </c>
      <c r="Q120" s="112"/>
      <c r="R120" s="82"/>
    </row>
    <row r="121" spans="1:18" ht="27" customHeight="1">
      <c r="A121" s="103"/>
      <c r="B121" s="104"/>
      <c r="C121" s="105"/>
      <c r="D121" s="105"/>
      <c r="E121" s="105"/>
      <c r="F121" s="113"/>
      <c r="G121" s="107"/>
      <c r="H121" s="108"/>
      <c r="I121" s="109"/>
      <c r="J121" s="110"/>
      <c r="K121" s="110" t="str">
        <f>IF(I121="","",J121*I121)</f>
        <v/>
      </c>
      <c r="L121" s="111" t="str">
        <f>IF(A121=1,K121,"")</f>
        <v/>
      </c>
      <c r="M121" s="111" t="str">
        <f>IF(A121=2,K121,"")</f>
        <v/>
      </c>
      <c r="N121" s="111" t="str">
        <f>IF(A121=3,K121,"")</f>
        <v/>
      </c>
      <c r="O121" s="111" t="str">
        <f>IF(A121=4,K121,"")</f>
        <v/>
      </c>
      <c r="P121" s="111" t="str">
        <f>IF(A121=5,K121,"")</f>
        <v/>
      </c>
      <c r="Q121" s="112"/>
      <c r="R121" s="82"/>
    </row>
    <row r="122" spans="1:18" ht="27" customHeight="1">
      <c r="A122" s="103"/>
      <c r="B122" s="104"/>
      <c r="C122" s="105"/>
      <c r="D122" s="105"/>
      <c r="E122" s="105"/>
      <c r="F122" s="113"/>
      <c r="G122" s="107"/>
      <c r="H122" s="108"/>
      <c r="I122" s="109"/>
      <c r="J122" s="110"/>
      <c r="K122" s="110" t="str">
        <f>IF(I122="","",J122*I122)</f>
        <v/>
      </c>
      <c r="L122" s="111" t="str">
        <f>IF(A122=1,K122,"")</f>
        <v/>
      </c>
      <c r="M122" s="111" t="str">
        <f>IF(A122=2,K122,"")</f>
        <v/>
      </c>
      <c r="N122" s="111" t="str">
        <f>IF(A122=3,K122,"")</f>
        <v/>
      </c>
      <c r="O122" s="111" t="str">
        <f>IF(A122=4,K122,"")</f>
        <v/>
      </c>
      <c r="P122" s="111" t="str">
        <f>IF(A122=5,K122,"")</f>
        <v/>
      </c>
      <c r="Q122" s="112"/>
      <c r="R122" s="82"/>
    </row>
    <row r="123" spans="1:18" ht="27" customHeight="1">
      <c r="A123" s="103"/>
      <c r="B123" s="104"/>
      <c r="C123" s="105"/>
      <c r="D123" s="105"/>
      <c r="E123" s="105"/>
      <c r="F123" s="106"/>
      <c r="G123" s="107"/>
      <c r="H123" s="108"/>
      <c r="I123" s="109"/>
      <c r="J123" s="110"/>
      <c r="K123" s="110" t="str">
        <f>IF(I123="","",J123*I123)</f>
        <v/>
      </c>
      <c r="L123" s="111" t="str">
        <f>IF(A123=1,K123,"")</f>
        <v/>
      </c>
      <c r="M123" s="111" t="str">
        <f>IF(A123=2,K123,"")</f>
        <v/>
      </c>
      <c r="N123" s="111" t="str">
        <f>IF(A123=3,K123,"")</f>
        <v/>
      </c>
      <c r="O123" s="111" t="str">
        <f>IF(A123=4,K123,"")</f>
        <v/>
      </c>
      <c r="P123" s="111" t="str">
        <f>IF(A123=5,K123,"")</f>
        <v/>
      </c>
      <c r="Q123" s="112"/>
      <c r="R123" s="115"/>
    </row>
    <row r="124" spans="1:18" ht="27" customHeight="1">
      <c r="A124" s="103"/>
      <c r="B124" s="104"/>
      <c r="C124" s="105"/>
      <c r="D124" s="105"/>
      <c r="E124" s="105"/>
      <c r="F124" s="106"/>
      <c r="G124" s="107"/>
      <c r="H124" s="108"/>
      <c r="I124" s="109"/>
      <c r="J124" s="110"/>
      <c r="K124" s="110" t="str">
        <f>IF(I124="","",J124*I124)</f>
        <v/>
      </c>
      <c r="L124" s="111" t="str">
        <f>IF(A124=1,K124,"")</f>
        <v/>
      </c>
      <c r="M124" s="111" t="str">
        <f>IF(A124=2,K124,"")</f>
        <v/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/>
      <c r="B125" s="104"/>
      <c r="C125" s="105"/>
      <c r="D125" s="105"/>
      <c r="E125" s="105"/>
      <c r="F125" s="106"/>
      <c r="G125" s="107"/>
      <c r="H125" s="108"/>
      <c r="I125" s="109"/>
      <c r="J125" s="110"/>
      <c r="K125" s="110" t="str">
        <f>IF(I125="","",J125*I125)</f>
        <v/>
      </c>
      <c r="L125" s="111" t="str">
        <f>IF(A125=1,K125,"")</f>
        <v/>
      </c>
      <c r="M125" s="111" t="str">
        <f>IF(A125=2,K125,"")</f>
        <v/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/>
      <c r="B126" s="104"/>
      <c r="C126" s="105"/>
      <c r="D126" s="105"/>
      <c r="E126" s="105"/>
      <c r="F126" s="106"/>
      <c r="G126" s="107"/>
      <c r="H126" s="108"/>
      <c r="I126" s="109"/>
      <c r="J126" s="110"/>
      <c r="K126" s="110" t="str">
        <f>IF(I126="","",J126*I126)</f>
        <v/>
      </c>
      <c r="L126" s="111" t="str">
        <f>IF(A126=1,K126,"")</f>
        <v/>
      </c>
      <c r="M126" s="111" t="str">
        <f>IF(A126=2,K126,"")</f>
        <v/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/>
      <c r="B127" s="104"/>
      <c r="C127" s="105"/>
      <c r="D127" s="105"/>
      <c r="E127" s="105"/>
      <c r="F127" s="114"/>
      <c r="G127" s="107"/>
      <c r="H127" s="108"/>
      <c r="I127" s="109"/>
      <c r="J127" s="110"/>
      <c r="K127" s="110" t="str">
        <f>IF(I127="","",J127*I127)</f>
        <v/>
      </c>
      <c r="L127" s="111" t="str">
        <f>IF(A127=1,K127,"")</f>
        <v/>
      </c>
      <c r="M127" s="111" t="str">
        <f>IF(A127=2,K127,"")</f>
        <v/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/>
      <c r="B128" s="104"/>
      <c r="C128" s="105"/>
      <c r="D128" s="105"/>
      <c r="E128" s="105"/>
      <c r="F128" s="114"/>
      <c r="G128" s="107"/>
      <c r="H128" s="108"/>
      <c r="I128" s="109"/>
      <c r="J128" s="110"/>
      <c r="K128" s="110" t="str">
        <f>IF(I128="","",J128*I128)</f>
        <v/>
      </c>
      <c r="L128" s="111" t="str">
        <f>IF(A128=1,K128,"")</f>
        <v/>
      </c>
      <c r="M128" s="111" t="str">
        <f>IF(A128=2,K128,"")</f>
        <v/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/>
      <c r="B129" s="104"/>
      <c r="C129" s="105"/>
      <c r="D129" s="105"/>
      <c r="E129" s="105"/>
      <c r="F129" s="113"/>
      <c r="G129" s="107"/>
      <c r="H129" s="108"/>
      <c r="I129" s="109"/>
      <c r="J129" s="110"/>
      <c r="K129" s="110" t="str">
        <f>IF(I129="","",J129*I129)</f>
        <v/>
      </c>
      <c r="L129" s="111" t="str">
        <f>IF(A129=1,K129,"")</f>
        <v/>
      </c>
      <c r="M129" s="111" t="str">
        <f>IF(A129=2,K129,"")</f>
        <v/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/>
      <c r="B131" s="104"/>
      <c r="C131" s="105"/>
      <c r="D131" s="105"/>
      <c r="E131" s="105"/>
      <c r="F131" s="114"/>
      <c r="G131" s="107"/>
      <c r="H131" s="108"/>
      <c r="I131" s="109"/>
      <c r="J131" s="110"/>
      <c r="K131" s="110" t="str">
        <f>IF(I131="","",J131*I131)</f>
        <v/>
      </c>
      <c r="L131" s="111" t="str">
        <f>IF(A131=1,K131,"")</f>
        <v/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/>
      <c r="B132" s="104"/>
      <c r="C132" s="105"/>
      <c r="D132" s="105"/>
      <c r="E132" s="105"/>
      <c r="F132" s="114"/>
      <c r="G132" s="107"/>
      <c r="H132" s="108"/>
      <c r="I132" s="109"/>
      <c r="J132" s="110"/>
      <c r="K132" s="110" t="str">
        <f>IF(I132="","",J132*I132)</f>
        <v/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19620.25</v>
      </c>
      <c r="L133" s="119">
        <f>SUM(L113:L132)</f>
        <v>11073</v>
      </c>
      <c r="M133" s="119">
        <f>SUM(M113:M132)</f>
        <v>8547.2500000000018</v>
      </c>
      <c r="N133" s="119">
        <f>SUM(N113:N132)</f>
        <v>0</v>
      </c>
      <c r="O133" s="119">
        <f>SUM(O113:O132)</f>
        <v>0</v>
      </c>
      <c r="P133" s="119">
        <f>SUM(P113:P132)</f>
        <v>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9561.5253411306039</v>
      </c>
      <c r="L134" s="126">
        <f>IF($I$4="","",L133/$I$4)</f>
        <v>8313.0630630630621</v>
      </c>
      <c r="M134" s="126">
        <f>IF($I$4="","",M133/$I$4)</f>
        <v>6416.8543543543556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  <row r="136" spans="1:18" ht="29.25" customHeight="1">
      <c r="A136" s="226"/>
      <c r="B136" s="227" t="s">
        <v>45</v>
      </c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82"/>
    </row>
    <row r="137" spans="1:18" ht="27" customHeight="1">
      <c r="A137" s="226"/>
      <c r="B137" s="83" t="s">
        <v>996</v>
      </c>
      <c r="C137" s="84"/>
      <c r="D137" s="84"/>
      <c r="E137" s="84"/>
      <c r="F137" s="84"/>
      <c r="G137" s="84"/>
      <c r="H137" s="85"/>
      <c r="I137" s="86"/>
      <c r="J137" s="87"/>
      <c r="K137" s="87" t="s">
        <v>2143</v>
      </c>
      <c r="L137" s="88"/>
      <c r="M137" s="88"/>
      <c r="N137" s="88"/>
      <c r="O137" s="88"/>
      <c r="P137" s="89">
        <v>66</v>
      </c>
      <c r="Q137" s="90"/>
      <c r="R137" s="82"/>
    </row>
    <row r="138" spans="1:18" ht="27" customHeight="1">
      <c r="A138" s="91"/>
      <c r="B138" s="228" t="s">
        <v>25</v>
      </c>
      <c r="C138" s="229"/>
      <c r="D138" s="229"/>
      <c r="E138" s="229"/>
      <c r="F138" s="229"/>
      <c r="G138" s="230"/>
      <c r="H138" s="92" t="s">
        <v>4</v>
      </c>
      <c r="I138" s="93" t="s">
        <v>26</v>
      </c>
      <c r="J138" s="93" t="s">
        <v>27</v>
      </c>
      <c r="K138" s="93" t="s">
        <v>21</v>
      </c>
      <c r="L138" s="94" t="s">
        <v>28</v>
      </c>
      <c r="M138" s="94" t="s">
        <v>29</v>
      </c>
      <c r="N138" s="94" t="s">
        <v>30</v>
      </c>
      <c r="O138" s="94" t="s">
        <v>31</v>
      </c>
      <c r="P138" s="93" t="s">
        <v>32</v>
      </c>
      <c r="Q138" s="95" t="s">
        <v>33</v>
      </c>
      <c r="R138" s="82"/>
    </row>
    <row r="139" spans="1:18" ht="27" customHeight="1">
      <c r="A139" s="96"/>
      <c r="B139" s="231" t="s">
        <v>945</v>
      </c>
      <c r="C139" s="232"/>
      <c r="D139" s="232"/>
      <c r="E139" s="232"/>
      <c r="F139" s="232"/>
      <c r="G139" s="232"/>
      <c r="H139" s="97" t="s">
        <v>68</v>
      </c>
      <c r="I139" s="98">
        <v>2.2319999999999998</v>
      </c>
      <c r="J139" s="99"/>
      <c r="K139" s="99"/>
      <c r="L139" s="100"/>
      <c r="M139" s="100"/>
      <c r="N139" s="100"/>
      <c r="O139" s="100"/>
      <c r="P139" s="100"/>
      <c r="Q139" s="101"/>
      <c r="R139" s="102"/>
    </row>
    <row r="140" spans="1:18" ht="27" customHeight="1">
      <c r="A140" s="103">
        <v>1</v>
      </c>
      <c r="B140" s="104"/>
      <c r="C140" s="105" t="s">
        <v>352</v>
      </c>
      <c r="D140" s="105"/>
      <c r="E140" s="105"/>
      <c r="F140" s="106"/>
      <c r="G140" s="107"/>
      <c r="H140" s="108" t="s">
        <v>68</v>
      </c>
      <c r="I140" s="109">
        <v>2.9</v>
      </c>
      <c r="J140" s="110">
        <v>1900</v>
      </c>
      <c r="K140" s="110">
        <f>IF(I140="","",J140*I140)</f>
        <v>5510</v>
      </c>
      <c r="L140" s="111">
        <f>IF(A140=1,K140,"")</f>
        <v>5510</v>
      </c>
      <c r="M140" s="111" t="str">
        <f>IF(A140=2,K140,"")</f>
        <v/>
      </c>
      <c r="N140" s="111" t="str">
        <f>IF(A140=3,K140,"")</f>
        <v/>
      </c>
      <c r="O140" s="111" t="str">
        <f>IF(A140=4,K140,"")</f>
        <v/>
      </c>
      <c r="P140" s="111" t="str">
        <f>IF(A140=5,K140,"")</f>
        <v/>
      </c>
      <c r="Q140" s="112" t="s">
        <v>855</v>
      </c>
      <c r="R140" s="102"/>
    </row>
    <row r="141" spans="1:18" ht="27" customHeight="1">
      <c r="A141" s="103">
        <v>2</v>
      </c>
      <c r="B141" s="104"/>
      <c r="C141" s="105" t="s">
        <v>2100</v>
      </c>
      <c r="D141" s="105"/>
      <c r="E141" s="105"/>
      <c r="F141" s="106"/>
      <c r="G141" s="107"/>
      <c r="H141" s="108" t="s">
        <v>76</v>
      </c>
      <c r="I141" s="109">
        <v>7.4399999999999995</v>
      </c>
      <c r="J141" s="110">
        <v>480.00000000000006</v>
      </c>
      <c r="K141" s="110">
        <f>IF(I141="","",J141*I141)</f>
        <v>3571.2000000000003</v>
      </c>
      <c r="L141" s="111" t="str">
        <f>IF(A141=1,K141,"")</f>
        <v/>
      </c>
      <c r="M141" s="111">
        <f>IF(A141=2,K141,"")</f>
        <v>3571.2000000000003</v>
      </c>
      <c r="N141" s="111" t="str">
        <f>IF(A141=3,K141,"")</f>
        <v/>
      </c>
      <c r="O141" s="111" t="str">
        <f>IF(A141=4,K141,"")</f>
        <v/>
      </c>
      <c r="P141" s="111" t="str">
        <f>IF(A141=5,K141,"")</f>
        <v/>
      </c>
      <c r="Q141" s="112"/>
      <c r="R141" s="102"/>
    </row>
    <row r="142" spans="1:18" ht="27" customHeight="1">
      <c r="A142" s="103">
        <v>2</v>
      </c>
      <c r="B142" s="104"/>
      <c r="C142" s="105" t="s">
        <v>798</v>
      </c>
      <c r="D142" s="105"/>
      <c r="E142" s="105"/>
      <c r="F142" s="106" t="s">
        <v>2135</v>
      </c>
      <c r="G142" s="107">
        <v>18</v>
      </c>
      <c r="H142" s="108" t="s">
        <v>791</v>
      </c>
      <c r="I142" s="109">
        <v>7.0000000000000007E-2</v>
      </c>
      <c r="J142" s="110">
        <v>21600</v>
      </c>
      <c r="K142" s="110">
        <f>IF(I142="","",J142*I142)</f>
        <v>1512.0000000000002</v>
      </c>
      <c r="L142" s="111" t="str">
        <f>IF(A142=1,K142,"")</f>
        <v/>
      </c>
      <c r="M142" s="111">
        <f>IF(A142=2,K142,"")</f>
        <v>1512.0000000000002</v>
      </c>
      <c r="N142" s="111" t="str">
        <f>IF(A142=3,K142,"")</f>
        <v/>
      </c>
      <c r="O142" s="111" t="str">
        <f>IF(A142=4,K142,"")</f>
        <v/>
      </c>
      <c r="P142" s="111" t="str">
        <f>IF(A142=5,K142,"")</f>
        <v/>
      </c>
      <c r="Q142" s="112"/>
      <c r="R142" s="102"/>
    </row>
    <row r="143" spans="1:18" ht="27" customHeight="1">
      <c r="A143" s="103">
        <v>2</v>
      </c>
      <c r="B143" s="104"/>
      <c r="C143" s="105" t="s">
        <v>2101</v>
      </c>
      <c r="D143" s="105"/>
      <c r="E143" s="105"/>
      <c r="F143" s="113" t="s">
        <v>2133</v>
      </c>
      <c r="G143" s="107">
        <v>1</v>
      </c>
      <c r="H143" s="108" t="s">
        <v>2096</v>
      </c>
      <c r="I143" s="109">
        <v>7.0000000000000007E-2</v>
      </c>
      <c r="J143" s="110">
        <v>535</v>
      </c>
      <c r="K143" s="110">
        <f>IF(I143="","",J143*I143)</f>
        <v>37.450000000000003</v>
      </c>
      <c r="L143" s="111" t="str">
        <f>IF(A143=1,K143,"")</f>
        <v/>
      </c>
      <c r="M143" s="111">
        <f>IF(A143=2,K143,"")</f>
        <v>37.450000000000003</v>
      </c>
      <c r="N143" s="111" t="str">
        <f>IF(A143=3,K143,"")</f>
        <v/>
      </c>
      <c r="O143" s="111" t="str">
        <f>IF(A143=4,K143,"")</f>
        <v/>
      </c>
      <c r="P143" s="111" t="str">
        <f>IF(A143=5,K143,"")</f>
        <v/>
      </c>
      <c r="Q143" s="112"/>
      <c r="R143" s="102"/>
    </row>
    <row r="144" spans="1:18" ht="27" customHeight="1">
      <c r="A144" s="103">
        <v>2</v>
      </c>
      <c r="B144" s="104"/>
      <c r="C144" s="105" t="s">
        <v>784</v>
      </c>
      <c r="D144" s="105"/>
      <c r="E144" s="105"/>
      <c r="F144" s="106"/>
      <c r="G144" s="107"/>
      <c r="H144" s="108" t="s">
        <v>750</v>
      </c>
      <c r="I144" s="109">
        <v>7.0000000000000007E-2</v>
      </c>
      <c r="J144" s="110">
        <v>32000</v>
      </c>
      <c r="K144" s="110">
        <f>IF(I144="","",J144*I144)</f>
        <v>2240</v>
      </c>
      <c r="L144" s="111" t="str">
        <f>IF(A144=1,K144,"")</f>
        <v/>
      </c>
      <c r="M144" s="111">
        <f>IF(A144=2,K144,"")</f>
        <v>2240</v>
      </c>
      <c r="N144" s="111" t="str">
        <f>IF(A144=3,K144,"")</f>
        <v/>
      </c>
      <c r="O144" s="111" t="str">
        <f>IF(A144=4,K144,"")</f>
        <v/>
      </c>
      <c r="P144" s="111" t="str">
        <f>IF(A144=5,K144,"")</f>
        <v/>
      </c>
      <c r="Q144" s="112"/>
      <c r="R144" s="102"/>
    </row>
    <row r="145" spans="1:18" ht="27" customHeight="1">
      <c r="A145" s="103">
        <v>2</v>
      </c>
      <c r="B145" s="104"/>
      <c r="C145" s="105" t="s">
        <v>785</v>
      </c>
      <c r="D145" s="105"/>
      <c r="E145" s="105"/>
      <c r="F145" s="113"/>
      <c r="G145" s="107"/>
      <c r="H145" s="108" t="s">
        <v>750</v>
      </c>
      <c r="I145" s="109">
        <v>7.0000000000000007E-2</v>
      </c>
      <c r="J145" s="110">
        <v>28200</v>
      </c>
      <c r="K145" s="110">
        <f>IF(I145="","",J145*I145)</f>
        <v>1974.0000000000002</v>
      </c>
      <c r="L145" s="111" t="str">
        <f>IF(A145=1,K145,"")</f>
        <v/>
      </c>
      <c r="M145" s="111">
        <f>IF(A145=2,K145,"")</f>
        <v>1974.0000000000002</v>
      </c>
      <c r="N145" s="111" t="str">
        <f>IF(A145=3,K145,"")</f>
        <v/>
      </c>
      <c r="O145" s="111" t="str">
        <f>IF(A145=4,K145,"")</f>
        <v/>
      </c>
      <c r="P145" s="111" t="str">
        <f>IF(A145=5,K145,"")</f>
        <v/>
      </c>
      <c r="Q145" s="112"/>
      <c r="R145" s="82"/>
    </row>
    <row r="146" spans="1:18" ht="27" customHeight="1">
      <c r="A146" s="103">
        <v>2</v>
      </c>
      <c r="B146" s="104"/>
      <c r="C146" s="105" t="s">
        <v>786</v>
      </c>
      <c r="D146" s="105"/>
      <c r="E146" s="105"/>
      <c r="F146" s="114"/>
      <c r="G146" s="107"/>
      <c r="H146" s="108" t="s">
        <v>793</v>
      </c>
      <c r="I146" s="109">
        <v>2.2799999999999998</v>
      </c>
      <c r="J146" s="110">
        <v>155</v>
      </c>
      <c r="K146" s="110">
        <f>IF(I146="","",J146*I146)</f>
        <v>353.4</v>
      </c>
      <c r="L146" s="111" t="str">
        <f>IF(A146=1,K146,"")</f>
        <v/>
      </c>
      <c r="M146" s="111">
        <f>IF(A146=2,K146,"")</f>
        <v>353.4</v>
      </c>
      <c r="N146" s="111" t="str">
        <f>IF(A146=3,K146,"")</f>
        <v/>
      </c>
      <c r="O146" s="111" t="str">
        <f>IF(A146=4,K146,"")</f>
        <v/>
      </c>
      <c r="P146" s="111" t="str">
        <f>IF(A146=5,K146,"")</f>
        <v/>
      </c>
      <c r="Q146" s="112"/>
      <c r="R146" s="82"/>
    </row>
    <row r="147" spans="1:18" ht="27" customHeight="1">
      <c r="A147" s="103">
        <v>1</v>
      </c>
      <c r="B147" s="104"/>
      <c r="C147" s="105" t="s">
        <v>2102</v>
      </c>
      <c r="D147" s="105"/>
      <c r="E147" s="105"/>
      <c r="F147" s="113" t="s">
        <v>2136</v>
      </c>
      <c r="G147" s="107"/>
      <c r="H147" s="108" t="s">
        <v>110</v>
      </c>
      <c r="I147" s="109">
        <v>6</v>
      </c>
      <c r="J147" s="110">
        <v>1000</v>
      </c>
      <c r="K147" s="110">
        <f>IF(I147="","",J147*I147)</f>
        <v>6000</v>
      </c>
      <c r="L147" s="111">
        <f>IF(A147=1,K147,"")</f>
        <v>6000</v>
      </c>
      <c r="M147" s="111" t="str">
        <f>IF(A147=2,K147,"")</f>
        <v/>
      </c>
      <c r="N147" s="111" t="str">
        <f>IF(A147=3,K147,"")</f>
        <v/>
      </c>
      <c r="O147" s="111" t="str">
        <f>IF(A147=4,K147,"")</f>
        <v/>
      </c>
      <c r="P147" s="111" t="str">
        <f>IF(A147=5,K147,"")</f>
        <v/>
      </c>
      <c r="Q147" s="112"/>
      <c r="R147" s="82"/>
    </row>
    <row r="148" spans="1:18" ht="27" customHeight="1">
      <c r="A148" s="103"/>
      <c r="B148" s="104"/>
      <c r="C148" s="105"/>
      <c r="D148" s="105"/>
      <c r="E148" s="105"/>
      <c r="F148" s="113"/>
      <c r="G148" s="107"/>
      <c r="H148" s="108"/>
      <c r="I148" s="109"/>
      <c r="J148" s="110"/>
      <c r="K148" s="110" t="str">
        <f>IF(I148="","",J148*I148)</f>
        <v/>
      </c>
      <c r="L148" s="111" t="str">
        <f>IF(A148=1,K148,"")</f>
        <v/>
      </c>
      <c r="M148" s="111" t="str">
        <f>IF(A148=2,K148,"")</f>
        <v/>
      </c>
      <c r="N148" s="111" t="str">
        <f>IF(A148=3,K148,"")</f>
        <v/>
      </c>
      <c r="O148" s="111" t="str">
        <f>IF(A148=4,K148,"")</f>
        <v/>
      </c>
      <c r="P148" s="111" t="str">
        <f>IF(A148=5,K148,"")</f>
        <v/>
      </c>
      <c r="Q148" s="112"/>
      <c r="R148" s="82"/>
    </row>
    <row r="149" spans="1:18" ht="27" customHeight="1">
      <c r="A149" s="103"/>
      <c r="B149" s="104"/>
      <c r="C149" s="105"/>
      <c r="D149" s="105"/>
      <c r="E149" s="105"/>
      <c r="F149" s="113"/>
      <c r="G149" s="107"/>
      <c r="H149" s="108"/>
      <c r="I149" s="109"/>
      <c r="J149" s="110"/>
      <c r="K149" s="110" t="str">
        <f>IF(I149="","",J149*I149)</f>
        <v/>
      </c>
      <c r="L149" s="111" t="str">
        <f>IF(A149=1,K149,"")</f>
        <v/>
      </c>
      <c r="M149" s="111" t="str">
        <f>IF(A149=2,K149,"")</f>
        <v/>
      </c>
      <c r="N149" s="111" t="str">
        <f>IF(A149=3,K149,"")</f>
        <v/>
      </c>
      <c r="O149" s="111" t="str">
        <f>IF(A149=4,K149,"")</f>
        <v/>
      </c>
      <c r="P149" s="111" t="str">
        <f>IF(A149=5,K149,"")</f>
        <v/>
      </c>
      <c r="Q149" s="112"/>
      <c r="R149" s="82"/>
    </row>
    <row r="150" spans="1:18" ht="27" customHeight="1">
      <c r="A150" s="103"/>
      <c r="B150" s="104"/>
      <c r="C150" s="105"/>
      <c r="D150" s="105"/>
      <c r="E150" s="105"/>
      <c r="F150" s="106"/>
      <c r="G150" s="107"/>
      <c r="H150" s="108"/>
      <c r="I150" s="109"/>
      <c r="J150" s="110"/>
      <c r="K150" s="110" t="str">
        <f>IF(I150="","",J150*I150)</f>
        <v/>
      </c>
      <c r="L150" s="111" t="str">
        <f>IF(A150=1,K150,"")</f>
        <v/>
      </c>
      <c r="M150" s="111" t="str">
        <f>IF(A150=2,K150,"")</f>
        <v/>
      </c>
      <c r="N150" s="111" t="str">
        <f>IF(A150=3,K150,"")</f>
        <v/>
      </c>
      <c r="O150" s="111" t="str">
        <f>IF(A150=4,K150,"")</f>
        <v/>
      </c>
      <c r="P150" s="111" t="str">
        <f>IF(A150=5,K150,"")</f>
        <v/>
      </c>
      <c r="Q150" s="112"/>
      <c r="R150" s="115"/>
    </row>
    <row r="151" spans="1:18" ht="27" customHeight="1">
      <c r="A151" s="103"/>
      <c r="B151" s="104"/>
      <c r="C151" s="105"/>
      <c r="D151" s="105"/>
      <c r="E151" s="105"/>
      <c r="F151" s="106"/>
      <c r="G151" s="107"/>
      <c r="H151" s="108"/>
      <c r="I151" s="109"/>
      <c r="J151" s="110"/>
      <c r="K151" s="110" t="str">
        <f>IF(I151="","",J151*I151)</f>
        <v/>
      </c>
      <c r="L151" s="111" t="str">
        <f>IF(A151=1,K151,"")</f>
        <v/>
      </c>
      <c r="M151" s="111" t="str">
        <f>IF(A151=2,K151,"")</f>
        <v/>
      </c>
      <c r="N151" s="111" t="str">
        <f>IF(A151=3,K151,"")</f>
        <v/>
      </c>
      <c r="O151" s="111" t="str">
        <f>IF(A151=4,K151,"")</f>
        <v/>
      </c>
      <c r="P151" s="111" t="str">
        <f>IF(A151=5,K151,"")</f>
        <v/>
      </c>
      <c r="Q151" s="112"/>
      <c r="R151" s="115"/>
    </row>
    <row r="152" spans="1:18" ht="27" customHeight="1">
      <c r="A152" s="103"/>
      <c r="B152" s="104"/>
      <c r="C152" s="105"/>
      <c r="D152" s="105"/>
      <c r="E152" s="105"/>
      <c r="F152" s="106"/>
      <c r="G152" s="107"/>
      <c r="H152" s="108"/>
      <c r="I152" s="109"/>
      <c r="J152" s="110"/>
      <c r="K152" s="110" t="str">
        <f>IF(I152="","",J152*I152)</f>
        <v/>
      </c>
      <c r="L152" s="111" t="str">
        <f>IF(A152=1,K152,"")</f>
        <v/>
      </c>
      <c r="M152" s="111" t="str">
        <f>IF(A152=2,K152,"")</f>
        <v/>
      </c>
      <c r="N152" s="111" t="str">
        <f>IF(A152=3,K152,"")</f>
        <v/>
      </c>
      <c r="O152" s="111" t="str">
        <f>IF(A152=4,K152,"")</f>
        <v/>
      </c>
      <c r="P152" s="111" t="str">
        <f>IF(A152=5,K152,"")</f>
        <v/>
      </c>
      <c r="Q152" s="112"/>
      <c r="R152" s="115"/>
    </row>
    <row r="153" spans="1:18" ht="27" customHeight="1">
      <c r="A153" s="103"/>
      <c r="B153" s="104"/>
      <c r="C153" s="105"/>
      <c r="D153" s="105"/>
      <c r="E153" s="105"/>
      <c r="F153" s="106"/>
      <c r="G153" s="107"/>
      <c r="H153" s="108"/>
      <c r="I153" s="109"/>
      <c r="J153" s="110"/>
      <c r="K153" s="110" t="str">
        <f>IF(I153="","",J153*I153)</f>
        <v/>
      </c>
      <c r="L153" s="111" t="str">
        <f>IF(A153=1,K153,"")</f>
        <v/>
      </c>
      <c r="M153" s="111" t="str">
        <f>IF(A153=2,K153,"")</f>
        <v/>
      </c>
      <c r="N153" s="111" t="str">
        <f>IF(A153=3,K153,"")</f>
        <v/>
      </c>
      <c r="O153" s="111" t="str">
        <f>IF(A153=4,K153,"")</f>
        <v/>
      </c>
      <c r="P153" s="111" t="str">
        <f>IF(A153=5,K153,"")</f>
        <v/>
      </c>
      <c r="Q153" s="112"/>
      <c r="R153" s="115"/>
    </row>
    <row r="154" spans="1:18" ht="27" customHeight="1">
      <c r="A154" s="103"/>
      <c r="B154" s="104"/>
      <c r="C154" s="105"/>
      <c r="D154" s="105"/>
      <c r="E154" s="105"/>
      <c r="F154" s="114"/>
      <c r="G154" s="107"/>
      <c r="H154" s="108"/>
      <c r="I154" s="109"/>
      <c r="J154" s="110"/>
      <c r="K154" s="110" t="str">
        <f>IF(I154="","",J154*I154)</f>
        <v/>
      </c>
      <c r="L154" s="111" t="str">
        <f>IF(A154=1,K154,"")</f>
        <v/>
      </c>
      <c r="M154" s="111" t="str">
        <f>IF(A154=2,K154,"")</f>
        <v/>
      </c>
      <c r="N154" s="111" t="str">
        <f>IF(A154=3,K154,"")</f>
        <v/>
      </c>
      <c r="O154" s="111" t="str">
        <f>IF(A154=4,K154,"")</f>
        <v/>
      </c>
      <c r="P154" s="111" t="str">
        <f>IF(A154=5,K154,"")</f>
        <v/>
      </c>
      <c r="Q154" s="112"/>
      <c r="R154" s="115"/>
    </row>
    <row r="155" spans="1:18" ht="27" customHeight="1">
      <c r="A155" s="103"/>
      <c r="B155" s="104"/>
      <c r="C155" s="105"/>
      <c r="D155" s="105"/>
      <c r="E155" s="105"/>
      <c r="F155" s="114"/>
      <c r="G155" s="107"/>
      <c r="H155" s="108"/>
      <c r="I155" s="109"/>
      <c r="J155" s="110"/>
      <c r="K155" s="110" t="str">
        <f>IF(I155="","",J155*I155)</f>
        <v/>
      </c>
      <c r="L155" s="111" t="str">
        <f>IF(A155=1,K155,"")</f>
        <v/>
      </c>
      <c r="M155" s="111" t="str">
        <f>IF(A155=2,K155,"")</f>
        <v/>
      </c>
      <c r="N155" s="111" t="str">
        <f>IF(A155=3,K155,"")</f>
        <v/>
      </c>
      <c r="O155" s="111" t="str">
        <f>IF(A155=4,K155,"")</f>
        <v/>
      </c>
      <c r="P155" s="111" t="str">
        <f>IF(A155=5,K155,"")</f>
        <v/>
      </c>
      <c r="Q155" s="112"/>
      <c r="R155" s="115"/>
    </row>
    <row r="156" spans="1:18" ht="27" customHeight="1">
      <c r="A156" s="103"/>
      <c r="B156" s="104"/>
      <c r="C156" s="105"/>
      <c r="D156" s="105"/>
      <c r="E156" s="105"/>
      <c r="F156" s="113"/>
      <c r="G156" s="107"/>
      <c r="H156" s="108"/>
      <c r="I156" s="109"/>
      <c r="J156" s="110"/>
      <c r="K156" s="110" t="str">
        <f>IF(I156="","",J156*I156)</f>
        <v/>
      </c>
      <c r="L156" s="111" t="str">
        <f>IF(A156=1,K156,"")</f>
        <v/>
      </c>
      <c r="M156" s="111" t="str">
        <f>IF(A156=2,K156,"")</f>
        <v/>
      </c>
      <c r="N156" s="111" t="str">
        <f>IF(A156=3,K156,"")</f>
        <v/>
      </c>
      <c r="O156" s="111" t="str">
        <f>IF(A156=4,K156,"")</f>
        <v/>
      </c>
      <c r="P156" s="111" t="str">
        <f>IF(A156=5,K156,"")</f>
        <v/>
      </c>
      <c r="Q156" s="112"/>
      <c r="R156" s="115"/>
    </row>
    <row r="157" spans="1:18" ht="27" customHeight="1">
      <c r="A157" s="103"/>
      <c r="B157" s="104"/>
      <c r="C157" s="105"/>
      <c r="D157" s="105"/>
      <c r="E157" s="105"/>
      <c r="F157" s="114"/>
      <c r="G157" s="107"/>
      <c r="H157" s="108"/>
      <c r="I157" s="109"/>
      <c r="J157" s="110"/>
      <c r="K157" s="110" t="str">
        <f>IF(I157="","",J157*I157)</f>
        <v/>
      </c>
      <c r="L157" s="111" t="str">
        <f>IF(A157=1,K157,"")</f>
        <v/>
      </c>
      <c r="M157" s="111" t="str">
        <f>IF(A157=2,K157,"")</f>
        <v/>
      </c>
      <c r="N157" s="111" t="str">
        <f>IF(A157=3,K157,"")</f>
        <v/>
      </c>
      <c r="O157" s="111" t="str">
        <f>IF(A157=4,K157,"")</f>
        <v/>
      </c>
      <c r="P157" s="111" t="str">
        <f>IF(A157=5,K157,"")</f>
        <v/>
      </c>
      <c r="Q157" s="112"/>
      <c r="R157" s="115"/>
    </row>
    <row r="158" spans="1:18" ht="27" customHeight="1">
      <c r="A158" s="103"/>
      <c r="B158" s="104"/>
      <c r="C158" s="105"/>
      <c r="D158" s="105"/>
      <c r="E158" s="105"/>
      <c r="F158" s="114"/>
      <c r="G158" s="107"/>
      <c r="H158" s="108"/>
      <c r="I158" s="109"/>
      <c r="J158" s="110"/>
      <c r="K158" s="110" t="str">
        <f>IF(I158="","",J158*I158)</f>
        <v/>
      </c>
      <c r="L158" s="111" t="str">
        <f>IF(A158=1,K158,"")</f>
        <v/>
      </c>
      <c r="M158" s="111" t="str">
        <f>IF(A158=2,K158,"")</f>
        <v/>
      </c>
      <c r="N158" s="111" t="str">
        <f>IF(A158=3,K158,"")</f>
        <v/>
      </c>
      <c r="O158" s="111" t="str">
        <f>IF(A158=4,K158,"")</f>
        <v/>
      </c>
      <c r="P158" s="111" t="str">
        <f>IF(A158=5,K158,"")</f>
        <v/>
      </c>
      <c r="Q158" s="112"/>
      <c r="R158" s="82"/>
    </row>
    <row r="159" spans="1:18" ht="27" customHeight="1">
      <c r="A159" s="103"/>
      <c r="B159" s="104"/>
      <c r="C159" s="105"/>
      <c r="D159" s="105"/>
      <c r="E159" s="105"/>
      <c r="F159" s="114"/>
      <c r="G159" s="107"/>
      <c r="H159" s="108"/>
      <c r="I159" s="109"/>
      <c r="J159" s="110"/>
      <c r="K159" s="110" t="str">
        <f>IF(I159="","",J159*I159)</f>
        <v/>
      </c>
      <c r="L159" s="111" t="str">
        <f>IF(A159=1,K159,"")</f>
        <v/>
      </c>
      <c r="M159" s="111" t="str">
        <f>IF(A159=2,K159,"")</f>
        <v/>
      </c>
      <c r="N159" s="111" t="str">
        <f>IF(A159=3,K159,"")</f>
        <v/>
      </c>
      <c r="O159" s="111" t="str">
        <f>IF(A159=4,K159,"")</f>
        <v/>
      </c>
      <c r="P159" s="111" t="str">
        <f>IF(A159=5,K159,"")</f>
        <v/>
      </c>
      <c r="Q159" s="112"/>
      <c r="R159" s="82"/>
    </row>
    <row r="160" spans="1:18" ht="27" customHeight="1">
      <c r="A160" s="116"/>
      <c r="B160" s="117"/>
      <c r="C160" s="233" t="s">
        <v>34</v>
      </c>
      <c r="D160" s="234"/>
      <c r="E160" s="234"/>
      <c r="F160" s="234"/>
      <c r="G160" s="234"/>
      <c r="H160" s="118"/>
      <c r="I160" s="109"/>
      <c r="J160" s="110"/>
      <c r="K160" s="119">
        <f t="shared" ref="K160" si="5">SUM(K140:K159)</f>
        <v>21198.050000000003</v>
      </c>
      <c r="L160" s="119">
        <f>SUM(L140:L159)</f>
        <v>11510</v>
      </c>
      <c r="M160" s="119">
        <f>SUM(M140:M159)</f>
        <v>9688.0500000000011</v>
      </c>
      <c r="N160" s="119">
        <f>SUM(N140:N159)</f>
        <v>0</v>
      </c>
      <c r="O160" s="119">
        <f>SUM(O140:O159)</f>
        <v>0</v>
      </c>
      <c r="P160" s="119">
        <f>SUM(P140:P159)</f>
        <v>0</v>
      </c>
      <c r="Q160" s="120">
        <f>K160-SUM(L160:P160)</f>
        <v>0</v>
      </c>
      <c r="R160" s="82"/>
    </row>
    <row r="161" spans="1:18" ht="27" customHeight="1" thickBot="1">
      <c r="A161" s="121"/>
      <c r="B161" s="122"/>
      <c r="C161" s="235" t="s">
        <v>56</v>
      </c>
      <c r="D161" s="237"/>
      <c r="E161" s="237"/>
      <c r="F161" s="237"/>
      <c r="G161" s="237"/>
      <c r="H161" s="123"/>
      <c r="I161" s="124"/>
      <c r="J161" s="125"/>
      <c r="K161" s="126">
        <f>IF(I139="","",K160/I139)</f>
        <v>9497.3342293906826</v>
      </c>
      <c r="L161" s="126">
        <f>IF($I$4="","",L160/$I$4)</f>
        <v>8641.1411411411409</v>
      </c>
      <c r="M161" s="126">
        <f>IF($I$4="","",M160/$I$4)</f>
        <v>7273.3108108108108</v>
      </c>
      <c r="N161" s="126">
        <f>IF($I$4="","",N160/$I$4)</f>
        <v>0</v>
      </c>
      <c r="O161" s="126">
        <f>IF($I$4="","",O160/$I$4)</f>
        <v>0</v>
      </c>
      <c r="P161" s="126">
        <f>IF($I$4="","",P160/$I$4)</f>
        <v>0</v>
      </c>
      <c r="Q161" s="127">
        <f>IF(I139="","",Q160/I139)</f>
        <v>0</v>
      </c>
      <c r="R161" s="82"/>
    </row>
    <row r="162" spans="1:18" ht="27" customHeight="1" thickTop="1">
      <c r="A162" s="64"/>
      <c r="B162" s="195" t="str">
        <f>IF(表紙!K159="","",表紙!K159)</f>
        <v/>
      </c>
      <c r="C162" s="128"/>
      <c r="D162" s="128"/>
      <c r="E162" s="128"/>
      <c r="F162" s="128"/>
      <c r="G162" s="129"/>
      <c r="H162" s="130"/>
      <c r="I162" s="131"/>
      <c r="J162" s="132"/>
      <c r="K162" s="132"/>
      <c r="L162" s="133"/>
      <c r="M162" s="133"/>
      <c r="N162" s="133"/>
      <c r="O162" s="133"/>
      <c r="P162" s="133"/>
      <c r="Q162" s="134"/>
      <c r="R162" s="82"/>
    </row>
    <row r="163" spans="1:18" ht="29.25" customHeight="1">
      <c r="A163" s="226"/>
      <c r="B163" s="227" t="s">
        <v>45</v>
      </c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82"/>
    </row>
    <row r="164" spans="1:18" ht="27" customHeight="1">
      <c r="A164" s="226"/>
      <c r="B164" s="83" t="s">
        <v>1002</v>
      </c>
      <c r="C164" s="84"/>
      <c r="D164" s="84"/>
      <c r="E164" s="84"/>
      <c r="F164" s="84"/>
      <c r="G164" s="84"/>
      <c r="H164" s="85"/>
      <c r="I164" s="86"/>
      <c r="J164" s="87"/>
      <c r="K164" s="87" t="s">
        <v>2144</v>
      </c>
      <c r="L164" s="88"/>
      <c r="M164" s="88"/>
      <c r="N164" s="88"/>
      <c r="O164" s="88"/>
      <c r="P164" s="89">
        <v>67</v>
      </c>
      <c r="Q164" s="90"/>
      <c r="R164" s="82"/>
    </row>
    <row r="165" spans="1:18" ht="27" customHeight="1">
      <c r="A165" s="91"/>
      <c r="B165" s="228" t="s">
        <v>25</v>
      </c>
      <c r="C165" s="229"/>
      <c r="D165" s="229"/>
      <c r="E165" s="229"/>
      <c r="F165" s="229"/>
      <c r="G165" s="230"/>
      <c r="H165" s="92" t="s">
        <v>4</v>
      </c>
      <c r="I165" s="93" t="s">
        <v>26</v>
      </c>
      <c r="J165" s="93" t="s">
        <v>27</v>
      </c>
      <c r="K165" s="93" t="s">
        <v>21</v>
      </c>
      <c r="L165" s="94" t="s">
        <v>28</v>
      </c>
      <c r="M165" s="94" t="s">
        <v>29</v>
      </c>
      <c r="N165" s="94" t="s">
        <v>30</v>
      </c>
      <c r="O165" s="94" t="s">
        <v>31</v>
      </c>
      <c r="P165" s="93" t="s">
        <v>32</v>
      </c>
      <c r="Q165" s="95" t="s">
        <v>33</v>
      </c>
      <c r="R165" s="82"/>
    </row>
    <row r="166" spans="1:18" ht="27" customHeight="1">
      <c r="A166" s="96"/>
      <c r="B166" s="231" t="s">
        <v>945</v>
      </c>
      <c r="C166" s="232"/>
      <c r="D166" s="232"/>
      <c r="E166" s="232"/>
      <c r="F166" s="232"/>
      <c r="G166" s="232"/>
      <c r="H166" s="97" t="s">
        <v>68</v>
      </c>
      <c r="I166" s="98">
        <v>2.4200400000000002</v>
      </c>
      <c r="J166" s="99"/>
      <c r="K166" s="99"/>
      <c r="L166" s="100"/>
      <c r="M166" s="100"/>
      <c r="N166" s="100"/>
      <c r="O166" s="100"/>
      <c r="P166" s="100"/>
      <c r="Q166" s="101"/>
      <c r="R166" s="102"/>
    </row>
    <row r="167" spans="1:18" ht="27" customHeight="1">
      <c r="A167" s="103">
        <v>1</v>
      </c>
      <c r="B167" s="104"/>
      <c r="C167" s="105" t="s">
        <v>352</v>
      </c>
      <c r="D167" s="105"/>
      <c r="E167" s="105"/>
      <c r="F167" s="106"/>
      <c r="G167" s="107"/>
      <c r="H167" s="108" t="s">
        <v>68</v>
      </c>
      <c r="I167" s="109">
        <v>3.15</v>
      </c>
      <c r="J167" s="110">
        <v>1900</v>
      </c>
      <c r="K167" s="110">
        <f>IF(I167="","",J167*I167)</f>
        <v>5985</v>
      </c>
      <c r="L167" s="111">
        <f>IF(A167=1,K167,"")</f>
        <v>5985</v>
      </c>
      <c r="M167" s="111" t="str">
        <f>IF(A167=2,K167,"")</f>
        <v/>
      </c>
      <c r="N167" s="111" t="str">
        <f>IF(A167=3,K167,"")</f>
        <v/>
      </c>
      <c r="O167" s="111" t="str">
        <f>IF(A167=4,K167,"")</f>
        <v/>
      </c>
      <c r="P167" s="111" t="str">
        <f>IF(A167=5,K167,"")</f>
        <v/>
      </c>
      <c r="Q167" s="112" t="s">
        <v>855</v>
      </c>
      <c r="R167" s="102"/>
    </row>
    <row r="168" spans="1:18" ht="27" customHeight="1">
      <c r="A168" s="103">
        <v>2</v>
      </c>
      <c r="B168" s="104"/>
      <c r="C168" s="105" t="s">
        <v>2100</v>
      </c>
      <c r="D168" s="105"/>
      <c r="E168" s="105"/>
      <c r="F168" s="106"/>
      <c r="G168" s="107"/>
      <c r="H168" s="108" t="s">
        <v>76</v>
      </c>
      <c r="I168" s="109">
        <v>8.0668000000000006</v>
      </c>
      <c r="J168" s="110">
        <v>480.00000000000006</v>
      </c>
      <c r="K168" s="110">
        <f>IF(I168="","",J168*I168)</f>
        <v>3872.0640000000008</v>
      </c>
      <c r="L168" s="111" t="str">
        <f>IF(A168=1,K168,"")</f>
        <v/>
      </c>
      <c r="M168" s="111">
        <f>IF(A168=2,K168,"")</f>
        <v>3872.0640000000008</v>
      </c>
      <c r="N168" s="111" t="str">
        <f>IF(A168=3,K168,"")</f>
        <v/>
      </c>
      <c r="O168" s="111" t="str">
        <f>IF(A168=4,K168,"")</f>
        <v/>
      </c>
      <c r="P168" s="111" t="str">
        <f>IF(A168=5,K168,"")</f>
        <v/>
      </c>
      <c r="Q168" s="112"/>
      <c r="R168" s="102"/>
    </row>
    <row r="169" spans="1:18" ht="27" customHeight="1">
      <c r="A169" s="103">
        <v>2</v>
      </c>
      <c r="B169" s="104"/>
      <c r="C169" s="105" t="s">
        <v>798</v>
      </c>
      <c r="D169" s="105"/>
      <c r="E169" s="105"/>
      <c r="F169" s="106" t="s">
        <v>2135</v>
      </c>
      <c r="G169" s="107">
        <v>18</v>
      </c>
      <c r="H169" s="108" t="s">
        <v>791</v>
      </c>
      <c r="I169" s="109">
        <v>7.0000000000000007E-2</v>
      </c>
      <c r="J169" s="110">
        <v>21600</v>
      </c>
      <c r="K169" s="110">
        <f>IF(I169="","",J169*I169)</f>
        <v>1512.0000000000002</v>
      </c>
      <c r="L169" s="111" t="str">
        <f>IF(A169=1,K169,"")</f>
        <v/>
      </c>
      <c r="M169" s="111">
        <f>IF(A169=2,K169,"")</f>
        <v>1512.0000000000002</v>
      </c>
      <c r="N169" s="111" t="str">
        <f>IF(A169=3,K169,"")</f>
        <v/>
      </c>
      <c r="O169" s="111" t="str">
        <f>IF(A169=4,K169,"")</f>
        <v/>
      </c>
      <c r="P169" s="111" t="str">
        <f>IF(A169=5,K169,"")</f>
        <v/>
      </c>
      <c r="Q169" s="112"/>
      <c r="R169" s="102"/>
    </row>
    <row r="170" spans="1:18" ht="27" customHeight="1">
      <c r="A170" s="103">
        <v>2</v>
      </c>
      <c r="B170" s="104"/>
      <c r="C170" s="105" t="s">
        <v>2101</v>
      </c>
      <c r="D170" s="105"/>
      <c r="E170" s="105"/>
      <c r="F170" s="113" t="s">
        <v>2133</v>
      </c>
      <c r="G170" s="107">
        <v>1</v>
      </c>
      <c r="H170" s="108" t="s">
        <v>2096</v>
      </c>
      <c r="I170" s="109">
        <v>7.0000000000000007E-2</v>
      </c>
      <c r="J170" s="110">
        <v>535</v>
      </c>
      <c r="K170" s="110">
        <f>IF(I170="","",J170*I170)</f>
        <v>37.450000000000003</v>
      </c>
      <c r="L170" s="111" t="str">
        <f>IF(A170=1,K170,"")</f>
        <v/>
      </c>
      <c r="M170" s="111">
        <f>IF(A170=2,K170,"")</f>
        <v>37.450000000000003</v>
      </c>
      <c r="N170" s="111" t="str">
        <f>IF(A170=3,K170,"")</f>
        <v/>
      </c>
      <c r="O170" s="111" t="str">
        <f>IF(A170=4,K170,"")</f>
        <v/>
      </c>
      <c r="P170" s="111" t="str">
        <f>IF(A170=5,K170,"")</f>
        <v/>
      </c>
      <c r="Q170" s="112"/>
      <c r="R170" s="102"/>
    </row>
    <row r="171" spans="1:18" ht="27" customHeight="1">
      <c r="A171" s="103">
        <v>2</v>
      </c>
      <c r="B171" s="104"/>
      <c r="C171" s="105" t="s">
        <v>784</v>
      </c>
      <c r="D171" s="105"/>
      <c r="E171" s="105"/>
      <c r="F171" s="106"/>
      <c r="G171" s="107"/>
      <c r="H171" s="108" t="s">
        <v>750</v>
      </c>
      <c r="I171" s="109">
        <v>7.0000000000000007E-2</v>
      </c>
      <c r="J171" s="110">
        <v>32000</v>
      </c>
      <c r="K171" s="110">
        <f>IF(I171="","",J171*I171)</f>
        <v>2240</v>
      </c>
      <c r="L171" s="111" t="str">
        <f>IF(A171=1,K171,"")</f>
        <v/>
      </c>
      <c r="M171" s="111">
        <f>IF(A171=2,K171,"")</f>
        <v>2240</v>
      </c>
      <c r="N171" s="111" t="str">
        <f>IF(A171=3,K171,"")</f>
        <v/>
      </c>
      <c r="O171" s="111" t="str">
        <f>IF(A171=4,K171,"")</f>
        <v/>
      </c>
      <c r="P171" s="111" t="str">
        <f>IF(A171=5,K171,"")</f>
        <v/>
      </c>
      <c r="Q171" s="112"/>
      <c r="R171" s="102"/>
    </row>
    <row r="172" spans="1:18" ht="27" customHeight="1">
      <c r="A172" s="103">
        <v>2</v>
      </c>
      <c r="B172" s="104"/>
      <c r="C172" s="105" t="s">
        <v>785</v>
      </c>
      <c r="D172" s="105"/>
      <c r="E172" s="105"/>
      <c r="F172" s="113"/>
      <c r="G172" s="107"/>
      <c r="H172" s="108" t="s">
        <v>750</v>
      </c>
      <c r="I172" s="109">
        <v>7.0000000000000007E-2</v>
      </c>
      <c r="J172" s="110">
        <v>28200</v>
      </c>
      <c r="K172" s="110">
        <f>IF(I172="","",J172*I172)</f>
        <v>1974.0000000000002</v>
      </c>
      <c r="L172" s="111" t="str">
        <f>IF(A172=1,K172,"")</f>
        <v/>
      </c>
      <c r="M172" s="111">
        <f>IF(A172=2,K172,"")</f>
        <v>1974.0000000000002</v>
      </c>
      <c r="N172" s="111" t="str">
        <f>IF(A172=3,K172,"")</f>
        <v/>
      </c>
      <c r="O172" s="111" t="str">
        <f>IF(A172=4,K172,"")</f>
        <v/>
      </c>
      <c r="P172" s="111" t="str">
        <f>IF(A172=5,K172,"")</f>
        <v/>
      </c>
      <c r="Q172" s="112"/>
      <c r="R172" s="82"/>
    </row>
    <row r="173" spans="1:18" ht="27" customHeight="1">
      <c r="A173" s="103">
        <v>2</v>
      </c>
      <c r="B173" s="104"/>
      <c r="C173" s="105" t="s">
        <v>786</v>
      </c>
      <c r="D173" s="105"/>
      <c r="E173" s="105"/>
      <c r="F173" s="114"/>
      <c r="G173" s="107"/>
      <c r="H173" s="108" t="s">
        <v>793</v>
      </c>
      <c r="I173" s="109">
        <v>2.4700000000000002</v>
      </c>
      <c r="J173" s="110">
        <v>155</v>
      </c>
      <c r="K173" s="110">
        <f>IF(I173="","",J173*I173)</f>
        <v>382.85</v>
      </c>
      <c r="L173" s="111" t="str">
        <f>IF(A173=1,K173,"")</f>
        <v/>
      </c>
      <c r="M173" s="111">
        <f>IF(A173=2,K173,"")</f>
        <v>382.85</v>
      </c>
      <c r="N173" s="111" t="str">
        <f>IF(A173=3,K173,"")</f>
        <v/>
      </c>
      <c r="O173" s="111" t="str">
        <f>IF(A173=4,K173,"")</f>
        <v/>
      </c>
      <c r="P173" s="111" t="str">
        <f>IF(A173=5,K173,"")</f>
        <v/>
      </c>
      <c r="Q173" s="112"/>
      <c r="R173" s="82"/>
    </row>
    <row r="174" spans="1:18" ht="27" customHeight="1">
      <c r="A174" s="103">
        <v>1</v>
      </c>
      <c r="B174" s="104"/>
      <c r="C174" s="105" t="s">
        <v>2102</v>
      </c>
      <c r="D174" s="105"/>
      <c r="E174" s="105"/>
      <c r="F174" s="113" t="s">
        <v>2136</v>
      </c>
      <c r="G174" s="107"/>
      <c r="H174" s="108" t="s">
        <v>110</v>
      </c>
      <c r="I174" s="109">
        <v>6.02</v>
      </c>
      <c r="J174" s="110">
        <v>1000</v>
      </c>
      <c r="K174" s="110">
        <f>IF(I174="","",J174*I174)</f>
        <v>6020</v>
      </c>
      <c r="L174" s="111">
        <f>IF(A174=1,K174,"")</f>
        <v>6020</v>
      </c>
      <c r="M174" s="111" t="str">
        <f>IF(A174=2,K174,"")</f>
        <v/>
      </c>
      <c r="N174" s="111" t="str">
        <f>IF(A174=3,K174,"")</f>
        <v/>
      </c>
      <c r="O174" s="111" t="str">
        <f>IF(A174=4,K174,"")</f>
        <v/>
      </c>
      <c r="P174" s="111" t="str">
        <f>IF(A174=5,K174,"")</f>
        <v/>
      </c>
      <c r="Q174" s="112"/>
      <c r="R174" s="82"/>
    </row>
    <row r="175" spans="1:18" ht="27" customHeight="1">
      <c r="A175" s="103"/>
      <c r="B175" s="104"/>
      <c r="C175" s="105"/>
      <c r="D175" s="105"/>
      <c r="E175" s="105"/>
      <c r="F175" s="113"/>
      <c r="G175" s="107"/>
      <c r="H175" s="108"/>
      <c r="I175" s="109"/>
      <c r="J175" s="110"/>
      <c r="K175" s="110" t="str">
        <f>IF(I175="","",J175*I175)</f>
        <v/>
      </c>
      <c r="L175" s="111" t="str">
        <f>IF(A175=1,K175,"")</f>
        <v/>
      </c>
      <c r="M175" s="111" t="str">
        <f>IF(A175=2,K175,"")</f>
        <v/>
      </c>
      <c r="N175" s="111" t="str">
        <f>IF(A175=3,K175,"")</f>
        <v/>
      </c>
      <c r="O175" s="111" t="str">
        <f>IF(A175=4,K175,"")</f>
        <v/>
      </c>
      <c r="P175" s="111" t="str">
        <f>IF(A175=5,K175,"")</f>
        <v/>
      </c>
      <c r="Q175" s="112"/>
      <c r="R175" s="82"/>
    </row>
    <row r="176" spans="1:18" ht="27" customHeight="1">
      <c r="A176" s="103"/>
      <c r="B176" s="104"/>
      <c r="C176" s="105"/>
      <c r="D176" s="105"/>
      <c r="E176" s="105"/>
      <c r="F176" s="113"/>
      <c r="G176" s="107"/>
      <c r="H176" s="108"/>
      <c r="I176" s="109"/>
      <c r="J176" s="110"/>
      <c r="K176" s="110" t="str">
        <f>IF(I176="","",J176*I176)</f>
        <v/>
      </c>
      <c r="L176" s="111" t="str">
        <f>IF(A176=1,K176,"")</f>
        <v/>
      </c>
      <c r="M176" s="111" t="str">
        <f>IF(A176=2,K176,"")</f>
        <v/>
      </c>
      <c r="N176" s="111" t="str">
        <f>IF(A176=3,K176,"")</f>
        <v/>
      </c>
      <c r="O176" s="111" t="str">
        <f>IF(A176=4,K176,"")</f>
        <v/>
      </c>
      <c r="P176" s="111" t="str">
        <f>IF(A176=5,K176,"")</f>
        <v/>
      </c>
      <c r="Q176" s="112"/>
      <c r="R176" s="82"/>
    </row>
    <row r="177" spans="1:18" ht="27" customHeight="1">
      <c r="A177" s="103"/>
      <c r="B177" s="104"/>
      <c r="C177" s="105"/>
      <c r="D177" s="105"/>
      <c r="E177" s="105"/>
      <c r="F177" s="106"/>
      <c r="G177" s="107"/>
      <c r="H177" s="108"/>
      <c r="I177" s="109"/>
      <c r="J177" s="110"/>
      <c r="K177" s="110" t="str">
        <f>IF(I177="","",J177*I177)</f>
        <v/>
      </c>
      <c r="L177" s="111" t="str">
        <f>IF(A177=1,K177,"")</f>
        <v/>
      </c>
      <c r="M177" s="111" t="str">
        <f>IF(A177=2,K177,"")</f>
        <v/>
      </c>
      <c r="N177" s="111" t="str">
        <f>IF(A177=3,K177,"")</f>
        <v/>
      </c>
      <c r="O177" s="111" t="str">
        <f>IF(A177=4,K177,"")</f>
        <v/>
      </c>
      <c r="P177" s="111" t="str">
        <f>IF(A177=5,K177,"")</f>
        <v/>
      </c>
      <c r="Q177" s="112"/>
      <c r="R177" s="115"/>
    </row>
    <row r="178" spans="1:18" ht="27" customHeight="1">
      <c r="A178" s="103"/>
      <c r="B178" s="104"/>
      <c r="C178" s="105"/>
      <c r="D178" s="105"/>
      <c r="E178" s="105"/>
      <c r="F178" s="106"/>
      <c r="G178" s="107"/>
      <c r="H178" s="108"/>
      <c r="I178" s="109"/>
      <c r="J178" s="110"/>
      <c r="K178" s="110" t="str">
        <f>IF(I178="","",J178*I178)</f>
        <v/>
      </c>
      <c r="L178" s="111" t="str">
        <f>IF(A178=1,K178,"")</f>
        <v/>
      </c>
      <c r="M178" s="111" t="str">
        <f>IF(A178=2,K178,"")</f>
        <v/>
      </c>
      <c r="N178" s="111" t="str">
        <f>IF(A178=3,K178,"")</f>
        <v/>
      </c>
      <c r="O178" s="111" t="str">
        <f>IF(A178=4,K178,"")</f>
        <v/>
      </c>
      <c r="P178" s="111" t="str">
        <f>IF(A178=5,K178,"")</f>
        <v/>
      </c>
      <c r="Q178" s="112"/>
      <c r="R178" s="115"/>
    </row>
    <row r="179" spans="1:18" ht="27" customHeight="1">
      <c r="A179" s="103"/>
      <c r="B179" s="104"/>
      <c r="C179" s="105"/>
      <c r="D179" s="105"/>
      <c r="E179" s="105"/>
      <c r="F179" s="106"/>
      <c r="G179" s="107"/>
      <c r="H179" s="108"/>
      <c r="I179" s="109"/>
      <c r="J179" s="110"/>
      <c r="K179" s="110" t="str">
        <f>IF(I179="","",J179*I179)</f>
        <v/>
      </c>
      <c r="L179" s="111" t="str">
        <f>IF(A179=1,K179,"")</f>
        <v/>
      </c>
      <c r="M179" s="111" t="str">
        <f>IF(A179=2,K179,"")</f>
        <v/>
      </c>
      <c r="N179" s="111" t="str">
        <f>IF(A179=3,K179,"")</f>
        <v/>
      </c>
      <c r="O179" s="111" t="str">
        <f>IF(A179=4,K179,"")</f>
        <v/>
      </c>
      <c r="P179" s="111" t="str">
        <f>IF(A179=5,K179,"")</f>
        <v/>
      </c>
      <c r="Q179" s="112"/>
      <c r="R179" s="115"/>
    </row>
    <row r="180" spans="1:18" ht="27" customHeight="1">
      <c r="A180" s="103"/>
      <c r="B180" s="104"/>
      <c r="C180" s="105"/>
      <c r="D180" s="105"/>
      <c r="E180" s="105"/>
      <c r="F180" s="106"/>
      <c r="G180" s="107"/>
      <c r="H180" s="108"/>
      <c r="I180" s="109"/>
      <c r="J180" s="110"/>
      <c r="K180" s="110" t="str">
        <f>IF(I180="","",J180*I180)</f>
        <v/>
      </c>
      <c r="L180" s="111" t="str">
        <f>IF(A180=1,K180,"")</f>
        <v/>
      </c>
      <c r="M180" s="111" t="str">
        <f>IF(A180=2,K180,"")</f>
        <v/>
      </c>
      <c r="N180" s="111" t="str">
        <f>IF(A180=3,K180,"")</f>
        <v/>
      </c>
      <c r="O180" s="111" t="str">
        <f>IF(A180=4,K180,"")</f>
        <v/>
      </c>
      <c r="P180" s="111" t="str">
        <f>IF(A180=5,K180,"")</f>
        <v/>
      </c>
      <c r="Q180" s="112"/>
      <c r="R180" s="115"/>
    </row>
    <row r="181" spans="1:18" ht="27" customHeight="1">
      <c r="A181" s="103"/>
      <c r="B181" s="104"/>
      <c r="C181" s="105"/>
      <c r="D181" s="105"/>
      <c r="E181" s="105"/>
      <c r="F181" s="114"/>
      <c r="G181" s="107"/>
      <c r="H181" s="108"/>
      <c r="I181" s="109"/>
      <c r="J181" s="110"/>
      <c r="K181" s="110" t="str">
        <f>IF(I181="","",J181*I181)</f>
        <v/>
      </c>
      <c r="L181" s="111" t="str">
        <f>IF(A181=1,K181,"")</f>
        <v/>
      </c>
      <c r="M181" s="111" t="str">
        <f>IF(A181=2,K181,"")</f>
        <v/>
      </c>
      <c r="N181" s="111" t="str">
        <f>IF(A181=3,K181,"")</f>
        <v/>
      </c>
      <c r="O181" s="111" t="str">
        <f>IF(A181=4,K181,"")</f>
        <v/>
      </c>
      <c r="P181" s="111" t="str">
        <f>IF(A181=5,K181,"")</f>
        <v/>
      </c>
      <c r="Q181" s="112"/>
      <c r="R181" s="115"/>
    </row>
    <row r="182" spans="1:18" ht="27" customHeight="1">
      <c r="A182" s="103"/>
      <c r="B182" s="104"/>
      <c r="C182" s="105"/>
      <c r="D182" s="105"/>
      <c r="E182" s="105"/>
      <c r="F182" s="114"/>
      <c r="G182" s="107"/>
      <c r="H182" s="108"/>
      <c r="I182" s="109"/>
      <c r="J182" s="110"/>
      <c r="K182" s="110" t="str">
        <f>IF(I182="","",J182*I182)</f>
        <v/>
      </c>
      <c r="L182" s="111" t="str">
        <f>IF(A182=1,K182,"")</f>
        <v/>
      </c>
      <c r="M182" s="111" t="str">
        <f>IF(A182=2,K182,"")</f>
        <v/>
      </c>
      <c r="N182" s="111" t="str">
        <f>IF(A182=3,K182,"")</f>
        <v/>
      </c>
      <c r="O182" s="111" t="str">
        <f>IF(A182=4,K182,"")</f>
        <v/>
      </c>
      <c r="P182" s="111" t="str">
        <f>IF(A182=5,K182,"")</f>
        <v/>
      </c>
      <c r="Q182" s="112"/>
      <c r="R182" s="115"/>
    </row>
    <row r="183" spans="1:18" ht="27" customHeight="1">
      <c r="A183" s="103"/>
      <c r="B183" s="104"/>
      <c r="C183" s="105"/>
      <c r="D183" s="105"/>
      <c r="E183" s="105"/>
      <c r="F183" s="113"/>
      <c r="G183" s="107"/>
      <c r="H183" s="108"/>
      <c r="I183" s="109"/>
      <c r="J183" s="110"/>
      <c r="K183" s="110" t="str">
        <f>IF(I183="","",J183*I183)</f>
        <v/>
      </c>
      <c r="L183" s="111" t="str">
        <f>IF(A183=1,K183,"")</f>
        <v/>
      </c>
      <c r="M183" s="111" t="str">
        <f>IF(A183=2,K183,"")</f>
        <v/>
      </c>
      <c r="N183" s="111" t="str">
        <f>IF(A183=3,K183,"")</f>
        <v/>
      </c>
      <c r="O183" s="111" t="str">
        <f>IF(A183=4,K183,"")</f>
        <v/>
      </c>
      <c r="P183" s="111" t="str">
        <f>IF(A183=5,K183,"")</f>
        <v/>
      </c>
      <c r="Q183" s="112"/>
      <c r="R183" s="115"/>
    </row>
    <row r="184" spans="1:18" ht="27" customHeight="1">
      <c r="A184" s="103"/>
      <c r="B184" s="104"/>
      <c r="C184" s="105"/>
      <c r="D184" s="105"/>
      <c r="E184" s="105"/>
      <c r="F184" s="114"/>
      <c r="G184" s="107"/>
      <c r="H184" s="108"/>
      <c r="I184" s="109"/>
      <c r="J184" s="110"/>
      <c r="K184" s="110" t="str">
        <f>IF(I184="","",J184*I184)</f>
        <v/>
      </c>
      <c r="L184" s="111" t="str">
        <f>IF(A184=1,K184,"")</f>
        <v/>
      </c>
      <c r="M184" s="111" t="str">
        <f>IF(A184=2,K184,"")</f>
        <v/>
      </c>
      <c r="N184" s="111" t="str">
        <f>IF(A184=3,K184,"")</f>
        <v/>
      </c>
      <c r="O184" s="111" t="str">
        <f>IF(A184=4,K184,"")</f>
        <v/>
      </c>
      <c r="P184" s="111" t="str">
        <f>IF(A184=5,K184,"")</f>
        <v/>
      </c>
      <c r="Q184" s="112"/>
      <c r="R184" s="115"/>
    </row>
    <row r="185" spans="1:18" ht="27" customHeight="1">
      <c r="A185" s="103"/>
      <c r="B185" s="104"/>
      <c r="C185" s="105"/>
      <c r="D185" s="105"/>
      <c r="E185" s="105"/>
      <c r="F185" s="114"/>
      <c r="G185" s="107"/>
      <c r="H185" s="108"/>
      <c r="I185" s="109"/>
      <c r="J185" s="110"/>
      <c r="K185" s="110" t="str">
        <f>IF(I185="","",J185*I185)</f>
        <v/>
      </c>
      <c r="L185" s="111" t="str">
        <f>IF(A185=1,K185,"")</f>
        <v/>
      </c>
      <c r="M185" s="111" t="str">
        <f>IF(A185=2,K185,"")</f>
        <v/>
      </c>
      <c r="N185" s="111" t="str">
        <f>IF(A185=3,K185,"")</f>
        <v/>
      </c>
      <c r="O185" s="111" t="str">
        <f>IF(A185=4,K185,"")</f>
        <v/>
      </c>
      <c r="P185" s="111" t="str">
        <f>IF(A185=5,K185,"")</f>
        <v/>
      </c>
      <c r="Q185" s="112"/>
      <c r="R185" s="82"/>
    </row>
    <row r="186" spans="1:18" ht="27" customHeight="1">
      <c r="A186" s="103"/>
      <c r="B186" s="104"/>
      <c r="C186" s="105"/>
      <c r="D186" s="105"/>
      <c r="E186" s="105"/>
      <c r="F186" s="114"/>
      <c r="G186" s="107"/>
      <c r="H186" s="108"/>
      <c r="I186" s="109"/>
      <c r="J186" s="110"/>
      <c r="K186" s="110" t="str">
        <f>IF(I186="","",J186*I186)</f>
        <v/>
      </c>
      <c r="L186" s="111" t="str">
        <f>IF(A186=1,K186,"")</f>
        <v/>
      </c>
      <c r="M186" s="111" t="str">
        <f>IF(A186=2,K186,"")</f>
        <v/>
      </c>
      <c r="N186" s="111" t="str">
        <f>IF(A186=3,K186,"")</f>
        <v/>
      </c>
      <c r="O186" s="111" t="str">
        <f>IF(A186=4,K186,"")</f>
        <v/>
      </c>
      <c r="P186" s="111" t="str">
        <f>IF(A186=5,K186,"")</f>
        <v/>
      </c>
      <c r="Q186" s="112"/>
      <c r="R186" s="82"/>
    </row>
    <row r="187" spans="1:18" ht="27" customHeight="1">
      <c r="A187" s="116"/>
      <c r="B187" s="117"/>
      <c r="C187" s="233" t="s">
        <v>34</v>
      </c>
      <c r="D187" s="234"/>
      <c r="E187" s="234"/>
      <c r="F187" s="234"/>
      <c r="G187" s="234"/>
      <c r="H187" s="118"/>
      <c r="I187" s="109"/>
      <c r="J187" s="110"/>
      <c r="K187" s="119">
        <f t="shared" ref="K187" si="6">SUM(K167:K186)</f>
        <v>22023.364000000001</v>
      </c>
      <c r="L187" s="119">
        <f>SUM(L167:L186)</f>
        <v>12005</v>
      </c>
      <c r="M187" s="119">
        <f>SUM(M167:M186)</f>
        <v>10018.364000000001</v>
      </c>
      <c r="N187" s="119">
        <f>SUM(N167:N186)</f>
        <v>0</v>
      </c>
      <c r="O187" s="119">
        <f>SUM(O167:O186)</f>
        <v>0</v>
      </c>
      <c r="P187" s="119">
        <f>SUM(P167:P186)</f>
        <v>0</v>
      </c>
      <c r="Q187" s="120">
        <f>K187-SUM(L187:P187)</f>
        <v>0</v>
      </c>
      <c r="R187" s="82"/>
    </row>
    <row r="188" spans="1:18" ht="27" customHeight="1" thickBot="1">
      <c r="A188" s="121"/>
      <c r="B188" s="122"/>
      <c r="C188" s="235" t="s">
        <v>56</v>
      </c>
      <c r="D188" s="237"/>
      <c r="E188" s="237"/>
      <c r="F188" s="237"/>
      <c r="G188" s="237"/>
      <c r="H188" s="123"/>
      <c r="I188" s="124"/>
      <c r="J188" s="125"/>
      <c r="K188" s="126">
        <f>IF(I166="","",K187/I166)</f>
        <v>9100.4132163104732</v>
      </c>
      <c r="L188" s="126">
        <f>IF($I$4="","",L187/$I$4)</f>
        <v>9012.7627627627626</v>
      </c>
      <c r="M188" s="126">
        <f>IF($I$4="","",M187/$I$4)</f>
        <v>7521.2942942942946</v>
      </c>
      <c r="N188" s="126">
        <f>IF($I$4="","",N187/$I$4)</f>
        <v>0</v>
      </c>
      <c r="O188" s="126">
        <f>IF($I$4="","",O187/$I$4)</f>
        <v>0</v>
      </c>
      <c r="P188" s="126">
        <f>IF($I$4="","",P187/$I$4)</f>
        <v>0</v>
      </c>
      <c r="Q188" s="126">
        <f>IF(I166="","",Q187/I166)</f>
        <v>0</v>
      </c>
      <c r="R188" s="82"/>
    </row>
    <row r="189" spans="1:18" ht="27" customHeight="1" thickTop="1">
      <c r="A189" s="64"/>
      <c r="B189" s="195" t="str">
        <f>IF(表紙!K186="","",表紙!K186)</f>
        <v/>
      </c>
      <c r="C189" s="128"/>
      <c r="D189" s="128"/>
      <c r="E189" s="128"/>
      <c r="F189" s="128"/>
      <c r="G189" s="129"/>
      <c r="H189" s="130"/>
      <c r="I189" s="131"/>
      <c r="J189" s="132"/>
      <c r="K189" s="132"/>
      <c r="L189" s="133"/>
      <c r="M189" s="133"/>
      <c r="N189" s="133"/>
      <c r="O189" s="133"/>
      <c r="P189" s="133"/>
      <c r="Q189" s="134"/>
      <c r="R189" s="82"/>
    </row>
    <row r="190" spans="1:18" ht="29.25" customHeight="1">
      <c r="A190" s="226"/>
      <c r="B190" s="227" t="s">
        <v>45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82"/>
    </row>
    <row r="191" spans="1:18" ht="27" customHeight="1">
      <c r="A191" s="226"/>
      <c r="B191" s="83" t="s">
        <v>1007</v>
      </c>
      <c r="C191" s="84"/>
      <c r="D191" s="84"/>
      <c r="E191" s="84"/>
      <c r="F191" s="84"/>
      <c r="G191" s="84"/>
      <c r="H191" s="85"/>
      <c r="I191" s="86"/>
      <c r="J191" s="87"/>
      <c r="K191" s="87" t="s">
        <v>2145</v>
      </c>
      <c r="L191" s="88"/>
      <c r="M191" s="88"/>
      <c r="N191" s="88"/>
      <c r="O191" s="88"/>
      <c r="P191" s="89">
        <v>68</v>
      </c>
      <c r="Q191" s="90"/>
      <c r="R191" s="82"/>
    </row>
    <row r="192" spans="1:18" ht="27" customHeight="1">
      <c r="A192" s="91"/>
      <c r="B192" s="228" t="s">
        <v>25</v>
      </c>
      <c r="C192" s="229"/>
      <c r="D192" s="229"/>
      <c r="E192" s="229"/>
      <c r="F192" s="229"/>
      <c r="G192" s="230"/>
      <c r="H192" s="92" t="s">
        <v>4</v>
      </c>
      <c r="I192" s="93" t="s">
        <v>26</v>
      </c>
      <c r="J192" s="93" t="s">
        <v>27</v>
      </c>
      <c r="K192" s="93" t="s">
        <v>21</v>
      </c>
      <c r="L192" s="94" t="s">
        <v>28</v>
      </c>
      <c r="M192" s="94" t="s">
        <v>29</v>
      </c>
      <c r="N192" s="94" t="s">
        <v>30</v>
      </c>
      <c r="O192" s="94" t="s">
        <v>31</v>
      </c>
      <c r="P192" s="93" t="s">
        <v>32</v>
      </c>
      <c r="Q192" s="95" t="s">
        <v>33</v>
      </c>
      <c r="R192" s="82"/>
    </row>
    <row r="193" spans="1:18" ht="27" customHeight="1">
      <c r="A193" s="96"/>
      <c r="B193" s="231" t="s">
        <v>945</v>
      </c>
      <c r="C193" s="232"/>
      <c r="D193" s="232"/>
      <c r="E193" s="232"/>
      <c r="F193" s="232"/>
      <c r="G193" s="232"/>
      <c r="H193" s="97" t="s">
        <v>68</v>
      </c>
      <c r="I193" s="98">
        <v>1.3679999999999999</v>
      </c>
      <c r="J193" s="99"/>
      <c r="K193" s="99"/>
      <c r="L193" s="100"/>
      <c r="M193" s="100"/>
      <c r="N193" s="100"/>
      <c r="O193" s="100"/>
      <c r="P193" s="100"/>
      <c r="Q193" s="101"/>
      <c r="R193" s="102"/>
    </row>
    <row r="194" spans="1:18" ht="27" customHeight="1">
      <c r="A194" s="103">
        <v>1</v>
      </c>
      <c r="B194" s="104"/>
      <c r="C194" s="105" t="s">
        <v>352</v>
      </c>
      <c r="D194" s="105"/>
      <c r="E194" s="105"/>
      <c r="F194" s="106"/>
      <c r="G194" s="107"/>
      <c r="H194" s="108" t="s">
        <v>68</v>
      </c>
      <c r="I194" s="109">
        <v>1.78</v>
      </c>
      <c r="J194" s="110">
        <v>1900</v>
      </c>
      <c r="K194" s="110">
        <f>IF(I194="","",J194*I194)</f>
        <v>3382</v>
      </c>
      <c r="L194" s="111">
        <f>IF(A194=1,K194,"")</f>
        <v>3382</v>
      </c>
      <c r="M194" s="111" t="str">
        <f>IF(A194=2,K194,"")</f>
        <v/>
      </c>
      <c r="N194" s="111" t="str">
        <f>IF(A194=3,K194,"")</f>
        <v/>
      </c>
      <c r="O194" s="111" t="str">
        <f>IF(A194=4,K194,"")</f>
        <v/>
      </c>
      <c r="P194" s="111" t="str">
        <f>IF(A194=5,K194,"")</f>
        <v/>
      </c>
      <c r="Q194" s="112" t="s">
        <v>855</v>
      </c>
      <c r="R194" s="102"/>
    </row>
    <row r="195" spans="1:18" ht="27" customHeight="1">
      <c r="A195" s="103">
        <v>2</v>
      </c>
      <c r="B195" s="104"/>
      <c r="C195" s="105" t="s">
        <v>2100</v>
      </c>
      <c r="D195" s="105"/>
      <c r="E195" s="105"/>
      <c r="F195" s="106"/>
      <c r="G195" s="107"/>
      <c r="H195" s="108" t="s">
        <v>76</v>
      </c>
      <c r="I195" s="109">
        <v>4.5599999999999996</v>
      </c>
      <c r="J195" s="110">
        <v>480.00000000000006</v>
      </c>
      <c r="K195" s="110">
        <f>IF(I195="","",J195*I195)</f>
        <v>2188.8000000000002</v>
      </c>
      <c r="L195" s="111" t="str">
        <f>IF(A195=1,K195,"")</f>
        <v/>
      </c>
      <c r="M195" s="111">
        <f>IF(A195=2,K195,"")</f>
        <v>2188.8000000000002</v>
      </c>
      <c r="N195" s="111" t="str">
        <f>IF(A195=3,K195,"")</f>
        <v/>
      </c>
      <c r="O195" s="111" t="str">
        <f>IF(A195=4,K195,"")</f>
        <v/>
      </c>
      <c r="P195" s="111" t="str">
        <f>IF(A195=5,K195,"")</f>
        <v/>
      </c>
      <c r="Q195" s="112"/>
      <c r="R195" s="102"/>
    </row>
    <row r="196" spans="1:18" ht="27" customHeight="1">
      <c r="A196" s="103">
        <v>2</v>
      </c>
      <c r="B196" s="104"/>
      <c r="C196" s="105" t="s">
        <v>798</v>
      </c>
      <c r="D196" s="105"/>
      <c r="E196" s="105"/>
      <c r="F196" s="106" t="s">
        <v>2135</v>
      </c>
      <c r="G196" s="107">
        <v>18</v>
      </c>
      <c r="H196" s="108" t="s">
        <v>791</v>
      </c>
      <c r="I196" s="109">
        <v>0.04</v>
      </c>
      <c r="J196" s="110">
        <v>21600</v>
      </c>
      <c r="K196" s="110">
        <f>IF(I196="","",J196*I196)</f>
        <v>864</v>
      </c>
      <c r="L196" s="111" t="str">
        <f>IF(A196=1,K196,"")</f>
        <v/>
      </c>
      <c r="M196" s="111">
        <f>IF(A196=2,K196,"")</f>
        <v>864</v>
      </c>
      <c r="N196" s="111" t="str">
        <f>IF(A196=3,K196,"")</f>
        <v/>
      </c>
      <c r="O196" s="111" t="str">
        <f>IF(A196=4,K196,"")</f>
        <v/>
      </c>
      <c r="P196" s="111" t="str">
        <f>IF(A196=5,K196,"")</f>
        <v/>
      </c>
      <c r="Q196" s="112"/>
      <c r="R196" s="102"/>
    </row>
    <row r="197" spans="1:18" ht="27" customHeight="1">
      <c r="A197" s="103">
        <v>2</v>
      </c>
      <c r="B197" s="104"/>
      <c r="C197" s="105" t="s">
        <v>2101</v>
      </c>
      <c r="D197" s="105"/>
      <c r="E197" s="105"/>
      <c r="F197" s="113" t="s">
        <v>2133</v>
      </c>
      <c r="G197" s="107">
        <v>1</v>
      </c>
      <c r="H197" s="108" t="s">
        <v>2096</v>
      </c>
      <c r="I197" s="109">
        <v>0.04</v>
      </c>
      <c r="J197" s="110">
        <v>535</v>
      </c>
      <c r="K197" s="110">
        <f>IF(I197="","",J197*I197)</f>
        <v>21.400000000000002</v>
      </c>
      <c r="L197" s="111" t="str">
        <f>IF(A197=1,K197,"")</f>
        <v/>
      </c>
      <c r="M197" s="111">
        <f>IF(A197=2,K197,"")</f>
        <v>21.400000000000002</v>
      </c>
      <c r="N197" s="111" t="str">
        <f>IF(A197=3,K197,"")</f>
        <v/>
      </c>
      <c r="O197" s="111" t="str">
        <f>IF(A197=4,K197,"")</f>
        <v/>
      </c>
      <c r="P197" s="111" t="str">
        <f>IF(A197=5,K197,"")</f>
        <v/>
      </c>
      <c r="Q197" s="112"/>
      <c r="R197" s="102"/>
    </row>
    <row r="198" spans="1:18" ht="27" customHeight="1">
      <c r="A198" s="103">
        <v>2</v>
      </c>
      <c r="B198" s="104"/>
      <c r="C198" s="105" t="s">
        <v>784</v>
      </c>
      <c r="D198" s="105"/>
      <c r="E198" s="105"/>
      <c r="F198" s="106"/>
      <c r="G198" s="107"/>
      <c r="H198" s="108" t="s">
        <v>750</v>
      </c>
      <c r="I198" s="109">
        <v>0.04</v>
      </c>
      <c r="J198" s="110">
        <v>32000</v>
      </c>
      <c r="K198" s="110">
        <f>IF(I198="","",J198*I198)</f>
        <v>1280</v>
      </c>
      <c r="L198" s="111" t="str">
        <f>IF(A198=1,K198,"")</f>
        <v/>
      </c>
      <c r="M198" s="111">
        <f>IF(A198=2,K198,"")</f>
        <v>1280</v>
      </c>
      <c r="N198" s="111" t="str">
        <f>IF(A198=3,K198,"")</f>
        <v/>
      </c>
      <c r="O198" s="111" t="str">
        <f>IF(A198=4,K198,"")</f>
        <v/>
      </c>
      <c r="P198" s="111" t="str">
        <f>IF(A198=5,K198,"")</f>
        <v/>
      </c>
      <c r="Q198" s="112"/>
      <c r="R198" s="102"/>
    </row>
    <row r="199" spans="1:18" ht="27" customHeight="1">
      <c r="A199" s="103">
        <v>2</v>
      </c>
      <c r="B199" s="104"/>
      <c r="C199" s="105" t="s">
        <v>785</v>
      </c>
      <c r="D199" s="105"/>
      <c r="E199" s="105"/>
      <c r="F199" s="113"/>
      <c r="G199" s="107"/>
      <c r="H199" s="108" t="s">
        <v>750</v>
      </c>
      <c r="I199" s="109">
        <v>0.04</v>
      </c>
      <c r="J199" s="110">
        <v>28200</v>
      </c>
      <c r="K199" s="110">
        <f>IF(I199="","",J199*I199)</f>
        <v>1128</v>
      </c>
      <c r="L199" s="111" t="str">
        <f>IF(A199=1,K199,"")</f>
        <v/>
      </c>
      <c r="M199" s="111">
        <f>IF(A199=2,K199,"")</f>
        <v>1128</v>
      </c>
      <c r="N199" s="111" t="str">
        <f>IF(A199=3,K199,"")</f>
        <v/>
      </c>
      <c r="O199" s="111" t="str">
        <f>IF(A199=4,K199,"")</f>
        <v/>
      </c>
      <c r="P199" s="111" t="str">
        <f>IF(A199=5,K199,"")</f>
        <v/>
      </c>
      <c r="Q199" s="112"/>
      <c r="R199" s="82"/>
    </row>
    <row r="200" spans="1:18" ht="27" customHeight="1">
      <c r="A200" s="103">
        <v>2</v>
      </c>
      <c r="B200" s="104"/>
      <c r="C200" s="105" t="s">
        <v>786</v>
      </c>
      <c r="D200" s="105"/>
      <c r="E200" s="105"/>
      <c r="F200" s="114"/>
      <c r="G200" s="107"/>
      <c r="H200" s="108" t="s">
        <v>793</v>
      </c>
      <c r="I200" s="109">
        <v>1.4</v>
      </c>
      <c r="J200" s="110">
        <v>155</v>
      </c>
      <c r="K200" s="110">
        <f>IF(I200="","",J200*I200)</f>
        <v>217</v>
      </c>
      <c r="L200" s="111" t="str">
        <f>IF(A200=1,K200,"")</f>
        <v/>
      </c>
      <c r="M200" s="111">
        <f>IF(A200=2,K200,"")</f>
        <v>217</v>
      </c>
      <c r="N200" s="111" t="str">
        <f>IF(A200=3,K200,"")</f>
        <v/>
      </c>
      <c r="O200" s="111" t="str">
        <f>IF(A200=4,K200,"")</f>
        <v/>
      </c>
      <c r="P200" s="111" t="str">
        <f>IF(A200=5,K200,"")</f>
        <v/>
      </c>
      <c r="Q200" s="112"/>
      <c r="R200" s="82"/>
    </row>
    <row r="201" spans="1:18" ht="27" customHeight="1">
      <c r="A201" s="103">
        <v>1</v>
      </c>
      <c r="B201" s="104"/>
      <c r="C201" s="105" t="s">
        <v>2102</v>
      </c>
      <c r="D201" s="105"/>
      <c r="E201" s="105"/>
      <c r="F201" s="113" t="s">
        <v>2136</v>
      </c>
      <c r="G201" s="107"/>
      <c r="H201" s="108" t="s">
        <v>110</v>
      </c>
      <c r="I201" s="109">
        <v>4</v>
      </c>
      <c r="J201" s="110">
        <v>1000</v>
      </c>
      <c r="K201" s="110">
        <f>IF(I201="","",J201*I201)</f>
        <v>4000</v>
      </c>
      <c r="L201" s="111">
        <f>IF(A201=1,K201,"")</f>
        <v>4000</v>
      </c>
      <c r="M201" s="111" t="str">
        <f>IF(A201=2,K201,"")</f>
        <v/>
      </c>
      <c r="N201" s="111" t="str">
        <f>IF(A201=3,K201,"")</f>
        <v/>
      </c>
      <c r="O201" s="111" t="str">
        <f>IF(A201=4,K201,"")</f>
        <v/>
      </c>
      <c r="P201" s="111" t="str">
        <f>IF(A201=5,K201,"")</f>
        <v/>
      </c>
      <c r="Q201" s="112"/>
      <c r="R201" s="82"/>
    </row>
    <row r="202" spans="1:18" ht="27" customHeight="1">
      <c r="A202" s="103"/>
      <c r="B202" s="104"/>
      <c r="C202" s="105"/>
      <c r="D202" s="105"/>
      <c r="E202" s="105"/>
      <c r="F202" s="113"/>
      <c r="G202" s="107"/>
      <c r="H202" s="108"/>
      <c r="I202" s="109"/>
      <c r="J202" s="110"/>
      <c r="K202" s="110" t="str">
        <f>IF(I202="","",J202*I202)</f>
        <v/>
      </c>
      <c r="L202" s="111" t="str">
        <f>IF(A202=1,K202,"")</f>
        <v/>
      </c>
      <c r="M202" s="111" t="str">
        <f>IF(A202=2,K202,"")</f>
        <v/>
      </c>
      <c r="N202" s="111" t="str">
        <f>IF(A202=3,K202,"")</f>
        <v/>
      </c>
      <c r="O202" s="111" t="str">
        <f>IF(A202=4,K202,"")</f>
        <v/>
      </c>
      <c r="P202" s="111" t="str">
        <f>IF(A202=5,K202,"")</f>
        <v/>
      </c>
      <c r="Q202" s="112"/>
      <c r="R202" s="82"/>
    </row>
    <row r="203" spans="1:18" ht="27" customHeight="1">
      <c r="A203" s="103"/>
      <c r="B203" s="104"/>
      <c r="C203" s="105"/>
      <c r="D203" s="105"/>
      <c r="E203" s="105"/>
      <c r="F203" s="113"/>
      <c r="G203" s="107"/>
      <c r="H203" s="108"/>
      <c r="I203" s="109"/>
      <c r="J203" s="110"/>
      <c r="K203" s="110" t="str">
        <f>IF(I203="","",J203*I203)</f>
        <v/>
      </c>
      <c r="L203" s="111" t="str">
        <f>IF(A203=1,K203,"")</f>
        <v/>
      </c>
      <c r="M203" s="111" t="str">
        <f>IF(A203=2,K203,"")</f>
        <v/>
      </c>
      <c r="N203" s="111" t="str">
        <f>IF(A203=3,K203,"")</f>
        <v/>
      </c>
      <c r="O203" s="111" t="str">
        <f>IF(A203=4,K203,"")</f>
        <v/>
      </c>
      <c r="P203" s="111" t="str">
        <f>IF(A203=5,K203,"")</f>
        <v/>
      </c>
      <c r="Q203" s="112"/>
      <c r="R203" s="82"/>
    </row>
    <row r="204" spans="1:18" ht="27" customHeight="1">
      <c r="A204" s="103"/>
      <c r="B204" s="104"/>
      <c r="C204" s="105"/>
      <c r="D204" s="105"/>
      <c r="E204" s="105"/>
      <c r="F204" s="106"/>
      <c r="G204" s="107"/>
      <c r="H204" s="108"/>
      <c r="I204" s="109"/>
      <c r="J204" s="110"/>
      <c r="K204" s="110" t="str">
        <f>IF(I204="","",J204*I204)</f>
        <v/>
      </c>
      <c r="L204" s="111" t="str">
        <f>IF(A204=1,K204,"")</f>
        <v/>
      </c>
      <c r="M204" s="111" t="str">
        <f>IF(A204=2,K204,"")</f>
        <v/>
      </c>
      <c r="N204" s="111" t="str">
        <f>IF(A204=3,K204,"")</f>
        <v/>
      </c>
      <c r="O204" s="111" t="str">
        <f>IF(A204=4,K204,"")</f>
        <v/>
      </c>
      <c r="P204" s="111" t="str">
        <f>IF(A204=5,K204,"")</f>
        <v/>
      </c>
      <c r="Q204" s="112"/>
      <c r="R204" s="115"/>
    </row>
    <row r="205" spans="1:18" ht="27" customHeight="1">
      <c r="A205" s="103"/>
      <c r="B205" s="104"/>
      <c r="C205" s="105"/>
      <c r="D205" s="105"/>
      <c r="E205" s="105"/>
      <c r="F205" s="106"/>
      <c r="G205" s="107"/>
      <c r="H205" s="108"/>
      <c r="I205" s="109"/>
      <c r="J205" s="110"/>
      <c r="K205" s="110" t="str">
        <f>IF(I205="","",J205*I205)</f>
        <v/>
      </c>
      <c r="L205" s="111" t="str">
        <f>IF(A205=1,K205,"")</f>
        <v/>
      </c>
      <c r="M205" s="111" t="str">
        <f>IF(A205=2,K205,"")</f>
        <v/>
      </c>
      <c r="N205" s="111" t="str">
        <f>IF(A205=3,K205,"")</f>
        <v/>
      </c>
      <c r="O205" s="111" t="str">
        <f>IF(A205=4,K205,"")</f>
        <v/>
      </c>
      <c r="P205" s="111" t="str">
        <f>IF(A205=5,K205,"")</f>
        <v/>
      </c>
      <c r="Q205" s="112"/>
      <c r="R205" s="115"/>
    </row>
    <row r="206" spans="1:18" ht="27" customHeight="1">
      <c r="A206" s="103"/>
      <c r="B206" s="104"/>
      <c r="C206" s="105"/>
      <c r="D206" s="105"/>
      <c r="E206" s="105"/>
      <c r="F206" s="106"/>
      <c r="G206" s="107"/>
      <c r="H206" s="108"/>
      <c r="I206" s="109"/>
      <c r="J206" s="110"/>
      <c r="K206" s="110" t="str">
        <f>IF(I206="","",J206*I206)</f>
        <v/>
      </c>
      <c r="L206" s="111" t="str">
        <f>IF(A206=1,K206,"")</f>
        <v/>
      </c>
      <c r="M206" s="111" t="str">
        <f>IF(A206=2,K206,"")</f>
        <v/>
      </c>
      <c r="N206" s="111" t="str">
        <f>IF(A206=3,K206,"")</f>
        <v/>
      </c>
      <c r="O206" s="111" t="str">
        <f>IF(A206=4,K206,"")</f>
        <v/>
      </c>
      <c r="P206" s="111" t="str">
        <f>IF(A206=5,K206,"")</f>
        <v/>
      </c>
      <c r="Q206" s="112"/>
      <c r="R206" s="115"/>
    </row>
    <row r="207" spans="1:18" ht="27" customHeight="1">
      <c r="A207" s="103"/>
      <c r="B207" s="104"/>
      <c r="C207" s="105"/>
      <c r="D207" s="105"/>
      <c r="E207" s="105"/>
      <c r="F207" s="106"/>
      <c r="G207" s="107"/>
      <c r="H207" s="108"/>
      <c r="I207" s="109"/>
      <c r="J207" s="110"/>
      <c r="K207" s="110" t="str">
        <f>IF(I207="","",J207*I207)</f>
        <v/>
      </c>
      <c r="L207" s="111" t="str">
        <f>IF(A207=1,K207,"")</f>
        <v/>
      </c>
      <c r="M207" s="111" t="str">
        <f>IF(A207=2,K207,"")</f>
        <v/>
      </c>
      <c r="N207" s="111" t="str">
        <f>IF(A207=3,K207,"")</f>
        <v/>
      </c>
      <c r="O207" s="111" t="str">
        <f>IF(A207=4,K207,"")</f>
        <v/>
      </c>
      <c r="P207" s="111" t="str">
        <f>IF(A207=5,K207,"")</f>
        <v/>
      </c>
      <c r="Q207" s="112"/>
      <c r="R207" s="115"/>
    </row>
    <row r="208" spans="1:18" ht="27" customHeight="1">
      <c r="A208" s="103"/>
      <c r="B208" s="104"/>
      <c r="C208" s="105"/>
      <c r="D208" s="105"/>
      <c r="E208" s="105"/>
      <c r="F208" s="114"/>
      <c r="G208" s="107"/>
      <c r="H208" s="108"/>
      <c r="I208" s="109"/>
      <c r="J208" s="110"/>
      <c r="K208" s="110" t="str">
        <f>IF(I208="","",J208*I208)</f>
        <v/>
      </c>
      <c r="L208" s="111" t="str">
        <f>IF(A208=1,K208,"")</f>
        <v/>
      </c>
      <c r="M208" s="111" t="str">
        <f>IF(A208=2,K208,"")</f>
        <v/>
      </c>
      <c r="N208" s="111" t="str">
        <f>IF(A208=3,K208,"")</f>
        <v/>
      </c>
      <c r="O208" s="111" t="str">
        <f>IF(A208=4,K208,"")</f>
        <v/>
      </c>
      <c r="P208" s="111" t="str">
        <f>IF(A208=5,K208,"")</f>
        <v/>
      </c>
      <c r="Q208" s="112"/>
      <c r="R208" s="115"/>
    </row>
    <row r="209" spans="1:18" ht="27" customHeight="1">
      <c r="A209" s="103"/>
      <c r="B209" s="104"/>
      <c r="C209" s="105"/>
      <c r="D209" s="105"/>
      <c r="E209" s="105"/>
      <c r="F209" s="114"/>
      <c r="G209" s="107"/>
      <c r="H209" s="108"/>
      <c r="I209" s="109"/>
      <c r="J209" s="110"/>
      <c r="K209" s="110" t="str">
        <f>IF(I209="","",J209*I209)</f>
        <v/>
      </c>
      <c r="L209" s="111" t="str">
        <f>IF(A209=1,K209,"")</f>
        <v/>
      </c>
      <c r="M209" s="111" t="str">
        <f>IF(A209=2,K209,"")</f>
        <v/>
      </c>
      <c r="N209" s="111" t="str">
        <f>IF(A209=3,K209,"")</f>
        <v/>
      </c>
      <c r="O209" s="111" t="str">
        <f>IF(A209=4,K209,"")</f>
        <v/>
      </c>
      <c r="P209" s="111" t="str">
        <f>IF(A209=5,K209,"")</f>
        <v/>
      </c>
      <c r="Q209" s="112"/>
      <c r="R209" s="115"/>
    </row>
    <row r="210" spans="1:18" ht="27" customHeight="1">
      <c r="A210" s="103"/>
      <c r="B210" s="104"/>
      <c r="C210" s="105"/>
      <c r="D210" s="105"/>
      <c r="E210" s="105"/>
      <c r="F210" s="113"/>
      <c r="G210" s="107"/>
      <c r="H210" s="108"/>
      <c r="I210" s="109"/>
      <c r="J210" s="110"/>
      <c r="K210" s="110" t="str">
        <f>IF(I210="","",J210*I210)</f>
        <v/>
      </c>
      <c r="L210" s="111" t="str">
        <f>IF(A210=1,K210,"")</f>
        <v/>
      </c>
      <c r="M210" s="111" t="str">
        <f>IF(A210=2,K210,"")</f>
        <v/>
      </c>
      <c r="N210" s="111" t="str">
        <f>IF(A210=3,K210,"")</f>
        <v/>
      </c>
      <c r="O210" s="111" t="str">
        <f>IF(A210=4,K210,"")</f>
        <v/>
      </c>
      <c r="P210" s="111" t="str">
        <f>IF(A210=5,K210,"")</f>
        <v/>
      </c>
      <c r="Q210" s="112"/>
      <c r="R210" s="115"/>
    </row>
    <row r="211" spans="1:18" ht="27" customHeight="1">
      <c r="A211" s="103"/>
      <c r="B211" s="104"/>
      <c r="C211" s="105"/>
      <c r="D211" s="105"/>
      <c r="E211" s="105"/>
      <c r="F211" s="114"/>
      <c r="G211" s="107"/>
      <c r="H211" s="108"/>
      <c r="I211" s="109"/>
      <c r="J211" s="110"/>
      <c r="K211" s="110" t="str">
        <f>IF(I211="","",J211*I211)</f>
        <v/>
      </c>
      <c r="L211" s="111" t="str">
        <f>IF(A211=1,K211,"")</f>
        <v/>
      </c>
      <c r="M211" s="111" t="str">
        <f>IF(A211=2,K211,"")</f>
        <v/>
      </c>
      <c r="N211" s="111" t="str">
        <f>IF(A211=3,K211,"")</f>
        <v/>
      </c>
      <c r="O211" s="111" t="str">
        <f>IF(A211=4,K211,"")</f>
        <v/>
      </c>
      <c r="P211" s="111" t="str">
        <f>IF(A211=5,K211,"")</f>
        <v/>
      </c>
      <c r="Q211" s="112"/>
      <c r="R211" s="115"/>
    </row>
    <row r="212" spans="1:18" ht="27" customHeight="1">
      <c r="A212" s="103"/>
      <c r="B212" s="104"/>
      <c r="C212" s="105"/>
      <c r="D212" s="105"/>
      <c r="E212" s="105"/>
      <c r="F212" s="114"/>
      <c r="G212" s="107"/>
      <c r="H212" s="108"/>
      <c r="I212" s="109"/>
      <c r="J212" s="110"/>
      <c r="K212" s="110" t="str">
        <f>IF(I212="","",J212*I212)</f>
        <v/>
      </c>
      <c r="L212" s="111" t="str">
        <f>IF(A212=1,K212,"")</f>
        <v/>
      </c>
      <c r="M212" s="111" t="str">
        <f>IF(A212=2,K212,"")</f>
        <v/>
      </c>
      <c r="N212" s="111" t="str">
        <f>IF(A212=3,K212,"")</f>
        <v/>
      </c>
      <c r="O212" s="111" t="str">
        <f>IF(A212=4,K212,"")</f>
        <v/>
      </c>
      <c r="P212" s="111" t="str">
        <f>IF(A212=5,K212,"")</f>
        <v/>
      </c>
      <c r="Q212" s="112"/>
      <c r="R212" s="82"/>
    </row>
    <row r="213" spans="1:18" ht="27" customHeight="1">
      <c r="A213" s="103"/>
      <c r="B213" s="104"/>
      <c r="C213" s="105"/>
      <c r="D213" s="105"/>
      <c r="E213" s="105"/>
      <c r="F213" s="114"/>
      <c r="G213" s="107"/>
      <c r="H213" s="108"/>
      <c r="I213" s="109"/>
      <c r="J213" s="110"/>
      <c r="K213" s="110" t="str">
        <f>IF(I213="","",J213*I213)</f>
        <v/>
      </c>
      <c r="L213" s="111" t="str">
        <f>IF(A213=1,K213,"")</f>
        <v/>
      </c>
      <c r="M213" s="111" t="str">
        <f>IF(A213=2,K213,"")</f>
        <v/>
      </c>
      <c r="N213" s="111" t="str">
        <f>IF(A213=3,K213,"")</f>
        <v/>
      </c>
      <c r="O213" s="111" t="str">
        <f>IF(A213=4,K213,"")</f>
        <v/>
      </c>
      <c r="P213" s="111" t="str">
        <f>IF(A213=5,K213,"")</f>
        <v/>
      </c>
      <c r="Q213" s="112"/>
      <c r="R213" s="82"/>
    </row>
    <row r="214" spans="1:18" ht="27" customHeight="1">
      <c r="A214" s="116"/>
      <c r="B214" s="117"/>
      <c r="C214" s="233" t="s">
        <v>34</v>
      </c>
      <c r="D214" s="234"/>
      <c r="E214" s="234"/>
      <c r="F214" s="234"/>
      <c r="G214" s="234"/>
      <c r="H214" s="118"/>
      <c r="I214" s="109"/>
      <c r="J214" s="110"/>
      <c r="K214" s="119">
        <f t="shared" ref="K214" si="7">SUM(K194:K213)</f>
        <v>13081.2</v>
      </c>
      <c r="L214" s="119">
        <f>SUM(L194:L213)</f>
        <v>7382</v>
      </c>
      <c r="M214" s="119">
        <f>SUM(M194:M213)</f>
        <v>5699.2000000000007</v>
      </c>
      <c r="N214" s="119">
        <f>SUM(N194:N213)</f>
        <v>0</v>
      </c>
      <c r="O214" s="119">
        <f>SUM(O194:O213)</f>
        <v>0</v>
      </c>
      <c r="P214" s="119">
        <f>SUM(P194:P213)</f>
        <v>0</v>
      </c>
      <c r="Q214" s="120">
        <f>K214-SUM(L214:P214)</f>
        <v>0</v>
      </c>
      <c r="R214" s="82"/>
    </row>
    <row r="215" spans="1:18" ht="27" customHeight="1" thickBot="1">
      <c r="A215" s="121"/>
      <c r="B215" s="122"/>
      <c r="C215" s="235" t="s">
        <v>56</v>
      </c>
      <c r="D215" s="237"/>
      <c r="E215" s="237"/>
      <c r="F215" s="237"/>
      <c r="G215" s="237"/>
      <c r="H215" s="123"/>
      <c r="I215" s="124"/>
      <c r="J215" s="125"/>
      <c r="K215" s="126">
        <f>IF(I193="","",K214/I193)</f>
        <v>9562.2807017543873</v>
      </c>
      <c r="L215" s="126">
        <f>IF($I$4="","",L214/$I$4)</f>
        <v>5542.0420420420414</v>
      </c>
      <c r="M215" s="126">
        <f>IF($I$4="","",M214/$I$4)</f>
        <v>4278.6786786786788</v>
      </c>
      <c r="N215" s="126">
        <f>IF($I$4="","",N214/$I$4)</f>
        <v>0</v>
      </c>
      <c r="O215" s="126">
        <f>IF($I$4="","",O214/$I$4)</f>
        <v>0</v>
      </c>
      <c r="P215" s="126">
        <f>IF($I$4="","",P214/$I$4)</f>
        <v>0</v>
      </c>
      <c r="Q215" s="127">
        <f>IF(I193="","",Q214/I193)</f>
        <v>0</v>
      </c>
      <c r="R215" s="82"/>
    </row>
    <row r="216" spans="1:18" ht="27" customHeight="1" thickTop="1">
      <c r="A216" s="64"/>
      <c r="B216" s="195" t="str">
        <f>IF(表紙!K213="","",表紙!K213)</f>
        <v/>
      </c>
      <c r="C216" s="128"/>
      <c r="D216" s="128"/>
      <c r="E216" s="128"/>
      <c r="F216" s="128"/>
      <c r="G216" s="129"/>
      <c r="H216" s="130"/>
      <c r="I216" s="131"/>
      <c r="J216" s="132"/>
      <c r="K216" s="132"/>
      <c r="L216" s="133"/>
      <c r="M216" s="133"/>
      <c r="N216" s="133"/>
      <c r="O216" s="133"/>
      <c r="P216" s="133"/>
      <c r="Q216" s="134"/>
      <c r="R216" s="82"/>
    </row>
    <row r="217" spans="1:18" ht="29.25" customHeight="1">
      <c r="A217" s="226"/>
      <c r="B217" s="227" t="s">
        <v>45</v>
      </c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82"/>
    </row>
    <row r="218" spans="1:18" ht="27" customHeight="1">
      <c r="A218" s="226"/>
      <c r="B218" s="83" t="s">
        <v>1012</v>
      </c>
      <c r="C218" s="84"/>
      <c r="D218" s="84"/>
      <c r="E218" s="84"/>
      <c r="F218" s="84"/>
      <c r="G218" s="84"/>
      <c r="H218" s="85"/>
      <c r="I218" s="86"/>
      <c r="J218" s="87"/>
      <c r="K218" s="87" t="s">
        <v>2146</v>
      </c>
      <c r="L218" s="88"/>
      <c r="M218" s="88"/>
      <c r="N218" s="88"/>
      <c r="O218" s="88"/>
      <c r="P218" s="89">
        <v>69</v>
      </c>
      <c r="Q218" s="90"/>
      <c r="R218" s="82"/>
    </row>
    <row r="219" spans="1:18" ht="27" customHeight="1">
      <c r="A219" s="91"/>
      <c r="B219" s="228" t="s">
        <v>25</v>
      </c>
      <c r="C219" s="229"/>
      <c r="D219" s="229"/>
      <c r="E219" s="229"/>
      <c r="F219" s="229"/>
      <c r="G219" s="230"/>
      <c r="H219" s="92" t="s">
        <v>4</v>
      </c>
      <c r="I219" s="93" t="s">
        <v>26</v>
      </c>
      <c r="J219" s="93" t="s">
        <v>27</v>
      </c>
      <c r="K219" s="93" t="s">
        <v>21</v>
      </c>
      <c r="L219" s="94" t="s">
        <v>28</v>
      </c>
      <c r="M219" s="94" t="s">
        <v>29</v>
      </c>
      <c r="N219" s="94" t="s">
        <v>30</v>
      </c>
      <c r="O219" s="94" t="s">
        <v>31</v>
      </c>
      <c r="P219" s="93" t="s">
        <v>32</v>
      </c>
      <c r="Q219" s="95" t="s">
        <v>33</v>
      </c>
      <c r="R219" s="82"/>
    </row>
    <row r="220" spans="1:18" ht="27" customHeight="1">
      <c r="A220" s="96"/>
      <c r="B220" s="231" t="s">
        <v>945</v>
      </c>
      <c r="C220" s="232"/>
      <c r="D220" s="232"/>
      <c r="E220" s="232"/>
      <c r="F220" s="232"/>
      <c r="G220" s="232"/>
      <c r="H220" s="97" t="s">
        <v>68</v>
      </c>
      <c r="I220" s="98">
        <v>7.871999999999999</v>
      </c>
      <c r="J220" s="99"/>
      <c r="K220" s="99"/>
      <c r="L220" s="100"/>
      <c r="M220" s="100"/>
      <c r="N220" s="100"/>
      <c r="O220" s="100"/>
      <c r="P220" s="100"/>
      <c r="Q220" s="101"/>
      <c r="R220" s="102"/>
    </row>
    <row r="221" spans="1:18" ht="27" customHeight="1">
      <c r="A221" s="103">
        <v>1</v>
      </c>
      <c r="B221" s="104"/>
      <c r="C221" s="105" t="s">
        <v>352</v>
      </c>
      <c r="D221" s="105"/>
      <c r="E221" s="105"/>
      <c r="F221" s="106"/>
      <c r="G221" s="107"/>
      <c r="H221" s="108" t="s">
        <v>68</v>
      </c>
      <c r="I221" s="109">
        <v>10.23</v>
      </c>
      <c r="J221" s="110">
        <v>1900</v>
      </c>
      <c r="K221" s="110">
        <f>IF(I221="","",J221*I221)</f>
        <v>19437</v>
      </c>
      <c r="L221" s="111">
        <f>IF(A221=1,K221,"")</f>
        <v>19437</v>
      </c>
      <c r="M221" s="111" t="str">
        <f>IF(A221=2,K221,"")</f>
        <v/>
      </c>
      <c r="N221" s="111" t="str">
        <f>IF(A221=3,K221,"")</f>
        <v/>
      </c>
      <c r="O221" s="111" t="str">
        <f>IF(A221=4,K221,"")</f>
        <v/>
      </c>
      <c r="P221" s="111" t="str">
        <f>IF(A221=5,K221,"")</f>
        <v/>
      </c>
      <c r="Q221" s="112" t="s">
        <v>855</v>
      </c>
      <c r="R221" s="102"/>
    </row>
    <row r="222" spans="1:18" ht="27" customHeight="1">
      <c r="A222" s="103">
        <v>2</v>
      </c>
      <c r="B222" s="104"/>
      <c r="C222" s="105" t="s">
        <v>2100</v>
      </c>
      <c r="D222" s="105"/>
      <c r="E222" s="105"/>
      <c r="F222" s="106"/>
      <c r="G222" s="107"/>
      <c r="H222" s="108" t="s">
        <v>76</v>
      </c>
      <c r="I222" s="109">
        <v>26.24</v>
      </c>
      <c r="J222" s="110">
        <v>480.00000000000006</v>
      </c>
      <c r="K222" s="110">
        <f>IF(I222="","",J222*I222)</f>
        <v>12595.2</v>
      </c>
      <c r="L222" s="111" t="str">
        <f>IF(A222=1,K222,"")</f>
        <v/>
      </c>
      <c r="M222" s="111">
        <f>IF(A222=2,K222,"")</f>
        <v>12595.2</v>
      </c>
      <c r="N222" s="111" t="str">
        <f>IF(A222=3,K222,"")</f>
        <v/>
      </c>
      <c r="O222" s="111" t="str">
        <f>IF(A222=4,K222,"")</f>
        <v/>
      </c>
      <c r="P222" s="111" t="str">
        <f>IF(A222=5,K222,"")</f>
        <v/>
      </c>
      <c r="Q222" s="112"/>
      <c r="R222" s="102"/>
    </row>
    <row r="223" spans="1:18" ht="27" customHeight="1">
      <c r="A223" s="103">
        <v>2</v>
      </c>
      <c r="B223" s="104"/>
      <c r="C223" s="105" t="s">
        <v>798</v>
      </c>
      <c r="D223" s="105"/>
      <c r="E223" s="105"/>
      <c r="F223" s="106" t="s">
        <v>2135</v>
      </c>
      <c r="G223" s="107">
        <v>18</v>
      </c>
      <c r="H223" s="108" t="s">
        <v>791</v>
      </c>
      <c r="I223" s="109">
        <v>0.24</v>
      </c>
      <c r="J223" s="110">
        <v>21600</v>
      </c>
      <c r="K223" s="110">
        <f>IF(I223="","",J223*I223)</f>
        <v>5184</v>
      </c>
      <c r="L223" s="111" t="str">
        <f>IF(A223=1,K223,"")</f>
        <v/>
      </c>
      <c r="M223" s="111">
        <f>IF(A223=2,K223,"")</f>
        <v>5184</v>
      </c>
      <c r="N223" s="111" t="str">
        <f>IF(A223=3,K223,"")</f>
        <v/>
      </c>
      <c r="O223" s="111" t="str">
        <f>IF(A223=4,K223,"")</f>
        <v/>
      </c>
      <c r="P223" s="111" t="str">
        <f>IF(A223=5,K223,"")</f>
        <v/>
      </c>
      <c r="Q223" s="112"/>
      <c r="R223" s="102"/>
    </row>
    <row r="224" spans="1:18" ht="27" customHeight="1">
      <c r="A224" s="103">
        <v>2</v>
      </c>
      <c r="B224" s="104"/>
      <c r="C224" s="105" t="s">
        <v>2101</v>
      </c>
      <c r="D224" s="105"/>
      <c r="E224" s="105"/>
      <c r="F224" s="113" t="s">
        <v>2133</v>
      </c>
      <c r="G224" s="107">
        <v>1</v>
      </c>
      <c r="H224" s="108" t="s">
        <v>2096</v>
      </c>
      <c r="I224" s="109">
        <v>0.24</v>
      </c>
      <c r="J224" s="110">
        <v>535</v>
      </c>
      <c r="K224" s="110">
        <f>IF(I224="","",J224*I224)</f>
        <v>128.4</v>
      </c>
      <c r="L224" s="111" t="str">
        <f>IF(A224=1,K224,"")</f>
        <v/>
      </c>
      <c r="M224" s="111">
        <f>IF(A224=2,K224,"")</f>
        <v>128.4</v>
      </c>
      <c r="N224" s="111" t="str">
        <f>IF(A224=3,K224,"")</f>
        <v/>
      </c>
      <c r="O224" s="111" t="str">
        <f>IF(A224=4,K224,"")</f>
        <v/>
      </c>
      <c r="P224" s="111" t="str">
        <f>IF(A224=5,K224,"")</f>
        <v/>
      </c>
      <c r="Q224" s="112"/>
      <c r="R224" s="102"/>
    </row>
    <row r="225" spans="1:18" ht="27" customHeight="1">
      <c r="A225" s="103">
        <v>2</v>
      </c>
      <c r="B225" s="104"/>
      <c r="C225" s="105" t="s">
        <v>784</v>
      </c>
      <c r="D225" s="105"/>
      <c r="E225" s="105"/>
      <c r="F225" s="106"/>
      <c r="G225" s="107"/>
      <c r="H225" s="108" t="s">
        <v>750</v>
      </c>
      <c r="I225" s="109">
        <v>0.24</v>
      </c>
      <c r="J225" s="110">
        <v>32000</v>
      </c>
      <c r="K225" s="110">
        <f>IF(I225="","",J225*I225)</f>
        <v>7680</v>
      </c>
      <c r="L225" s="111" t="str">
        <f>IF(A225=1,K225,"")</f>
        <v/>
      </c>
      <c r="M225" s="111">
        <f>IF(A225=2,K225,"")</f>
        <v>7680</v>
      </c>
      <c r="N225" s="111" t="str">
        <f>IF(A225=3,K225,"")</f>
        <v/>
      </c>
      <c r="O225" s="111" t="str">
        <f>IF(A225=4,K225,"")</f>
        <v/>
      </c>
      <c r="P225" s="111" t="str">
        <f>IF(A225=5,K225,"")</f>
        <v/>
      </c>
      <c r="Q225" s="112"/>
      <c r="R225" s="102"/>
    </row>
    <row r="226" spans="1:18" ht="27" customHeight="1">
      <c r="A226" s="103">
        <v>2</v>
      </c>
      <c r="B226" s="104"/>
      <c r="C226" s="105" t="s">
        <v>785</v>
      </c>
      <c r="D226" s="105"/>
      <c r="E226" s="105"/>
      <c r="F226" s="113"/>
      <c r="G226" s="107"/>
      <c r="H226" s="108" t="s">
        <v>750</v>
      </c>
      <c r="I226" s="109">
        <v>0.24</v>
      </c>
      <c r="J226" s="110">
        <v>28200</v>
      </c>
      <c r="K226" s="110">
        <f>IF(I226="","",J226*I226)</f>
        <v>6768</v>
      </c>
      <c r="L226" s="111" t="str">
        <f>IF(A226=1,K226,"")</f>
        <v/>
      </c>
      <c r="M226" s="111">
        <f>IF(A226=2,K226,"")</f>
        <v>6768</v>
      </c>
      <c r="N226" s="111" t="str">
        <f>IF(A226=3,K226,"")</f>
        <v/>
      </c>
      <c r="O226" s="111" t="str">
        <f>IF(A226=4,K226,"")</f>
        <v/>
      </c>
      <c r="P226" s="111" t="str">
        <f>IF(A226=5,K226,"")</f>
        <v/>
      </c>
      <c r="Q226" s="112"/>
      <c r="R226" s="82"/>
    </row>
    <row r="227" spans="1:18" ht="27" customHeight="1">
      <c r="A227" s="103">
        <v>2</v>
      </c>
      <c r="B227" s="104"/>
      <c r="C227" s="105" t="s">
        <v>786</v>
      </c>
      <c r="D227" s="105"/>
      <c r="E227" s="105"/>
      <c r="F227" s="114"/>
      <c r="G227" s="107"/>
      <c r="H227" s="108" t="s">
        <v>793</v>
      </c>
      <c r="I227" s="109">
        <v>8.0299999999999994</v>
      </c>
      <c r="J227" s="110">
        <v>155</v>
      </c>
      <c r="K227" s="110">
        <f>IF(I227="","",J227*I227)</f>
        <v>1244.6499999999999</v>
      </c>
      <c r="L227" s="111" t="str">
        <f>IF(A227=1,K227,"")</f>
        <v/>
      </c>
      <c r="M227" s="111">
        <f>IF(A227=2,K227,"")</f>
        <v>1244.6499999999999</v>
      </c>
      <c r="N227" s="111" t="str">
        <f>IF(A227=3,K227,"")</f>
        <v/>
      </c>
      <c r="O227" s="111" t="str">
        <f>IF(A227=4,K227,"")</f>
        <v/>
      </c>
      <c r="P227" s="111" t="str">
        <f>IF(A227=5,K227,"")</f>
        <v/>
      </c>
      <c r="Q227" s="112"/>
      <c r="R227" s="82"/>
    </row>
    <row r="228" spans="1:18" ht="27" customHeight="1">
      <c r="A228" s="103">
        <v>1</v>
      </c>
      <c r="B228" s="104"/>
      <c r="C228" s="105" t="s">
        <v>2102</v>
      </c>
      <c r="D228" s="105"/>
      <c r="E228" s="105"/>
      <c r="F228" s="113" t="s">
        <v>2136</v>
      </c>
      <c r="G228" s="107"/>
      <c r="H228" s="108" t="s">
        <v>110</v>
      </c>
      <c r="I228" s="109">
        <v>16</v>
      </c>
      <c r="J228" s="110">
        <v>1000</v>
      </c>
      <c r="K228" s="110">
        <f>IF(I228="","",J228*I228)</f>
        <v>16000</v>
      </c>
      <c r="L228" s="111">
        <f>IF(A228=1,K228,"")</f>
        <v>16000</v>
      </c>
      <c r="M228" s="111" t="str">
        <f>IF(A228=2,K228,"")</f>
        <v/>
      </c>
      <c r="N228" s="111" t="str">
        <f>IF(A228=3,K228,"")</f>
        <v/>
      </c>
      <c r="O228" s="111" t="str">
        <f>IF(A228=4,K228,"")</f>
        <v/>
      </c>
      <c r="P228" s="111" t="str">
        <f>IF(A228=5,K228,"")</f>
        <v/>
      </c>
      <c r="Q228" s="112"/>
      <c r="R228" s="82"/>
    </row>
    <row r="229" spans="1:18" ht="27" customHeight="1">
      <c r="A229" s="103"/>
      <c r="B229" s="104"/>
      <c r="C229" s="105"/>
      <c r="D229" s="105"/>
      <c r="E229" s="105"/>
      <c r="F229" s="113"/>
      <c r="G229" s="107"/>
      <c r="H229" s="108"/>
      <c r="I229" s="109"/>
      <c r="J229" s="110"/>
      <c r="K229" s="110" t="str">
        <f>IF(I229="","",J229*I229)</f>
        <v/>
      </c>
      <c r="L229" s="111" t="str">
        <f>IF(A229=1,K229,"")</f>
        <v/>
      </c>
      <c r="M229" s="111" t="str">
        <f>IF(A229=2,K229,"")</f>
        <v/>
      </c>
      <c r="N229" s="111" t="str">
        <f>IF(A229=3,K229,"")</f>
        <v/>
      </c>
      <c r="O229" s="111" t="str">
        <f>IF(A229=4,K229,"")</f>
        <v/>
      </c>
      <c r="P229" s="111" t="str">
        <f>IF(A229=5,K229,"")</f>
        <v/>
      </c>
      <c r="Q229" s="112"/>
      <c r="R229" s="82"/>
    </row>
    <row r="230" spans="1:18" ht="27" customHeight="1">
      <c r="A230" s="103"/>
      <c r="B230" s="104"/>
      <c r="C230" s="105"/>
      <c r="D230" s="105"/>
      <c r="E230" s="105"/>
      <c r="F230" s="113"/>
      <c r="G230" s="107"/>
      <c r="H230" s="108"/>
      <c r="I230" s="109"/>
      <c r="J230" s="110"/>
      <c r="K230" s="110" t="str">
        <f>IF(I230="","",J230*I230)</f>
        <v/>
      </c>
      <c r="L230" s="111" t="str">
        <f>IF(A230=1,K230,"")</f>
        <v/>
      </c>
      <c r="M230" s="111" t="str">
        <f>IF(A230=2,K230,"")</f>
        <v/>
      </c>
      <c r="N230" s="111" t="str">
        <f>IF(A230=3,K230,"")</f>
        <v/>
      </c>
      <c r="O230" s="111" t="str">
        <f>IF(A230=4,K230,"")</f>
        <v/>
      </c>
      <c r="P230" s="111" t="str">
        <f>IF(A230=5,K230,"")</f>
        <v/>
      </c>
      <c r="Q230" s="112"/>
      <c r="R230" s="82"/>
    </row>
    <row r="231" spans="1:18" ht="27" customHeight="1">
      <c r="A231" s="103"/>
      <c r="B231" s="104"/>
      <c r="C231" s="105"/>
      <c r="D231" s="105"/>
      <c r="E231" s="105"/>
      <c r="F231" s="106"/>
      <c r="G231" s="107"/>
      <c r="H231" s="108"/>
      <c r="I231" s="109"/>
      <c r="J231" s="110"/>
      <c r="K231" s="110" t="str">
        <f>IF(I231="","",J231*I231)</f>
        <v/>
      </c>
      <c r="L231" s="111" t="str">
        <f>IF(A231=1,K231,"")</f>
        <v/>
      </c>
      <c r="M231" s="111" t="str">
        <f>IF(A231=2,K231,"")</f>
        <v/>
      </c>
      <c r="N231" s="111" t="str">
        <f>IF(A231=3,K231,"")</f>
        <v/>
      </c>
      <c r="O231" s="111" t="str">
        <f>IF(A231=4,K231,"")</f>
        <v/>
      </c>
      <c r="P231" s="111" t="str">
        <f>IF(A231=5,K231,"")</f>
        <v/>
      </c>
      <c r="Q231" s="112"/>
      <c r="R231" s="115"/>
    </row>
    <row r="232" spans="1:18" ht="27" customHeight="1">
      <c r="A232" s="103"/>
      <c r="B232" s="104"/>
      <c r="C232" s="105"/>
      <c r="D232" s="105"/>
      <c r="E232" s="105"/>
      <c r="F232" s="106"/>
      <c r="G232" s="107"/>
      <c r="H232" s="108"/>
      <c r="I232" s="109"/>
      <c r="J232" s="110"/>
      <c r="K232" s="110" t="str">
        <f>IF(I232="","",J232*I232)</f>
        <v/>
      </c>
      <c r="L232" s="111" t="str">
        <f>IF(A232=1,K232,"")</f>
        <v/>
      </c>
      <c r="M232" s="111" t="str">
        <f>IF(A232=2,K232,"")</f>
        <v/>
      </c>
      <c r="N232" s="111" t="str">
        <f>IF(A232=3,K232,"")</f>
        <v/>
      </c>
      <c r="O232" s="111" t="str">
        <f>IF(A232=4,K232,"")</f>
        <v/>
      </c>
      <c r="P232" s="111" t="str">
        <f>IF(A232=5,K232,"")</f>
        <v/>
      </c>
      <c r="Q232" s="112"/>
      <c r="R232" s="115"/>
    </row>
    <row r="233" spans="1:18" ht="27" customHeight="1">
      <c r="A233" s="103"/>
      <c r="B233" s="104"/>
      <c r="C233" s="105"/>
      <c r="D233" s="105"/>
      <c r="E233" s="105"/>
      <c r="F233" s="106"/>
      <c r="G233" s="107"/>
      <c r="H233" s="108"/>
      <c r="I233" s="109"/>
      <c r="J233" s="110"/>
      <c r="K233" s="110" t="str">
        <f>IF(I233="","",J233*I233)</f>
        <v/>
      </c>
      <c r="L233" s="111" t="str">
        <f>IF(A233=1,K233,"")</f>
        <v/>
      </c>
      <c r="M233" s="111" t="str">
        <f>IF(A233=2,K233,"")</f>
        <v/>
      </c>
      <c r="N233" s="111" t="str">
        <f>IF(A233=3,K233,"")</f>
        <v/>
      </c>
      <c r="O233" s="111" t="str">
        <f>IF(A233=4,K233,"")</f>
        <v/>
      </c>
      <c r="P233" s="111" t="str">
        <f>IF(A233=5,K233,"")</f>
        <v/>
      </c>
      <c r="Q233" s="112"/>
      <c r="R233" s="115"/>
    </row>
    <row r="234" spans="1:18" ht="27" customHeight="1">
      <c r="A234" s="103"/>
      <c r="B234" s="104"/>
      <c r="C234" s="105"/>
      <c r="D234" s="105"/>
      <c r="E234" s="105"/>
      <c r="F234" s="106"/>
      <c r="G234" s="107"/>
      <c r="H234" s="108"/>
      <c r="I234" s="109"/>
      <c r="J234" s="110"/>
      <c r="K234" s="110" t="str">
        <f>IF(I234="","",J234*I234)</f>
        <v/>
      </c>
      <c r="L234" s="111" t="str">
        <f>IF(A234=1,K234,"")</f>
        <v/>
      </c>
      <c r="M234" s="111" t="str">
        <f>IF(A234=2,K234,"")</f>
        <v/>
      </c>
      <c r="N234" s="111" t="str">
        <f>IF(A234=3,K234,"")</f>
        <v/>
      </c>
      <c r="O234" s="111" t="str">
        <f>IF(A234=4,K234,"")</f>
        <v/>
      </c>
      <c r="P234" s="111" t="str">
        <f>IF(A234=5,K234,"")</f>
        <v/>
      </c>
      <c r="Q234" s="112"/>
      <c r="R234" s="115"/>
    </row>
    <row r="235" spans="1:18" ht="27" customHeight="1">
      <c r="A235" s="103"/>
      <c r="B235" s="104"/>
      <c r="C235" s="105"/>
      <c r="D235" s="105"/>
      <c r="E235" s="105"/>
      <c r="F235" s="114"/>
      <c r="G235" s="107"/>
      <c r="H235" s="108"/>
      <c r="I235" s="109"/>
      <c r="J235" s="110"/>
      <c r="K235" s="110" t="str">
        <f>IF(I235="","",J235*I235)</f>
        <v/>
      </c>
      <c r="L235" s="111" t="str">
        <f>IF(A235=1,K235,"")</f>
        <v/>
      </c>
      <c r="M235" s="111" t="str">
        <f>IF(A235=2,K235,"")</f>
        <v/>
      </c>
      <c r="N235" s="111" t="str">
        <f>IF(A235=3,K235,"")</f>
        <v/>
      </c>
      <c r="O235" s="111" t="str">
        <f>IF(A235=4,K235,"")</f>
        <v/>
      </c>
      <c r="P235" s="111" t="str">
        <f>IF(A235=5,K235,"")</f>
        <v/>
      </c>
      <c r="Q235" s="112"/>
      <c r="R235" s="115"/>
    </row>
    <row r="236" spans="1:18" ht="27" customHeight="1">
      <c r="A236" s="103"/>
      <c r="B236" s="104"/>
      <c r="C236" s="105"/>
      <c r="D236" s="105"/>
      <c r="E236" s="105"/>
      <c r="F236" s="114"/>
      <c r="G236" s="107"/>
      <c r="H236" s="108"/>
      <c r="I236" s="109"/>
      <c r="J236" s="110"/>
      <c r="K236" s="110" t="str">
        <f>IF(I236="","",J236*I236)</f>
        <v/>
      </c>
      <c r="L236" s="111" t="str">
        <f>IF(A236=1,K236,"")</f>
        <v/>
      </c>
      <c r="M236" s="111" t="str">
        <f>IF(A236=2,K236,"")</f>
        <v/>
      </c>
      <c r="N236" s="111" t="str">
        <f>IF(A236=3,K236,"")</f>
        <v/>
      </c>
      <c r="O236" s="111" t="str">
        <f>IF(A236=4,K236,"")</f>
        <v/>
      </c>
      <c r="P236" s="111" t="str">
        <f>IF(A236=5,K236,"")</f>
        <v/>
      </c>
      <c r="Q236" s="112"/>
      <c r="R236" s="115"/>
    </row>
    <row r="237" spans="1:18" ht="27" customHeight="1">
      <c r="A237" s="103"/>
      <c r="B237" s="104"/>
      <c r="C237" s="105"/>
      <c r="D237" s="105"/>
      <c r="E237" s="105"/>
      <c r="F237" s="113"/>
      <c r="G237" s="107"/>
      <c r="H237" s="108"/>
      <c r="I237" s="109"/>
      <c r="J237" s="110"/>
      <c r="K237" s="110" t="str">
        <f>IF(I237="","",J237*I237)</f>
        <v/>
      </c>
      <c r="L237" s="111" t="str">
        <f>IF(A237=1,K237,"")</f>
        <v/>
      </c>
      <c r="M237" s="111" t="str">
        <f>IF(A237=2,K237,"")</f>
        <v/>
      </c>
      <c r="N237" s="111" t="str">
        <f>IF(A237=3,K237,"")</f>
        <v/>
      </c>
      <c r="O237" s="111" t="str">
        <f>IF(A237=4,K237,"")</f>
        <v/>
      </c>
      <c r="P237" s="111" t="str">
        <f>IF(A237=5,K237,"")</f>
        <v/>
      </c>
      <c r="Q237" s="112"/>
      <c r="R237" s="115"/>
    </row>
    <row r="238" spans="1:18" ht="27" customHeight="1">
      <c r="A238" s="103"/>
      <c r="B238" s="104"/>
      <c r="C238" s="105"/>
      <c r="D238" s="105"/>
      <c r="E238" s="105"/>
      <c r="F238" s="114"/>
      <c r="G238" s="107"/>
      <c r="H238" s="108"/>
      <c r="I238" s="109"/>
      <c r="J238" s="110"/>
      <c r="K238" s="110" t="str">
        <f>IF(I238="","",J238*I238)</f>
        <v/>
      </c>
      <c r="L238" s="111" t="str">
        <f>IF(A238=1,K238,"")</f>
        <v/>
      </c>
      <c r="M238" s="111" t="str">
        <f>IF(A238=2,K238,"")</f>
        <v/>
      </c>
      <c r="N238" s="111" t="str">
        <f>IF(A238=3,K238,"")</f>
        <v/>
      </c>
      <c r="O238" s="111" t="str">
        <f>IF(A238=4,K238,"")</f>
        <v/>
      </c>
      <c r="P238" s="111" t="str">
        <f>IF(A238=5,K238,"")</f>
        <v/>
      </c>
      <c r="Q238" s="112"/>
      <c r="R238" s="115"/>
    </row>
    <row r="239" spans="1:18" ht="27" customHeight="1">
      <c r="A239" s="103"/>
      <c r="B239" s="104"/>
      <c r="C239" s="105"/>
      <c r="D239" s="105"/>
      <c r="E239" s="105"/>
      <c r="F239" s="114"/>
      <c r="G239" s="107"/>
      <c r="H239" s="108"/>
      <c r="I239" s="109"/>
      <c r="J239" s="110"/>
      <c r="K239" s="110" t="str">
        <f>IF(I239="","",J239*I239)</f>
        <v/>
      </c>
      <c r="L239" s="111" t="str">
        <f>IF(A239=1,K239,"")</f>
        <v/>
      </c>
      <c r="M239" s="111" t="str">
        <f>IF(A239=2,K239,"")</f>
        <v/>
      </c>
      <c r="N239" s="111" t="str">
        <f>IF(A239=3,K239,"")</f>
        <v/>
      </c>
      <c r="O239" s="111" t="str">
        <f>IF(A239=4,K239,"")</f>
        <v/>
      </c>
      <c r="P239" s="111" t="str">
        <f>IF(A239=5,K239,"")</f>
        <v/>
      </c>
      <c r="Q239" s="112"/>
      <c r="R239" s="82"/>
    </row>
    <row r="240" spans="1:18" ht="27" customHeight="1">
      <c r="A240" s="103"/>
      <c r="B240" s="104"/>
      <c r="C240" s="105"/>
      <c r="D240" s="105"/>
      <c r="E240" s="105"/>
      <c r="F240" s="114"/>
      <c r="G240" s="107"/>
      <c r="H240" s="108"/>
      <c r="I240" s="109"/>
      <c r="J240" s="110"/>
      <c r="K240" s="110" t="str">
        <f>IF(I240="","",J240*I240)</f>
        <v/>
      </c>
      <c r="L240" s="111" t="str">
        <f>IF(A240=1,K240,"")</f>
        <v/>
      </c>
      <c r="M240" s="111" t="str">
        <f>IF(A240=2,K240,"")</f>
        <v/>
      </c>
      <c r="N240" s="111" t="str">
        <f>IF(A240=3,K240,"")</f>
        <v/>
      </c>
      <c r="O240" s="111" t="str">
        <f>IF(A240=4,K240,"")</f>
        <v/>
      </c>
      <c r="P240" s="111" t="str">
        <f>IF(A240=5,K240,"")</f>
        <v/>
      </c>
      <c r="Q240" s="112"/>
      <c r="R240" s="82"/>
    </row>
    <row r="241" spans="1:18" ht="27" customHeight="1">
      <c r="A241" s="116"/>
      <c r="B241" s="117"/>
      <c r="C241" s="233" t="s">
        <v>34</v>
      </c>
      <c r="D241" s="234"/>
      <c r="E241" s="234"/>
      <c r="F241" s="234"/>
      <c r="G241" s="234"/>
      <c r="H241" s="118"/>
      <c r="I241" s="109"/>
      <c r="J241" s="110"/>
      <c r="K241" s="119">
        <f t="shared" ref="K241" si="8">SUM(K221:K240)</f>
        <v>69037.25</v>
      </c>
      <c r="L241" s="119">
        <f>SUM(L221:L240)</f>
        <v>35437</v>
      </c>
      <c r="M241" s="119">
        <f>SUM(M221:M240)</f>
        <v>33600.25</v>
      </c>
      <c r="N241" s="119">
        <f>SUM(N221:N240)</f>
        <v>0</v>
      </c>
      <c r="O241" s="119">
        <f>SUM(O221:O240)</f>
        <v>0</v>
      </c>
      <c r="P241" s="119">
        <f>SUM(P221:P240)</f>
        <v>0</v>
      </c>
      <c r="Q241" s="120">
        <f>K241-SUM(L241:P241)</f>
        <v>0</v>
      </c>
      <c r="R241" s="82"/>
    </row>
    <row r="242" spans="1:18" ht="27" customHeight="1" thickBot="1">
      <c r="A242" s="121"/>
      <c r="B242" s="122"/>
      <c r="C242" s="235" t="s">
        <v>56</v>
      </c>
      <c r="D242" s="237"/>
      <c r="E242" s="237"/>
      <c r="F242" s="237"/>
      <c r="G242" s="237"/>
      <c r="H242" s="123"/>
      <c r="I242" s="124"/>
      <c r="J242" s="125"/>
      <c r="K242" s="126">
        <f>IF(I220="","",K241/I220)</f>
        <v>8769.9758638211388</v>
      </c>
      <c r="L242" s="126">
        <f>IF($I$4="","",L241/$I$4)</f>
        <v>26604.354354354353</v>
      </c>
      <c r="M242" s="126">
        <f>IF($I$4="","",M241/$I$4)</f>
        <v>25225.412912912911</v>
      </c>
      <c r="N242" s="126">
        <f>IF($I$4="","",N241/$I$4)</f>
        <v>0</v>
      </c>
      <c r="O242" s="126">
        <f>IF($I$4="","",O241/$I$4)</f>
        <v>0</v>
      </c>
      <c r="P242" s="126">
        <f>IF($I$4="","",P241/$I$4)</f>
        <v>0</v>
      </c>
      <c r="Q242" s="127">
        <f>IF(I220="","",Q241/I220)</f>
        <v>0</v>
      </c>
      <c r="R242" s="82"/>
    </row>
    <row r="243" spans="1:18" ht="27" customHeight="1" thickTop="1">
      <c r="A243" s="64"/>
      <c r="B243" s="195" t="str">
        <f>IF(表紙!K240="","",表紙!K240)</f>
        <v/>
      </c>
      <c r="C243" s="128"/>
      <c r="D243" s="128"/>
      <c r="E243" s="128"/>
      <c r="F243" s="128"/>
      <c r="G243" s="129"/>
      <c r="H243" s="130"/>
      <c r="I243" s="131"/>
      <c r="J243" s="132"/>
      <c r="K243" s="132"/>
      <c r="L243" s="133"/>
      <c r="M243" s="133"/>
      <c r="N243" s="133"/>
      <c r="O243" s="133"/>
      <c r="P243" s="133"/>
      <c r="Q243" s="134"/>
      <c r="R243" s="82"/>
    </row>
    <row r="244" spans="1:18" ht="29.25" customHeight="1">
      <c r="A244" s="226"/>
      <c r="B244" s="227" t="s">
        <v>45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82"/>
    </row>
    <row r="245" spans="1:18" ht="27" customHeight="1">
      <c r="A245" s="226"/>
      <c r="B245" s="83" t="s">
        <v>1016</v>
      </c>
      <c r="C245" s="84"/>
      <c r="D245" s="84"/>
      <c r="E245" s="84"/>
      <c r="F245" s="84"/>
      <c r="G245" s="84"/>
      <c r="H245" s="85"/>
      <c r="I245" s="86"/>
      <c r="J245" s="87"/>
      <c r="K245" s="87" t="s">
        <v>2147</v>
      </c>
      <c r="L245" s="88"/>
      <c r="M245" s="88"/>
      <c r="N245" s="88"/>
      <c r="O245" s="88"/>
      <c r="P245" s="89">
        <v>70</v>
      </c>
      <c r="Q245" s="90"/>
      <c r="R245" s="82"/>
    </row>
    <row r="246" spans="1:18" ht="27" customHeight="1">
      <c r="A246" s="91"/>
      <c r="B246" s="228" t="s">
        <v>25</v>
      </c>
      <c r="C246" s="229"/>
      <c r="D246" s="229"/>
      <c r="E246" s="229"/>
      <c r="F246" s="229"/>
      <c r="G246" s="230"/>
      <c r="H246" s="92" t="s">
        <v>4</v>
      </c>
      <c r="I246" s="93" t="s">
        <v>26</v>
      </c>
      <c r="J246" s="93" t="s">
        <v>27</v>
      </c>
      <c r="K246" s="93" t="s">
        <v>21</v>
      </c>
      <c r="L246" s="94" t="s">
        <v>28</v>
      </c>
      <c r="M246" s="94" t="s">
        <v>29</v>
      </c>
      <c r="N246" s="94" t="s">
        <v>30</v>
      </c>
      <c r="O246" s="94" t="s">
        <v>31</v>
      </c>
      <c r="P246" s="93" t="s">
        <v>32</v>
      </c>
      <c r="Q246" s="95" t="s">
        <v>33</v>
      </c>
      <c r="R246" s="82"/>
    </row>
    <row r="247" spans="1:18" ht="27" customHeight="1">
      <c r="A247" s="96"/>
      <c r="B247" s="231" t="s">
        <v>945</v>
      </c>
      <c r="C247" s="232"/>
      <c r="D247" s="232"/>
      <c r="E247" s="232"/>
      <c r="F247" s="232"/>
      <c r="G247" s="232"/>
      <c r="H247" s="97" t="s">
        <v>68</v>
      </c>
      <c r="I247" s="98">
        <v>2.0880000000000001</v>
      </c>
      <c r="J247" s="99"/>
      <c r="K247" s="99"/>
      <c r="L247" s="100"/>
      <c r="M247" s="100"/>
      <c r="N247" s="100"/>
      <c r="O247" s="100"/>
      <c r="P247" s="100"/>
      <c r="Q247" s="101"/>
      <c r="R247" s="102"/>
    </row>
    <row r="248" spans="1:18" ht="27" customHeight="1">
      <c r="A248" s="103">
        <v>1</v>
      </c>
      <c r="B248" s="104"/>
      <c r="C248" s="105" t="s">
        <v>352</v>
      </c>
      <c r="D248" s="105"/>
      <c r="E248" s="105"/>
      <c r="F248" s="106"/>
      <c r="G248" s="107"/>
      <c r="H248" s="108" t="s">
        <v>68</v>
      </c>
      <c r="I248" s="109">
        <v>2.71</v>
      </c>
      <c r="J248" s="110">
        <v>1900</v>
      </c>
      <c r="K248" s="110">
        <f>IF(I248="","",J248*I248)</f>
        <v>5149</v>
      </c>
      <c r="L248" s="111">
        <f>IF(A248=1,K248,"")</f>
        <v>5149</v>
      </c>
      <c r="M248" s="111" t="str">
        <f>IF(A248=2,K248,"")</f>
        <v/>
      </c>
      <c r="N248" s="111" t="str">
        <f>IF(A248=3,K248,"")</f>
        <v/>
      </c>
      <c r="O248" s="111" t="str">
        <f>IF(A248=4,K248,"")</f>
        <v/>
      </c>
      <c r="P248" s="111" t="str">
        <f>IF(A248=5,K248,"")</f>
        <v/>
      </c>
      <c r="Q248" s="112" t="s">
        <v>855</v>
      </c>
      <c r="R248" s="102"/>
    </row>
    <row r="249" spans="1:18" ht="27" customHeight="1">
      <c r="A249" s="103">
        <v>2</v>
      </c>
      <c r="B249" s="104"/>
      <c r="C249" s="105" t="s">
        <v>2100</v>
      </c>
      <c r="D249" s="105"/>
      <c r="E249" s="105"/>
      <c r="F249" s="106"/>
      <c r="G249" s="107"/>
      <c r="H249" s="108" t="s">
        <v>76</v>
      </c>
      <c r="I249" s="109">
        <v>6.96</v>
      </c>
      <c r="J249" s="110">
        <v>480.00000000000006</v>
      </c>
      <c r="K249" s="110">
        <f>IF(I249="","",J249*I249)</f>
        <v>3340.8</v>
      </c>
      <c r="L249" s="111" t="str">
        <f>IF(A249=1,K249,"")</f>
        <v/>
      </c>
      <c r="M249" s="111">
        <f>IF(A249=2,K249,"")</f>
        <v>3340.8</v>
      </c>
      <c r="N249" s="111" t="str">
        <f>IF(A249=3,K249,"")</f>
        <v/>
      </c>
      <c r="O249" s="111" t="str">
        <f>IF(A249=4,K249,"")</f>
        <v/>
      </c>
      <c r="P249" s="111" t="str">
        <f>IF(A249=5,K249,"")</f>
        <v/>
      </c>
      <c r="Q249" s="112"/>
      <c r="R249" s="102"/>
    </row>
    <row r="250" spans="1:18" ht="27" customHeight="1">
      <c r="A250" s="103">
        <v>2</v>
      </c>
      <c r="B250" s="104"/>
      <c r="C250" s="105" t="s">
        <v>798</v>
      </c>
      <c r="D250" s="105"/>
      <c r="E250" s="105"/>
      <c r="F250" s="106" t="s">
        <v>2135</v>
      </c>
      <c r="G250" s="107">
        <v>18</v>
      </c>
      <c r="H250" s="108" t="s">
        <v>791</v>
      </c>
      <c r="I250" s="109">
        <v>0.06</v>
      </c>
      <c r="J250" s="110">
        <v>21600</v>
      </c>
      <c r="K250" s="110">
        <f>IF(I250="","",J250*I250)</f>
        <v>1296</v>
      </c>
      <c r="L250" s="111" t="str">
        <f>IF(A250=1,K250,"")</f>
        <v/>
      </c>
      <c r="M250" s="111">
        <f>IF(A250=2,K250,"")</f>
        <v>1296</v>
      </c>
      <c r="N250" s="111" t="str">
        <f>IF(A250=3,K250,"")</f>
        <v/>
      </c>
      <c r="O250" s="111" t="str">
        <f>IF(A250=4,K250,"")</f>
        <v/>
      </c>
      <c r="P250" s="111" t="str">
        <f>IF(A250=5,K250,"")</f>
        <v/>
      </c>
      <c r="Q250" s="112"/>
      <c r="R250" s="102"/>
    </row>
    <row r="251" spans="1:18" ht="27" customHeight="1">
      <c r="A251" s="103">
        <v>2</v>
      </c>
      <c r="B251" s="104"/>
      <c r="C251" s="105" t="s">
        <v>2101</v>
      </c>
      <c r="D251" s="105"/>
      <c r="E251" s="105"/>
      <c r="F251" s="113" t="s">
        <v>2133</v>
      </c>
      <c r="G251" s="107">
        <v>1</v>
      </c>
      <c r="H251" s="108" t="s">
        <v>2096</v>
      </c>
      <c r="I251" s="109">
        <v>0.06</v>
      </c>
      <c r="J251" s="110">
        <v>535</v>
      </c>
      <c r="K251" s="110">
        <f>IF(I251="","",J251*I251)</f>
        <v>32.1</v>
      </c>
      <c r="L251" s="111" t="str">
        <f>IF(A251=1,K251,"")</f>
        <v/>
      </c>
      <c r="M251" s="111">
        <f>IF(A251=2,K251,"")</f>
        <v>32.1</v>
      </c>
      <c r="N251" s="111" t="str">
        <f>IF(A251=3,K251,"")</f>
        <v/>
      </c>
      <c r="O251" s="111" t="str">
        <f>IF(A251=4,K251,"")</f>
        <v/>
      </c>
      <c r="P251" s="111" t="str">
        <f>IF(A251=5,K251,"")</f>
        <v/>
      </c>
      <c r="Q251" s="112"/>
      <c r="R251" s="102"/>
    </row>
    <row r="252" spans="1:18" ht="27" customHeight="1">
      <c r="A252" s="103">
        <v>2</v>
      </c>
      <c r="B252" s="104"/>
      <c r="C252" s="105" t="s">
        <v>784</v>
      </c>
      <c r="D252" s="105"/>
      <c r="E252" s="105"/>
      <c r="F252" s="106"/>
      <c r="G252" s="107"/>
      <c r="H252" s="108" t="s">
        <v>750</v>
      </c>
      <c r="I252" s="109">
        <v>0.06</v>
      </c>
      <c r="J252" s="110">
        <v>32000</v>
      </c>
      <c r="K252" s="110">
        <f>IF(I252="","",J252*I252)</f>
        <v>1920</v>
      </c>
      <c r="L252" s="111" t="str">
        <f>IF(A252=1,K252,"")</f>
        <v/>
      </c>
      <c r="M252" s="111">
        <f>IF(A252=2,K252,"")</f>
        <v>1920</v>
      </c>
      <c r="N252" s="111" t="str">
        <f>IF(A252=3,K252,"")</f>
        <v/>
      </c>
      <c r="O252" s="111" t="str">
        <f>IF(A252=4,K252,"")</f>
        <v/>
      </c>
      <c r="P252" s="111" t="str">
        <f>IF(A252=5,K252,"")</f>
        <v/>
      </c>
      <c r="Q252" s="112"/>
      <c r="R252" s="102"/>
    </row>
    <row r="253" spans="1:18" ht="27" customHeight="1">
      <c r="A253" s="103">
        <v>2</v>
      </c>
      <c r="B253" s="104"/>
      <c r="C253" s="105" t="s">
        <v>785</v>
      </c>
      <c r="D253" s="105"/>
      <c r="E253" s="105"/>
      <c r="F253" s="113"/>
      <c r="G253" s="107"/>
      <c r="H253" s="108" t="s">
        <v>750</v>
      </c>
      <c r="I253" s="109">
        <v>0.06</v>
      </c>
      <c r="J253" s="110">
        <v>28200</v>
      </c>
      <c r="K253" s="110">
        <f>IF(I253="","",J253*I253)</f>
        <v>1692</v>
      </c>
      <c r="L253" s="111" t="str">
        <f>IF(A253=1,K253,"")</f>
        <v/>
      </c>
      <c r="M253" s="111">
        <f>IF(A253=2,K253,"")</f>
        <v>1692</v>
      </c>
      <c r="N253" s="111" t="str">
        <f>IF(A253=3,K253,"")</f>
        <v/>
      </c>
      <c r="O253" s="111" t="str">
        <f>IF(A253=4,K253,"")</f>
        <v/>
      </c>
      <c r="P253" s="111" t="str">
        <f>IF(A253=5,K253,"")</f>
        <v/>
      </c>
      <c r="Q253" s="112"/>
      <c r="R253" s="82"/>
    </row>
    <row r="254" spans="1:18" ht="27" customHeight="1">
      <c r="A254" s="103">
        <v>2</v>
      </c>
      <c r="B254" s="104"/>
      <c r="C254" s="105" t="s">
        <v>786</v>
      </c>
      <c r="D254" s="105"/>
      <c r="E254" s="105"/>
      <c r="F254" s="114"/>
      <c r="G254" s="107"/>
      <c r="H254" s="108" t="s">
        <v>793</v>
      </c>
      <c r="I254" s="109">
        <v>2.13</v>
      </c>
      <c r="J254" s="110">
        <v>155</v>
      </c>
      <c r="K254" s="110">
        <f>IF(I254="","",J254*I254)</f>
        <v>330.15</v>
      </c>
      <c r="L254" s="111" t="str">
        <f>IF(A254=1,K254,"")</f>
        <v/>
      </c>
      <c r="M254" s="111">
        <f>IF(A254=2,K254,"")</f>
        <v>330.15</v>
      </c>
      <c r="N254" s="111" t="str">
        <f>IF(A254=3,K254,"")</f>
        <v/>
      </c>
      <c r="O254" s="111" t="str">
        <f>IF(A254=4,K254,"")</f>
        <v/>
      </c>
      <c r="P254" s="111" t="str">
        <f>IF(A254=5,K254,"")</f>
        <v/>
      </c>
      <c r="Q254" s="112"/>
      <c r="R254" s="82"/>
    </row>
    <row r="255" spans="1:18" ht="27" customHeight="1">
      <c r="A255" s="103">
        <v>1</v>
      </c>
      <c r="B255" s="104"/>
      <c r="C255" s="105" t="s">
        <v>2102</v>
      </c>
      <c r="D255" s="105"/>
      <c r="E255" s="105"/>
      <c r="F255" s="113" t="s">
        <v>2136</v>
      </c>
      <c r="G255" s="107"/>
      <c r="H255" s="108" t="s">
        <v>110</v>
      </c>
      <c r="I255" s="109">
        <v>4</v>
      </c>
      <c r="J255" s="110">
        <v>1000</v>
      </c>
      <c r="K255" s="110">
        <f>IF(I255="","",J255*I255)</f>
        <v>4000</v>
      </c>
      <c r="L255" s="111">
        <f>IF(A255=1,K255,"")</f>
        <v>4000</v>
      </c>
      <c r="M255" s="111" t="str">
        <f>IF(A255=2,K255,"")</f>
        <v/>
      </c>
      <c r="N255" s="111" t="str">
        <f>IF(A255=3,K255,"")</f>
        <v/>
      </c>
      <c r="O255" s="111" t="str">
        <f>IF(A255=4,K255,"")</f>
        <v/>
      </c>
      <c r="P255" s="111" t="str">
        <f>IF(A255=5,K255,"")</f>
        <v/>
      </c>
      <c r="Q255" s="112"/>
      <c r="R255" s="82"/>
    </row>
    <row r="256" spans="1:18" ht="27" customHeight="1">
      <c r="A256" s="103"/>
      <c r="B256" s="104"/>
      <c r="C256" s="105"/>
      <c r="D256" s="105"/>
      <c r="E256" s="105"/>
      <c r="F256" s="113"/>
      <c r="G256" s="107"/>
      <c r="H256" s="108"/>
      <c r="I256" s="109"/>
      <c r="J256" s="110"/>
      <c r="K256" s="110" t="str">
        <f>IF(I256="","",J256*I256)</f>
        <v/>
      </c>
      <c r="L256" s="111" t="str">
        <f>IF(A256=1,K256,"")</f>
        <v/>
      </c>
      <c r="M256" s="111" t="str">
        <f>IF(A256=2,K256,"")</f>
        <v/>
      </c>
      <c r="N256" s="111" t="str">
        <f>IF(A256=3,K256,"")</f>
        <v/>
      </c>
      <c r="O256" s="111" t="str">
        <f>IF(A256=4,K256,"")</f>
        <v/>
      </c>
      <c r="P256" s="111" t="str">
        <f>IF(A256=5,K256,"")</f>
        <v/>
      </c>
      <c r="Q256" s="112"/>
      <c r="R256" s="82"/>
    </row>
    <row r="257" spans="1:18" ht="27" customHeight="1">
      <c r="A257" s="103"/>
      <c r="B257" s="104"/>
      <c r="C257" s="105"/>
      <c r="D257" s="105"/>
      <c r="E257" s="105"/>
      <c r="F257" s="113"/>
      <c r="G257" s="107"/>
      <c r="H257" s="108"/>
      <c r="I257" s="109"/>
      <c r="J257" s="110"/>
      <c r="K257" s="110" t="str">
        <f>IF(I257="","",J257*I257)</f>
        <v/>
      </c>
      <c r="L257" s="111" t="str">
        <f>IF(A257=1,K257,"")</f>
        <v/>
      </c>
      <c r="M257" s="111" t="str">
        <f>IF(A257=2,K257,"")</f>
        <v/>
      </c>
      <c r="N257" s="111" t="str">
        <f>IF(A257=3,K257,"")</f>
        <v/>
      </c>
      <c r="O257" s="111" t="str">
        <f>IF(A257=4,K257,"")</f>
        <v/>
      </c>
      <c r="P257" s="111" t="str">
        <f>IF(A257=5,K257,"")</f>
        <v/>
      </c>
      <c r="Q257" s="112"/>
      <c r="R257" s="82"/>
    </row>
    <row r="258" spans="1:18" ht="27" customHeight="1">
      <c r="A258" s="103"/>
      <c r="B258" s="104"/>
      <c r="C258" s="105"/>
      <c r="D258" s="105"/>
      <c r="E258" s="105"/>
      <c r="F258" s="106"/>
      <c r="G258" s="107"/>
      <c r="H258" s="108"/>
      <c r="I258" s="109"/>
      <c r="J258" s="110"/>
      <c r="K258" s="110" t="str">
        <f>IF(I258="","",J258*I258)</f>
        <v/>
      </c>
      <c r="L258" s="111" t="str">
        <f>IF(A258=1,K258,"")</f>
        <v/>
      </c>
      <c r="M258" s="111" t="str">
        <f>IF(A258=2,K258,"")</f>
        <v/>
      </c>
      <c r="N258" s="111" t="str">
        <f>IF(A258=3,K258,"")</f>
        <v/>
      </c>
      <c r="O258" s="111" t="str">
        <f>IF(A258=4,K258,"")</f>
        <v/>
      </c>
      <c r="P258" s="111" t="str">
        <f>IF(A258=5,K258,"")</f>
        <v/>
      </c>
      <c r="Q258" s="112"/>
      <c r="R258" s="115"/>
    </row>
    <row r="259" spans="1:18" ht="27" customHeight="1">
      <c r="A259" s="103"/>
      <c r="B259" s="104"/>
      <c r="C259" s="105"/>
      <c r="D259" s="105"/>
      <c r="E259" s="105"/>
      <c r="F259" s="106"/>
      <c r="G259" s="107"/>
      <c r="H259" s="108"/>
      <c r="I259" s="109"/>
      <c r="J259" s="110"/>
      <c r="K259" s="110" t="str">
        <f>IF(I259="","",J259*I259)</f>
        <v/>
      </c>
      <c r="L259" s="111" t="str">
        <f>IF(A259=1,K259,"")</f>
        <v/>
      </c>
      <c r="M259" s="111" t="str">
        <f>IF(A259=2,K259,"")</f>
        <v/>
      </c>
      <c r="N259" s="111" t="str">
        <f>IF(A259=3,K259,"")</f>
        <v/>
      </c>
      <c r="O259" s="111" t="str">
        <f>IF(A259=4,K259,"")</f>
        <v/>
      </c>
      <c r="P259" s="111" t="str">
        <f>IF(A259=5,K259,"")</f>
        <v/>
      </c>
      <c r="Q259" s="112"/>
      <c r="R259" s="115"/>
    </row>
    <row r="260" spans="1:18" ht="27" customHeight="1">
      <c r="A260" s="103"/>
      <c r="B260" s="104"/>
      <c r="C260" s="105"/>
      <c r="D260" s="105"/>
      <c r="E260" s="105"/>
      <c r="F260" s="106"/>
      <c r="G260" s="107"/>
      <c r="H260" s="108"/>
      <c r="I260" s="109"/>
      <c r="J260" s="110"/>
      <c r="K260" s="110" t="str">
        <f>IF(I260="","",J260*I260)</f>
        <v/>
      </c>
      <c r="L260" s="111" t="str">
        <f>IF(A260=1,K260,"")</f>
        <v/>
      </c>
      <c r="M260" s="111" t="str">
        <f>IF(A260=2,K260,"")</f>
        <v/>
      </c>
      <c r="N260" s="111" t="str">
        <f>IF(A260=3,K260,"")</f>
        <v/>
      </c>
      <c r="O260" s="111" t="str">
        <f>IF(A260=4,K260,"")</f>
        <v/>
      </c>
      <c r="P260" s="111" t="str">
        <f>IF(A260=5,K260,"")</f>
        <v/>
      </c>
      <c r="Q260" s="112"/>
      <c r="R260" s="115"/>
    </row>
    <row r="261" spans="1:18" ht="27" customHeight="1">
      <c r="A261" s="103"/>
      <c r="B261" s="104"/>
      <c r="C261" s="105"/>
      <c r="D261" s="105"/>
      <c r="E261" s="105"/>
      <c r="F261" s="106"/>
      <c r="G261" s="107"/>
      <c r="H261" s="108"/>
      <c r="I261" s="109"/>
      <c r="J261" s="110"/>
      <c r="K261" s="110" t="str">
        <f>IF(I261="","",J261*I261)</f>
        <v/>
      </c>
      <c r="L261" s="111" t="str">
        <f>IF(A261=1,K261,"")</f>
        <v/>
      </c>
      <c r="M261" s="111" t="str">
        <f>IF(A261=2,K261,"")</f>
        <v/>
      </c>
      <c r="N261" s="111" t="str">
        <f>IF(A261=3,K261,"")</f>
        <v/>
      </c>
      <c r="O261" s="111" t="str">
        <f>IF(A261=4,K261,"")</f>
        <v/>
      </c>
      <c r="P261" s="111" t="str">
        <f>IF(A261=5,K261,"")</f>
        <v/>
      </c>
      <c r="Q261" s="112"/>
      <c r="R261" s="115"/>
    </row>
    <row r="262" spans="1:18" ht="27" customHeight="1">
      <c r="A262" s="103"/>
      <c r="B262" s="104"/>
      <c r="C262" s="105"/>
      <c r="D262" s="105"/>
      <c r="E262" s="105"/>
      <c r="F262" s="114"/>
      <c r="G262" s="107"/>
      <c r="H262" s="108"/>
      <c r="I262" s="109"/>
      <c r="J262" s="110"/>
      <c r="K262" s="110" t="str">
        <f>IF(I262="","",J262*I262)</f>
        <v/>
      </c>
      <c r="L262" s="111" t="str">
        <f>IF(A262=1,K262,"")</f>
        <v/>
      </c>
      <c r="M262" s="111" t="str">
        <f>IF(A262=2,K262,"")</f>
        <v/>
      </c>
      <c r="N262" s="111" t="str">
        <f>IF(A262=3,K262,"")</f>
        <v/>
      </c>
      <c r="O262" s="111" t="str">
        <f>IF(A262=4,K262,"")</f>
        <v/>
      </c>
      <c r="P262" s="111" t="str">
        <f>IF(A262=5,K262,"")</f>
        <v/>
      </c>
      <c r="Q262" s="112"/>
      <c r="R262" s="115"/>
    </row>
    <row r="263" spans="1:18" ht="27" customHeight="1">
      <c r="A263" s="103"/>
      <c r="B263" s="104"/>
      <c r="C263" s="105"/>
      <c r="D263" s="105"/>
      <c r="E263" s="105"/>
      <c r="F263" s="114"/>
      <c r="G263" s="107"/>
      <c r="H263" s="108"/>
      <c r="I263" s="109"/>
      <c r="J263" s="110"/>
      <c r="K263" s="110" t="str">
        <f>IF(I263="","",J263*I263)</f>
        <v/>
      </c>
      <c r="L263" s="111" t="str">
        <f>IF(A263=1,K263,"")</f>
        <v/>
      </c>
      <c r="M263" s="111" t="str">
        <f>IF(A263=2,K263,"")</f>
        <v/>
      </c>
      <c r="N263" s="111" t="str">
        <f>IF(A263=3,K263,"")</f>
        <v/>
      </c>
      <c r="O263" s="111" t="str">
        <f>IF(A263=4,K263,"")</f>
        <v/>
      </c>
      <c r="P263" s="111" t="str">
        <f>IF(A263=5,K263,"")</f>
        <v/>
      </c>
      <c r="Q263" s="112"/>
      <c r="R263" s="115"/>
    </row>
    <row r="264" spans="1:18" ht="27" customHeight="1">
      <c r="A264" s="103"/>
      <c r="B264" s="104"/>
      <c r="C264" s="105"/>
      <c r="D264" s="105"/>
      <c r="E264" s="105"/>
      <c r="F264" s="113"/>
      <c r="G264" s="107"/>
      <c r="H264" s="108"/>
      <c r="I264" s="109"/>
      <c r="J264" s="110"/>
      <c r="K264" s="110" t="str">
        <f>IF(I264="","",J264*I264)</f>
        <v/>
      </c>
      <c r="L264" s="111" t="str">
        <f>IF(A264=1,K264,"")</f>
        <v/>
      </c>
      <c r="M264" s="111" t="str">
        <f>IF(A264=2,K264,"")</f>
        <v/>
      </c>
      <c r="N264" s="111" t="str">
        <f>IF(A264=3,K264,"")</f>
        <v/>
      </c>
      <c r="O264" s="111" t="str">
        <f>IF(A264=4,K264,"")</f>
        <v/>
      </c>
      <c r="P264" s="111" t="str">
        <f>IF(A264=5,K264,"")</f>
        <v/>
      </c>
      <c r="Q264" s="112"/>
      <c r="R264" s="115"/>
    </row>
    <row r="265" spans="1:18" ht="27" customHeight="1">
      <c r="A265" s="103"/>
      <c r="B265" s="104"/>
      <c r="C265" s="105"/>
      <c r="D265" s="105"/>
      <c r="E265" s="105"/>
      <c r="F265" s="114"/>
      <c r="G265" s="107"/>
      <c r="H265" s="108"/>
      <c r="I265" s="109"/>
      <c r="J265" s="110"/>
      <c r="K265" s="110" t="str">
        <f>IF(I265="","",J265*I265)</f>
        <v/>
      </c>
      <c r="L265" s="111" t="str">
        <f>IF(A265=1,K265,"")</f>
        <v/>
      </c>
      <c r="M265" s="111" t="str">
        <f>IF(A265=2,K265,"")</f>
        <v/>
      </c>
      <c r="N265" s="111" t="str">
        <f>IF(A265=3,K265,"")</f>
        <v/>
      </c>
      <c r="O265" s="111" t="str">
        <f>IF(A265=4,K265,"")</f>
        <v/>
      </c>
      <c r="P265" s="111" t="str">
        <f>IF(A265=5,K265,"")</f>
        <v/>
      </c>
      <c r="Q265" s="112"/>
      <c r="R265" s="115"/>
    </row>
    <row r="266" spans="1:18" ht="27" customHeight="1">
      <c r="A266" s="103"/>
      <c r="B266" s="104"/>
      <c r="C266" s="105"/>
      <c r="D266" s="105"/>
      <c r="E266" s="105"/>
      <c r="F266" s="114"/>
      <c r="G266" s="107"/>
      <c r="H266" s="108"/>
      <c r="I266" s="109"/>
      <c r="J266" s="110"/>
      <c r="K266" s="110" t="str">
        <f>IF(I266="","",J266*I266)</f>
        <v/>
      </c>
      <c r="L266" s="111" t="str">
        <f>IF(A266=1,K266,"")</f>
        <v/>
      </c>
      <c r="M266" s="111" t="str">
        <f>IF(A266=2,K266,"")</f>
        <v/>
      </c>
      <c r="N266" s="111" t="str">
        <f>IF(A266=3,K266,"")</f>
        <v/>
      </c>
      <c r="O266" s="111" t="str">
        <f>IF(A266=4,K266,"")</f>
        <v/>
      </c>
      <c r="P266" s="111" t="str">
        <f>IF(A266=5,K266,"")</f>
        <v/>
      </c>
      <c r="Q266" s="112"/>
      <c r="R266" s="82"/>
    </row>
    <row r="267" spans="1:18" ht="27" customHeight="1">
      <c r="A267" s="103"/>
      <c r="B267" s="104"/>
      <c r="C267" s="105"/>
      <c r="D267" s="105"/>
      <c r="E267" s="105"/>
      <c r="F267" s="114"/>
      <c r="G267" s="107"/>
      <c r="H267" s="108"/>
      <c r="I267" s="109"/>
      <c r="J267" s="110"/>
      <c r="K267" s="110" t="str">
        <f>IF(I267="","",J267*I267)</f>
        <v/>
      </c>
      <c r="L267" s="111" t="str">
        <f>IF(A267=1,K267,"")</f>
        <v/>
      </c>
      <c r="M267" s="111" t="str">
        <f>IF(A267=2,K267,"")</f>
        <v/>
      </c>
      <c r="N267" s="111" t="str">
        <f>IF(A267=3,K267,"")</f>
        <v/>
      </c>
      <c r="O267" s="111" t="str">
        <f>IF(A267=4,K267,"")</f>
        <v/>
      </c>
      <c r="P267" s="111" t="str">
        <f>IF(A267=5,K267,"")</f>
        <v/>
      </c>
      <c r="Q267" s="112"/>
      <c r="R267" s="82"/>
    </row>
    <row r="268" spans="1:18" ht="27" customHeight="1">
      <c r="A268" s="116"/>
      <c r="B268" s="117"/>
      <c r="C268" s="233" t="s">
        <v>34</v>
      </c>
      <c r="D268" s="234"/>
      <c r="E268" s="234"/>
      <c r="F268" s="234"/>
      <c r="G268" s="234"/>
      <c r="H268" s="118"/>
      <c r="I268" s="109"/>
      <c r="J268" s="110"/>
      <c r="K268" s="119">
        <f t="shared" ref="K268" si="9">SUM(K248:K267)</f>
        <v>17760.05</v>
      </c>
      <c r="L268" s="119">
        <f>SUM(L248:L267)</f>
        <v>9149</v>
      </c>
      <c r="M268" s="119">
        <f>SUM(M248:M267)</f>
        <v>8611.0500000000011</v>
      </c>
      <c r="N268" s="119">
        <f>SUM(N248:N267)</f>
        <v>0</v>
      </c>
      <c r="O268" s="119">
        <f>SUM(O248:O267)</f>
        <v>0</v>
      </c>
      <c r="P268" s="119">
        <f>SUM(P248:P267)</f>
        <v>0</v>
      </c>
      <c r="Q268" s="120">
        <f>K268-SUM(L268:P268)</f>
        <v>0</v>
      </c>
      <c r="R268" s="82"/>
    </row>
    <row r="269" spans="1:18" ht="27" customHeight="1" thickBot="1">
      <c r="A269" s="121"/>
      <c r="B269" s="122"/>
      <c r="C269" s="235" t="s">
        <v>56</v>
      </c>
      <c r="D269" s="237"/>
      <c r="E269" s="237"/>
      <c r="F269" s="237"/>
      <c r="G269" s="237"/>
      <c r="H269" s="123"/>
      <c r="I269" s="124"/>
      <c r="J269" s="125"/>
      <c r="K269" s="126">
        <f>IF(I247="","",K268/I247)</f>
        <v>8505.7710727969334</v>
      </c>
      <c r="L269" s="126">
        <f>IF($I$4="","",L268/$I$4)</f>
        <v>6868.6186186186178</v>
      </c>
      <c r="M269" s="126">
        <f>IF($I$4="","",M268/$I$4)</f>
        <v>6464.7522522522531</v>
      </c>
      <c r="N269" s="126">
        <f>IF($I$4="","",N268/$I$4)</f>
        <v>0</v>
      </c>
      <c r="O269" s="126">
        <f>IF($I$4="","",O268/$I$4)</f>
        <v>0</v>
      </c>
      <c r="P269" s="126">
        <f>IF($I$4="","",P268/$I$4)</f>
        <v>0</v>
      </c>
      <c r="Q269" s="127">
        <f>IF(I247="","",Q268/I247)</f>
        <v>0</v>
      </c>
      <c r="R269" s="82"/>
    </row>
    <row r="270" spans="1:18" ht="27" customHeight="1" thickTop="1">
      <c r="A270" s="64"/>
      <c r="B270" s="195" t="str">
        <f>IF(表紙!K267="","",表紙!K267)</f>
        <v/>
      </c>
      <c r="C270" s="128"/>
      <c r="D270" s="128"/>
      <c r="E270" s="128"/>
      <c r="F270" s="128"/>
      <c r="G270" s="129"/>
      <c r="H270" s="130"/>
      <c r="I270" s="131"/>
      <c r="J270" s="132"/>
      <c r="K270" s="132"/>
      <c r="L270" s="133"/>
      <c r="M270" s="133"/>
      <c r="N270" s="133"/>
      <c r="O270" s="133"/>
      <c r="P270" s="133"/>
      <c r="Q270" s="134"/>
      <c r="R270" s="82"/>
    </row>
    <row r="271" spans="1:18" ht="29.25" customHeight="1">
      <c r="A271" s="226"/>
      <c r="B271" s="227" t="s">
        <v>45</v>
      </c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82"/>
    </row>
    <row r="272" spans="1:18" ht="27" customHeight="1">
      <c r="A272" s="226"/>
      <c r="B272" s="83" t="s">
        <v>1022</v>
      </c>
      <c r="C272" s="84"/>
      <c r="D272" s="84"/>
      <c r="E272" s="84"/>
      <c r="F272" s="84"/>
      <c r="G272" s="84"/>
      <c r="H272" s="85"/>
      <c r="I272" s="86"/>
      <c r="J272" s="87"/>
      <c r="K272" s="87" t="s">
        <v>2148</v>
      </c>
      <c r="L272" s="88"/>
      <c r="M272" s="88"/>
      <c r="N272" s="88"/>
      <c r="O272" s="88"/>
      <c r="P272" s="89">
        <v>71</v>
      </c>
      <c r="Q272" s="90"/>
      <c r="R272" s="82"/>
    </row>
    <row r="273" spans="1:18" ht="27" customHeight="1">
      <c r="A273" s="91"/>
      <c r="B273" s="228" t="s">
        <v>25</v>
      </c>
      <c r="C273" s="229"/>
      <c r="D273" s="229"/>
      <c r="E273" s="229"/>
      <c r="F273" s="229"/>
      <c r="G273" s="230"/>
      <c r="H273" s="92" t="s">
        <v>4</v>
      </c>
      <c r="I273" s="93" t="s">
        <v>26</v>
      </c>
      <c r="J273" s="93" t="s">
        <v>27</v>
      </c>
      <c r="K273" s="93" t="s">
        <v>21</v>
      </c>
      <c r="L273" s="94" t="s">
        <v>28</v>
      </c>
      <c r="M273" s="94" t="s">
        <v>29</v>
      </c>
      <c r="N273" s="94" t="s">
        <v>30</v>
      </c>
      <c r="O273" s="94" t="s">
        <v>31</v>
      </c>
      <c r="P273" s="93" t="s">
        <v>32</v>
      </c>
      <c r="Q273" s="95" t="s">
        <v>33</v>
      </c>
      <c r="R273" s="82"/>
    </row>
    <row r="274" spans="1:18" ht="27" customHeight="1">
      <c r="A274" s="96"/>
      <c r="B274" s="231" t="s">
        <v>945</v>
      </c>
      <c r="C274" s="232"/>
      <c r="D274" s="232"/>
      <c r="E274" s="232"/>
      <c r="F274" s="232"/>
      <c r="G274" s="232"/>
      <c r="H274" s="97" t="s">
        <v>68</v>
      </c>
      <c r="I274" s="98">
        <v>13.1652</v>
      </c>
      <c r="J274" s="99"/>
      <c r="K274" s="99"/>
      <c r="L274" s="100"/>
      <c r="M274" s="100"/>
      <c r="N274" s="100"/>
      <c r="O274" s="100"/>
      <c r="P274" s="100"/>
      <c r="Q274" s="101"/>
      <c r="R274" s="102"/>
    </row>
    <row r="275" spans="1:18" ht="27" customHeight="1">
      <c r="A275" s="103">
        <v>1</v>
      </c>
      <c r="B275" s="104"/>
      <c r="C275" s="105" t="s">
        <v>352</v>
      </c>
      <c r="D275" s="105"/>
      <c r="E275" s="105"/>
      <c r="F275" s="106"/>
      <c r="G275" s="107"/>
      <c r="H275" s="108" t="s">
        <v>68</v>
      </c>
      <c r="I275" s="109">
        <v>17.11</v>
      </c>
      <c r="J275" s="110">
        <v>1900</v>
      </c>
      <c r="K275" s="110">
        <f>IF(I275="","",J275*I275)</f>
        <v>32509</v>
      </c>
      <c r="L275" s="111">
        <f>IF(A275=1,K275,"")</f>
        <v>32509</v>
      </c>
      <c r="M275" s="111" t="str">
        <f>IF(A275=2,K275,"")</f>
        <v/>
      </c>
      <c r="N275" s="111" t="str">
        <f>IF(A275=3,K275,"")</f>
        <v/>
      </c>
      <c r="O275" s="111" t="str">
        <f>IF(A275=4,K275,"")</f>
        <v/>
      </c>
      <c r="P275" s="111" t="str">
        <f>IF(A275=5,K275,"")</f>
        <v/>
      </c>
      <c r="Q275" s="112" t="s">
        <v>855</v>
      </c>
      <c r="R275" s="102"/>
    </row>
    <row r="276" spans="1:18" ht="27" customHeight="1">
      <c r="A276" s="103">
        <v>2</v>
      </c>
      <c r="B276" s="104"/>
      <c r="C276" s="105" t="s">
        <v>2100</v>
      </c>
      <c r="D276" s="105"/>
      <c r="E276" s="105"/>
      <c r="F276" s="106"/>
      <c r="G276" s="107"/>
      <c r="H276" s="108" t="s">
        <v>76</v>
      </c>
      <c r="I276" s="109">
        <v>43.884000000000007</v>
      </c>
      <c r="J276" s="110">
        <v>480.00000000000006</v>
      </c>
      <c r="K276" s="110">
        <f>IF(I276="","",J276*I276)</f>
        <v>21064.320000000007</v>
      </c>
      <c r="L276" s="111" t="str">
        <f>IF(A276=1,K276,"")</f>
        <v/>
      </c>
      <c r="M276" s="111">
        <f>IF(A276=2,K276,"")</f>
        <v>21064.320000000007</v>
      </c>
      <c r="N276" s="111" t="str">
        <f>IF(A276=3,K276,"")</f>
        <v/>
      </c>
      <c r="O276" s="111" t="str">
        <f>IF(A276=4,K276,"")</f>
        <v/>
      </c>
      <c r="P276" s="111" t="str">
        <f>IF(A276=5,K276,"")</f>
        <v/>
      </c>
      <c r="Q276" s="112"/>
      <c r="R276" s="102"/>
    </row>
    <row r="277" spans="1:18" ht="27" customHeight="1">
      <c r="A277" s="103">
        <v>2</v>
      </c>
      <c r="B277" s="104"/>
      <c r="C277" s="105" t="s">
        <v>798</v>
      </c>
      <c r="D277" s="105"/>
      <c r="E277" s="105"/>
      <c r="F277" s="106" t="s">
        <v>2135</v>
      </c>
      <c r="G277" s="107">
        <v>18</v>
      </c>
      <c r="H277" s="108" t="s">
        <v>791</v>
      </c>
      <c r="I277" s="109">
        <v>0.39</v>
      </c>
      <c r="J277" s="110">
        <v>21600</v>
      </c>
      <c r="K277" s="110">
        <f>IF(I277="","",J277*I277)</f>
        <v>8424</v>
      </c>
      <c r="L277" s="111" t="str">
        <f>IF(A277=1,K277,"")</f>
        <v/>
      </c>
      <c r="M277" s="111">
        <f>IF(A277=2,K277,"")</f>
        <v>8424</v>
      </c>
      <c r="N277" s="111" t="str">
        <f>IF(A277=3,K277,"")</f>
        <v/>
      </c>
      <c r="O277" s="111" t="str">
        <f>IF(A277=4,K277,"")</f>
        <v/>
      </c>
      <c r="P277" s="111" t="str">
        <f>IF(A277=5,K277,"")</f>
        <v/>
      </c>
      <c r="Q277" s="112"/>
      <c r="R277" s="102"/>
    </row>
    <row r="278" spans="1:18" ht="27" customHeight="1">
      <c r="A278" s="103">
        <v>2</v>
      </c>
      <c r="B278" s="104"/>
      <c r="C278" s="105" t="s">
        <v>2101</v>
      </c>
      <c r="D278" s="105"/>
      <c r="E278" s="105"/>
      <c r="F278" s="113" t="s">
        <v>2133</v>
      </c>
      <c r="G278" s="107">
        <v>1</v>
      </c>
      <c r="H278" s="108" t="s">
        <v>2096</v>
      </c>
      <c r="I278" s="109">
        <v>0.39</v>
      </c>
      <c r="J278" s="110">
        <v>535</v>
      </c>
      <c r="K278" s="110">
        <f>IF(I278="","",J278*I278)</f>
        <v>208.65</v>
      </c>
      <c r="L278" s="111" t="str">
        <f>IF(A278=1,K278,"")</f>
        <v/>
      </c>
      <c r="M278" s="111">
        <f>IF(A278=2,K278,"")</f>
        <v>208.65</v>
      </c>
      <c r="N278" s="111" t="str">
        <f>IF(A278=3,K278,"")</f>
        <v/>
      </c>
      <c r="O278" s="111" t="str">
        <f>IF(A278=4,K278,"")</f>
        <v/>
      </c>
      <c r="P278" s="111" t="str">
        <f>IF(A278=5,K278,"")</f>
        <v/>
      </c>
      <c r="Q278" s="112"/>
      <c r="R278" s="102"/>
    </row>
    <row r="279" spans="1:18" ht="27" customHeight="1">
      <c r="A279" s="103">
        <v>2</v>
      </c>
      <c r="B279" s="104"/>
      <c r="C279" s="105" t="s">
        <v>784</v>
      </c>
      <c r="D279" s="105"/>
      <c r="E279" s="105"/>
      <c r="F279" s="106"/>
      <c r="G279" s="107"/>
      <c r="H279" s="108" t="s">
        <v>750</v>
      </c>
      <c r="I279" s="109">
        <v>0.39</v>
      </c>
      <c r="J279" s="110">
        <v>32000</v>
      </c>
      <c r="K279" s="110">
        <f>IF(I279="","",J279*I279)</f>
        <v>12480</v>
      </c>
      <c r="L279" s="111" t="str">
        <f>IF(A279=1,K279,"")</f>
        <v/>
      </c>
      <c r="M279" s="111">
        <f>IF(A279=2,K279,"")</f>
        <v>12480</v>
      </c>
      <c r="N279" s="111" t="str">
        <f>IF(A279=3,K279,"")</f>
        <v/>
      </c>
      <c r="O279" s="111" t="str">
        <f>IF(A279=4,K279,"")</f>
        <v/>
      </c>
      <c r="P279" s="111" t="str">
        <f>IF(A279=5,K279,"")</f>
        <v/>
      </c>
      <c r="Q279" s="112"/>
      <c r="R279" s="102"/>
    </row>
    <row r="280" spans="1:18" ht="27" customHeight="1">
      <c r="A280" s="103">
        <v>2</v>
      </c>
      <c r="B280" s="104"/>
      <c r="C280" s="105" t="s">
        <v>785</v>
      </c>
      <c r="D280" s="105"/>
      <c r="E280" s="105"/>
      <c r="F280" s="113"/>
      <c r="G280" s="107"/>
      <c r="H280" s="108" t="s">
        <v>750</v>
      </c>
      <c r="I280" s="109">
        <v>0.39</v>
      </c>
      <c r="J280" s="110">
        <v>28200</v>
      </c>
      <c r="K280" s="110">
        <f>IF(I280="","",J280*I280)</f>
        <v>10998</v>
      </c>
      <c r="L280" s="111" t="str">
        <f>IF(A280=1,K280,"")</f>
        <v/>
      </c>
      <c r="M280" s="111">
        <f>IF(A280=2,K280,"")</f>
        <v>10998</v>
      </c>
      <c r="N280" s="111" t="str">
        <f>IF(A280=3,K280,"")</f>
        <v/>
      </c>
      <c r="O280" s="111" t="str">
        <f>IF(A280=4,K280,"")</f>
        <v/>
      </c>
      <c r="P280" s="111" t="str">
        <f>IF(A280=5,K280,"")</f>
        <v/>
      </c>
      <c r="Q280" s="112"/>
      <c r="R280" s="82"/>
    </row>
    <row r="281" spans="1:18" ht="27" customHeight="1">
      <c r="A281" s="103">
        <v>2</v>
      </c>
      <c r="B281" s="104"/>
      <c r="C281" s="105" t="s">
        <v>786</v>
      </c>
      <c r="D281" s="105"/>
      <c r="E281" s="105"/>
      <c r="F281" s="114"/>
      <c r="G281" s="107"/>
      <c r="H281" s="108" t="s">
        <v>793</v>
      </c>
      <c r="I281" s="109">
        <v>13.43</v>
      </c>
      <c r="J281" s="110">
        <v>155</v>
      </c>
      <c r="K281" s="110">
        <f>IF(I281="","",J281*I281)</f>
        <v>2081.65</v>
      </c>
      <c r="L281" s="111" t="str">
        <f>IF(A281=1,K281,"")</f>
        <v/>
      </c>
      <c r="M281" s="111">
        <f>IF(A281=2,K281,"")</f>
        <v>2081.65</v>
      </c>
      <c r="N281" s="111" t="str">
        <f>IF(A281=3,K281,"")</f>
        <v/>
      </c>
      <c r="O281" s="111" t="str">
        <f>IF(A281=4,K281,"")</f>
        <v/>
      </c>
      <c r="P281" s="111" t="str">
        <f>IF(A281=5,K281,"")</f>
        <v/>
      </c>
      <c r="Q281" s="112"/>
      <c r="R281" s="82"/>
    </row>
    <row r="282" spans="1:18" ht="27" customHeight="1">
      <c r="A282" s="103">
        <v>1</v>
      </c>
      <c r="B282" s="104"/>
      <c r="C282" s="105" t="s">
        <v>2102</v>
      </c>
      <c r="D282" s="105"/>
      <c r="E282" s="105"/>
      <c r="F282" s="113" t="s">
        <v>2136</v>
      </c>
      <c r="G282" s="107"/>
      <c r="H282" s="108" t="s">
        <v>110</v>
      </c>
      <c r="I282" s="109">
        <v>23.85</v>
      </c>
      <c r="J282" s="110">
        <v>1000</v>
      </c>
      <c r="K282" s="110">
        <f>IF(I282="","",J282*I282)</f>
        <v>23850</v>
      </c>
      <c r="L282" s="111">
        <f>IF(A282=1,K282,"")</f>
        <v>23850</v>
      </c>
      <c r="M282" s="111" t="str">
        <f>IF(A282=2,K282,"")</f>
        <v/>
      </c>
      <c r="N282" s="111" t="str">
        <f>IF(A282=3,K282,"")</f>
        <v/>
      </c>
      <c r="O282" s="111" t="str">
        <f>IF(A282=4,K282,"")</f>
        <v/>
      </c>
      <c r="P282" s="111" t="str">
        <f>IF(A282=5,K282,"")</f>
        <v/>
      </c>
      <c r="Q282" s="112"/>
      <c r="R282" s="82"/>
    </row>
    <row r="283" spans="1:18" ht="27" customHeight="1">
      <c r="A283" s="103"/>
      <c r="B283" s="104"/>
      <c r="C283" s="105"/>
      <c r="D283" s="105"/>
      <c r="E283" s="105"/>
      <c r="F283" s="113"/>
      <c r="G283" s="107"/>
      <c r="H283" s="108"/>
      <c r="I283" s="109"/>
      <c r="J283" s="110"/>
      <c r="K283" s="110" t="str">
        <f>IF(I283="","",J283*I283)</f>
        <v/>
      </c>
      <c r="L283" s="111" t="str">
        <f>IF(A283=1,K283,"")</f>
        <v/>
      </c>
      <c r="M283" s="111" t="str">
        <f>IF(A283=2,K283,"")</f>
        <v/>
      </c>
      <c r="N283" s="111" t="str">
        <f>IF(A283=3,K283,"")</f>
        <v/>
      </c>
      <c r="O283" s="111" t="str">
        <f>IF(A283=4,K283,"")</f>
        <v/>
      </c>
      <c r="P283" s="111" t="str">
        <f>IF(A283=5,K283,"")</f>
        <v/>
      </c>
      <c r="Q283" s="112"/>
      <c r="R283" s="82"/>
    </row>
    <row r="284" spans="1:18" ht="27" customHeight="1">
      <c r="A284" s="103"/>
      <c r="B284" s="104"/>
      <c r="C284" s="105"/>
      <c r="D284" s="105"/>
      <c r="E284" s="105"/>
      <c r="F284" s="113"/>
      <c r="G284" s="107"/>
      <c r="H284" s="108"/>
      <c r="I284" s="109"/>
      <c r="J284" s="110"/>
      <c r="K284" s="110" t="str">
        <f>IF(I284="","",J284*I284)</f>
        <v/>
      </c>
      <c r="L284" s="111" t="str">
        <f>IF(A284=1,K284,"")</f>
        <v/>
      </c>
      <c r="M284" s="111" t="str">
        <f>IF(A284=2,K284,"")</f>
        <v/>
      </c>
      <c r="N284" s="111" t="str">
        <f>IF(A284=3,K284,"")</f>
        <v/>
      </c>
      <c r="O284" s="111" t="str">
        <f>IF(A284=4,K284,"")</f>
        <v/>
      </c>
      <c r="P284" s="111" t="str">
        <f>IF(A284=5,K284,"")</f>
        <v/>
      </c>
      <c r="Q284" s="112"/>
      <c r="R284" s="82"/>
    </row>
    <row r="285" spans="1:18" ht="27" customHeight="1">
      <c r="A285" s="103"/>
      <c r="B285" s="104"/>
      <c r="C285" s="105"/>
      <c r="D285" s="105"/>
      <c r="E285" s="105"/>
      <c r="F285" s="106"/>
      <c r="G285" s="107"/>
      <c r="H285" s="108"/>
      <c r="I285" s="109"/>
      <c r="J285" s="110"/>
      <c r="K285" s="110" t="str">
        <f>IF(I285="","",J285*I285)</f>
        <v/>
      </c>
      <c r="L285" s="111" t="str">
        <f>IF(A285=1,K285,"")</f>
        <v/>
      </c>
      <c r="M285" s="111" t="str">
        <f>IF(A285=2,K285,"")</f>
        <v/>
      </c>
      <c r="N285" s="111" t="str">
        <f>IF(A285=3,K285,"")</f>
        <v/>
      </c>
      <c r="O285" s="111" t="str">
        <f>IF(A285=4,K285,"")</f>
        <v/>
      </c>
      <c r="P285" s="111" t="str">
        <f>IF(A285=5,K285,"")</f>
        <v/>
      </c>
      <c r="Q285" s="112"/>
      <c r="R285" s="115"/>
    </row>
    <row r="286" spans="1:18" ht="27" customHeight="1">
      <c r="A286" s="103"/>
      <c r="B286" s="104"/>
      <c r="C286" s="105"/>
      <c r="D286" s="105"/>
      <c r="E286" s="105"/>
      <c r="F286" s="106"/>
      <c r="G286" s="107"/>
      <c r="H286" s="108"/>
      <c r="I286" s="109"/>
      <c r="J286" s="110"/>
      <c r="K286" s="110" t="str">
        <f>IF(I286="","",J286*I286)</f>
        <v/>
      </c>
      <c r="L286" s="111" t="str">
        <f>IF(A286=1,K286,"")</f>
        <v/>
      </c>
      <c r="M286" s="111" t="str">
        <f>IF(A286=2,K286,"")</f>
        <v/>
      </c>
      <c r="N286" s="111" t="str">
        <f>IF(A286=3,K286,"")</f>
        <v/>
      </c>
      <c r="O286" s="111" t="str">
        <f>IF(A286=4,K286,"")</f>
        <v/>
      </c>
      <c r="P286" s="111" t="str">
        <f>IF(A286=5,K286,"")</f>
        <v/>
      </c>
      <c r="Q286" s="112"/>
      <c r="R286" s="115"/>
    </row>
    <row r="287" spans="1:18" ht="27" customHeight="1">
      <c r="A287" s="103"/>
      <c r="B287" s="104"/>
      <c r="C287" s="105"/>
      <c r="D287" s="105"/>
      <c r="E287" s="105"/>
      <c r="F287" s="106"/>
      <c r="G287" s="107"/>
      <c r="H287" s="108"/>
      <c r="I287" s="109"/>
      <c r="J287" s="110"/>
      <c r="K287" s="110" t="str">
        <f>IF(I287="","",J287*I287)</f>
        <v/>
      </c>
      <c r="L287" s="111" t="str">
        <f>IF(A287=1,K287,"")</f>
        <v/>
      </c>
      <c r="M287" s="111" t="str">
        <f>IF(A287=2,K287,"")</f>
        <v/>
      </c>
      <c r="N287" s="111" t="str">
        <f>IF(A287=3,K287,"")</f>
        <v/>
      </c>
      <c r="O287" s="111" t="str">
        <f>IF(A287=4,K287,"")</f>
        <v/>
      </c>
      <c r="P287" s="111" t="str">
        <f>IF(A287=5,K287,"")</f>
        <v/>
      </c>
      <c r="Q287" s="112"/>
      <c r="R287" s="115"/>
    </row>
    <row r="288" spans="1:18" ht="27" customHeight="1">
      <c r="A288" s="103"/>
      <c r="B288" s="104"/>
      <c r="C288" s="105"/>
      <c r="D288" s="105"/>
      <c r="E288" s="105"/>
      <c r="F288" s="106"/>
      <c r="G288" s="107"/>
      <c r="H288" s="108"/>
      <c r="I288" s="109"/>
      <c r="J288" s="110"/>
      <c r="K288" s="110" t="str">
        <f>IF(I288="","",J288*I288)</f>
        <v/>
      </c>
      <c r="L288" s="111" t="str">
        <f>IF(A288=1,K288,"")</f>
        <v/>
      </c>
      <c r="M288" s="111" t="str">
        <f>IF(A288=2,K288,"")</f>
        <v/>
      </c>
      <c r="N288" s="111" t="str">
        <f>IF(A288=3,K288,"")</f>
        <v/>
      </c>
      <c r="O288" s="111" t="str">
        <f>IF(A288=4,K288,"")</f>
        <v/>
      </c>
      <c r="P288" s="111" t="str">
        <f>IF(A288=5,K288,"")</f>
        <v/>
      </c>
      <c r="Q288" s="112"/>
      <c r="R288" s="115"/>
    </row>
    <row r="289" spans="1:18" ht="27" customHeight="1">
      <c r="A289" s="103"/>
      <c r="B289" s="104"/>
      <c r="C289" s="105"/>
      <c r="D289" s="105"/>
      <c r="E289" s="105"/>
      <c r="F289" s="114"/>
      <c r="G289" s="107"/>
      <c r="H289" s="108"/>
      <c r="I289" s="109"/>
      <c r="J289" s="110"/>
      <c r="K289" s="110" t="str">
        <f>IF(I289="","",J289*I289)</f>
        <v/>
      </c>
      <c r="L289" s="111" t="str">
        <f>IF(A289=1,K289,"")</f>
        <v/>
      </c>
      <c r="M289" s="111" t="str">
        <f>IF(A289=2,K289,"")</f>
        <v/>
      </c>
      <c r="N289" s="111" t="str">
        <f>IF(A289=3,K289,"")</f>
        <v/>
      </c>
      <c r="O289" s="111" t="str">
        <f>IF(A289=4,K289,"")</f>
        <v/>
      </c>
      <c r="P289" s="111" t="str">
        <f>IF(A289=5,K289,"")</f>
        <v/>
      </c>
      <c r="Q289" s="112"/>
      <c r="R289" s="115"/>
    </row>
    <row r="290" spans="1:18" ht="27" customHeight="1">
      <c r="A290" s="103"/>
      <c r="B290" s="104"/>
      <c r="C290" s="105"/>
      <c r="D290" s="105"/>
      <c r="E290" s="105"/>
      <c r="F290" s="114"/>
      <c r="G290" s="107"/>
      <c r="H290" s="108"/>
      <c r="I290" s="109"/>
      <c r="J290" s="110"/>
      <c r="K290" s="110" t="str">
        <f>IF(I290="","",J290*I290)</f>
        <v/>
      </c>
      <c r="L290" s="111" t="str">
        <f>IF(A290=1,K290,"")</f>
        <v/>
      </c>
      <c r="M290" s="111" t="str">
        <f>IF(A290=2,K290,"")</f>
        <v/>
      </c>
      <c r="N290" s="111" t="str">
        <f>IF(A290=3,K290,"")</f>
        <v/>
      </c>
      <c r="O290" s="111" t="str">
        <f>IF(A290=4,K290,"")</f>
        <v/>
      </c>
      <c r="P290" s="111" t="str">
        <f>IF(A290=5,K290,"")</f>
        <v/>
      </c>
      <c r="Q290" s="112"/>
      <c r="R290" s="115"/>
    </row>
    <row r="291" spans="1:18" ht="27" customHeight="1">
      <c r="A291" s="103"/>
      <c r="B291" s="104"/>
      <c r="C291" s="105"/>
      <c r="D291" s="105"/>
      <c r="E291" s="105"/>
      <c r="F291" s="113"/>
      <c r="G291" s="107"/>
      <c r="H291" s="108"/>
      <c r="I291" s="109"/>
      <c r="J291" s="110"/>
      <c r="K291" s="110" t="str">
        <f>IF(I291="","",J291*I291)</f>
        <v/>
      </c>
      <c r="L291" s="111" t="str">
        <f>IF(A291=1,K291,"")</f>
        <v/>
      </c>
      <c r="M291" s="111" t="str">
        <f>IF(A291=2,K291,"")</f>
        <v/>
      </c>
      <c r="N291" s="111" t="str">
        <f>IF(A291=3,K291,"")</f>
        <v/>
      </c>
      <c r="O291" s="111" t="str">
        <f>IF(A291=4,K291,"")</f>
        <v/>
      </c>
      <c r="P291" s="111" t="str">
        <f>IF(A291=5,K291,"")</f>
        <v/>
      </c>
      <c r="Q291" s="112"/>
      <c r="R291" s="115"/>
    </row>
    <row r="292" spans="1:18" ht="27" customHeight="1">
      <c r="A292" s="103"/>
      <c r="B292" s="104"/>
      <c r="C292" s="105"/>
      <c r="D292" s="105"/>
      <c r="E292" s="105"/>
      <c r="F292" s="114"/>
      <c r="G292" s="107"/>
      <c r="H292" s="108"/>
      <c r="I292" s="109"/>
      <c r="J292" s="110"/>
      <c r="K292" s="110" t="str">
        <f>IF(I292="","",J292*I292)</f>
        <v/>
      </c>
      <c r="L292" s="111" t="str">
        <f>IF(A292=1,K292,"")</f>
        <v/>
      </c>
      <c r="M292" s="111" t="str">
        <f>IF(A292=2,K292,"")</f>
        <v/>
      </c>
      <c r="N292" s="111" t="str">
        <f>IF(A292=3,K292,"")</f>
        <v/>
      </c>
      <c r="O292" s="111" t="str">
        <f>IF(A292=4,K292,"")</f>
        <v/>
      </c>
      <c r="P292" s="111" t="str">
        <f>IF(A292=5,K292,"")</f>
        <v/>
      </c>
      <c r="Q292" s="112"/>
      <c r="R292" s="115"/>
    </row>
    <row r="293" spans="1:18" ht="27" customHeight="1">
      <c r="A293" s="103"/>
      <c r="B293" s="104"/>
      <c r="C293" s="105"/>
      <c r="D293" s="105"/>
      <c r="E293" s="105"/>
      <c r="F293" s="114"/>
      <c r="G293" s="107"/>
      <c r="H293" s="108"/>
      <c r="I293" s="109"/>
      <c r="J293" s="110"/>
      <c r="K293" s="110" t="str">
        <f>IF(I293="","",J293*I293)</f>
        <v/>
      </c>
      <c r="L293" s="111" t="str">
        <f>IF(A293=1,K293,"")</f>
        <v/>
      </c>
      <c r="M293" s="111" t="str">
        <f>IF(A293=2,K293,"")</f>
        <v/>
      </c>
      <c r="N293" s="111" t="str">
        <f>IF(A293=3,K293,"")</f>
        <v/>
      </c>
      <c r="O293" s="111" t="str">
        <f>IF(A293=4,K293,"")</f>
        <v/>
      </c>
      <c r="P293" s="111" t="str">
        <f>IF(A293=5,K293,"")</f>
        <v/>
      </c>
      <c r="Q293" s="112"/>
      <c r="R293" s="82"/>
    </row>
    <row r="294" spans="1:18" ht="27" customHeight="1">
      <c r="A294" s="103"/>
      <c r="B294" s="104"/>
      <c r="C294" s="105"/>
      <c r="D294" s="105"/>
      <c r="E294" s="105"/>
      <c r="F294" s="114"/>
      <c r="G294" s="107"/>
      <c r="H294" s="108"/>
      <c r="I294" s="109"/>
      <c r="J294" s="110"/>
      <c r="K294" s="110" t="str">
        <f>IF(I294="","",J294*I294)</f>
        <v/>
      </c>
      <c r="L294" s="111" t="str">
        <f>IF(A294=1,K294,"")</f>
        <v/>
      </c>
      <c r="M294" s="111" t="str">
        <f>IF(A294=2,K294,"")</f>
        <v/>
      </c>
      <c r="N294" s="111" t="str">
        <f>IF(A294=3,K294,"")</f>
        <v/>
      </c>
      <c r="O294" s="111" t="str">
        <f>IF(A294=4,K294,"")</f>
        <v/>
      </c>
      <c r="P294" s="111" t="str">
        <f>IF(A294=5,K294,"")</f>
        <v/>
      </c>
      <c r="Q294" s="112"/>
      <c r="R294" s="82"/>
    </row>
    <row r="295" spans="1:18" ht="27" customHeight="1">
      <c r="A295" s="116"/>
      <c r="B295" s="117"/>
      <c r="C295" s="233" t="s">
        <v>34</v>
      </c>
      <c r="D295" s="234"/>
      <c r="E295" s="234"/>
      <c r="F295" s="234"/>
      <c r="G295" s="234"/>
      <c r="H295" s="118"/>
      <c r="I295" s="109"/>
      <c r="J295" s="110"/>
      <c r="K295" s="119">
        <f t="shared" ref="K295" si="10">SUM(K275:K294)</f>
        <v>111615.62</v>
      </c>
      <c r="L295" s="119">
        <f>SUM(L275:L294)</f>
        <v>56359</v>
      </c>
      <c r="M295" s="119">
        <f>SUM(M275:M294)</f>
        <v>55256.62000000001</v>
      </c>
      <c r="N295" s="119">
        <f>SUM(N275:N294)</f>
        <v>0</v>
      </c>
      <c r="O295" s="119">
        <f>SUM(O275:O294)</f>
        <v>0</v>
      </c>
      <c r="P295" s="119">
        <f>SUM(P275:P294)</f>
        <v>0</v>
      </c>
      <c r="Q295" s="120">
        <f>K295-SUM(L295:P295)</f>
        <v>0</v>
      </c>
      <c r="R295" s="82"/>
    </row>
    <row r="296" spans="1:18" ht="27" customHeight="1" thickBot="1">
      <c r="A296" s="121"/>
      <c r="B296" s="122"/>
      <c r="C296" s="235" t="s">
        <v>56</v>
      </c>
      <c r="D296" s="237"/>
      <c r="E296" s="237"/>
      <c r="F296" s="237"/>
      <c r="G296" s="237"/>
      <c r="H296" s="123"/>
      <c r="I296" s="124"/>
      <c r="J296" s="125"/>
      <c r="K296" s="126">
        <f>IF(I274="","",K295/I274)</f>
        <v>8478.0800899340684</v>
      </c>
      <c r="L296" s="126">
        <f>IF($I$4="","",L295/$I$4)</f>
        <v>42311.561561561561</v>
      </c>
      <c r="M296" s="126">
        <f>IF($I$4="","",M295/$I$4)</f>
        <v>41483.948948948957</v>
      </c>
      <c r="N296" s="126">
        <f>IF($I$4="","",N295/$I$4)</f>
        <v>0</v>
      </c>
      <c r="O296" s="126">
        <f>IF($I$4="","",O295/$I$4)</f>
        <v>0</v>
      </c>
      <c r="P296" s="126">
        <f>IF($I$4="","",P295/$I$4)</f>
        <v>0</v>
      </c>
      <c r="Q296" s="127">
        <f>IF(I274="","",Q295/I274)</f>
        <v>0</v>
      </c>
      <c r="R296" s="82"/>
    </row>
    <row r="297" spans="1:18" ht="27" customHeight="1" thickTop="1">
      <c r="A297" s="64"/>
      <c r="B297" s="195" t="str">
        <f>IF(表紙!K294="","",表紙!K294)</f>
        <v/>
      </c>
      <c r="C297" s="128"/>
      <c r="D297" s="128"/>
      <c r="E297" s="128"/>
      <c r="F297" s="128"/>
      <c r="G297" s="129"/>
      <c r="H297" s="130"/>
      <c r="I297" s="131"/>
      <c r="J297" s="132"/>
      <c r="K297" s="132"/>
      <c r="L297" s="133"/>
      <c r="M297" s="133"/>
      <c r="N297" s="133"/>
      <c r="O297" s="133"/>
      <c r="P297" s="133"/>
      <c r="Q297" s="134"/>
      <c r="R297" s="82"/>
    </row>
    <row r="298" spans="1:18" ht="29.25" customHeight="1">
      <c r="A298" s="226"/>
      <c r="B298" s="227" t="s">
        <v>45</v>
      </c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82"/>
    </row>
    <row r="299" spans="1:18" ht="27" customHeight="1">
      <c r="A299" s="226"/>
      <c r="B299" s="83" t="s">
        <v>1028</v>
      </c>
      <c r="C299" s="84"/>
      <c r="D299" s="84"/>
      <c r="E299" s="84"/>
      <c r="F299" s="84"/>
      <c r="G299" s="84"/>
      <c r="H299" s="85"/>
      <c r="I299" s="86"/>
      <c r="J299" s="87"/>
      <c r="K299" s="87" t="s">
        <v>2149</v>
      </c>
      <c r="L299" s="88"/>
      <c r="M299" s="88"/>
      <c r="N299" s="88"/>
      <c r="O299" s="88"/>
      <c r="P299" s="89">
        <v>72</v>
      </c>
      <c r="Q299" s="90"/>
      <c r="R299" s="82"/>
    </row>
    <row r="300" spans="1:18" ht="27" customHeight="1">
      <c r="A300" s="91"/>
      <c r="B300" s="228" t="s">
        <v>25</v>
      </c>
      <c r="C300" s="229"/>
      <c r="D300" s="229"/>
      <c r="E300" s="229"/>
      <c r="F300" s="229"/>
      <c r="G300" s="230"/>
      <c r="H300" s="92" t="s">
        <v>4</v>
      </c>
      <c r="I300" s="93" t="s">
        <v>26</v>
      </c>
      <c r="J300" s="93" t="s">
        <v>27</v>
      </c>
      <c r="K300" s="93" t="s">
        <v>21</v>
      </c>
      <c r="L300" s="94" t="s">
        <v>28</v>
      </c>
      <c r="M300" s="94" t="s">
        <v>29</v>
      </c>
      <c r="N300" s="94" t="s">
        <v>30</v>
      </c>
      <c r="O300" s="94" t="s">
        <v>31</v>
      </c>
      <c r="P300" s="93" t="s">
        <v>32</v>
      </c>
      <c r="Q300" s="95" t="s">
        <v>33</v>
      </c>
      <c r="R300" s="82"/>
    </row>
    <row r="301" spans="1:18" ht="27" customHeight="1">
      <c r="A301" s="96"/>
      <c r="B301" s="231" t="s">
        <v>945</v>
      </c>
      <c r="C301" s="232"/>
      <c r="D301" s="232"/>
      <c r="E301" s="232"/>
      <c r="F301" s="232"/>
      <c r="G301" s="232"/>
      <c r="H301" s="97" t="s">
        <v>68</v>
      </c>
      <c r="I301" s="98">
        <v>6.984</v>
      </c>
      <c r="J301" s="99"/>
      <c r="K301" s="99"/>
      <c r="L301" s="100"/>
      <c r="M301" s="100"/>
      <c r="N301" s="100"/>
      <c r="O301" s="100"/>
      <c r="P301" s="100"/>
      <c r="Q301" s="101"/>
      <c r="R301" s="102"/>
    </row>
    <row r="302" spans="1:18" ht="27" customHeight="1">
      <c r="A302" s="103">
        <v>1</v>
      </c>
      <c r="B302" s="104"/>
      <c r="C302" s="105" t="s">
        <v>352</v>
      </c>
      <c r="D302" s="105"/>
      <c r="E302" s="105"/>
      <c r="F302" s="106"/>
      <c r="G302" s="107"/>
      <c r="H302" s="108" t="s">
        <v>68</v>
      </c>
      <c r="I302" s="109">
        <v>9.08</v>
      </c>
      <c r="J302" s="110">
        <v>1900</v>
      </c>
      <c r="K302" s="110">
        <f>IF(I302="","",J302*I302)</f>
        <v>17252</v>
      </c>
      <c r="L302" s="111">
        <f>IF(A302=1,K302,"")</f>
        <v>17252</v>
      </c>
      <c r="M302" s="111" t="str">
        <f>IF(A302=2,K302,"")</f>
        <v/>
      </c>
      <c r="N302" s="111" t="str">
        <f>IF(A302=3,K302,"")</f>
        <v/>
      </c>
      <c r="O302" s="111" t="str">
        <f>IF(A302=4,K302,"")</f>
        <v/>
      </c>
      <c r="P302" s="111" t="str">
        <f>IF(A302=5,K302,"")</f>
        <v/>
      </c>
      <c r="Q302" s="112" t="s">
        <v>855</v>
      </c>
      <c r="R302" s="102"/>
    </row>
    <row r="303" spans="1:18" ht="27" customHeight="1">
      <c r="A303" s="103">
        <v>2</v>
      </c>
      <c r="B303" s="104"/>
      <c r="C303" s="105" t="s">
        <v>2100</v>
      </c>
      <c r="D303" s="105"/>
      <c r="E303" s="105"/>
      <c r="F303" s="106"/>
      <c r="G303" s="107"/>
      <c r="H303" s="108" t="s">
        <v>76</v>
      </c>
      <c r="I303" s="109">
        <v>23.28</v>
      </c>
      <c r="J303" s="110">
        <v>480.00000000000006</v>
      </c>
      <c r="K303" s="110">
        <f>IF(I303="","",J303*I303)</f>
        <v>11174.400000000001</v>
      </c>
      <c r="L303" s="111" t="str">
        <f>IF(A303=1,K303,"")</f>
        <v/>
      </c>
      <c r="M303" s="111">
        <f>IF(A303=2,K303,"")</f>
        <v>11174.400000000001</v>
      </c>
      <c r="N303" s="111" t="str">
        <f>IF(A303=3,K303,"")</f>
        <v/>
      </c>
      <c r="O303" s="111" t="str">
        <f>IF(A303=4,K303,"")</f>
        <v/>
      </c>
      <c r="P303" s="111" t="str">
        <f>IF(A303=5,K303,"")</f>
        <v/>
      </c>
      <c r="Q303" s="112"/>
      <c r="R303" s="102"/>
    </row>
    <row r="304" spans="1:18" ht="27" customHeight="1">
      <c r="A304" s="103">
        <v>2</v>
      </c>
      <c r="B304" s="104"/>
      <c r="C304" s="105" t="s">
        <v>798</v>
      </c>
      <c r="D304" s="105"/>
      <c r="E304" s="105"/>
      <c r="F304" s="106" t="s">
        <v>2135</v>
      </c>
      <c r="G304" s="107">
        <v>18</v>
      </c>
      <c r="H304" s="108" t="s">
        <v>791</v>
      </c>
      <c r="I304" s="109">
        <v>0.21</v>
      </c>
      <c r="J304" s="110">
        <v>21600</v>
      </c>
      <c r="K304" s="110">
        <f>IF(I304="","",J304*I304)</f>
        <v>4536</v>
      </c>
      <c r="L304" s="111" t="str">
        <f>IF(A304=1,K304,"")</f>
        <v/>
      </c>
      <c r="M304" s="111">
        <f>IF(A304=2,K304,"")</f>
        <v>4536</v>
      </c>
      <c r="N304" s="111" t="str">
        <f>IF(A304=3,K304,"")</f>
        <v/>
      </c>
      <c r="O304" s="111" t="str">
        <f>IF(A304=4,K304,"")</f>
        <v/>
      </c>
      <c r="P304" s="111" t="str">
        <f>IF(A304=5,K304,"")</f>
        <v/>
      </c>
      <c r="Q304" s="112"/>
      <c r="R304" s="102"/>
    </row>
    <row r="305" spans="1:18" ht="27" customHeight="1">
      <c r="A305" s="103">
        <v>2</v>
      </c>
      <c r="B305" s="104"/>
      <c r="C305" s="105" t="s">
        <v>2101</v>
      </c>
      <c r="D305" s="105"/>
      <c r="E305" s="105"/>
      <c r="F305" s="113" t="s">
        <v>2133</v>
      </c>
      <c r="G305" s="107">
        <v>1</v>
      </c>
      <c r="H305" s="108" t="s">
        <v>2096</v>
      </c>
      <c r="I305" s="109">
        <v>0.21</v>
      </c>
      <c r="J305" s="110">
        <v>535</v>
      </c>
      <c r="K305" s="110">
        <f>IF(I305="","",J305*I305)</f>
        <v>112.35</v>
      </c>
      <c r="L305" s="111" t="str">
        <f>IF(A305=1,K305,"")</f>
        <v/>
      </c>
      <c r="M305" s="111">
        <f>IF(A305=2,K305,"")</f>
        <v>112.35</v>
      </c>
      <c r="N305" s="111" t="str">
        <f>IF(A305=3,K305,"")</f>
        <v/>
      </c>
      <c r="O305" s="111" t="str">
        <f>IF(A305=4,K305,"")</f>
        <v/>
      </c>
      <c r="P305" s="111" t="str">
        <f>IF(A305=5,K305,"")</f>
        <v/>
      </c>
      <c r="Q305" s="112"/>
      <c r="R305" s="102"/>
    </row>
    <row r="306" spans="1:18" ht="27" customHeight="1">
      <c r="A306" s="103">
        <v>2</v>
      </c>
      <c r="B306" s="104"/>
      <c r="C306" s="105" t="s">
        <v>784</v>
      </c>
      <c r="D306" s="105"/>
      <c r="E306" s="105"/>
      <c r="F306" s="106"/>
      <c r="G306" s="107"/>
      <c r="H306" s="108" t="s">
        <v>750</v>
      </c>
      <c r="I306" s="109">
        <v>0.21</v>
      </c>
      <c r="J306" s="110">
        <v>32000</v>
      </c>
      <c r="K306" s="110">
        <f>IF(I306="","",J306*I306)</f>
        <v>6720</v>
      </c>
      <c r="L306" s="111" t="str">
        <f>IF(A306=1,K306,"")</f>
        <v/>
      </c>
      <c r="M306" s="111">
        <f>IF(A306=2,K306,"")</f>
        <v>6720</v>
      </c>
      <c r="N306" s="111" t="str">
        <f>IF(A306=3,K306,"")</f>
        <v/>
      </c>
      <c r="O306" s="111" t="str">
        <f>IF(A306=4,K306,"")</f>
        <v/>
      </c>
      <c r="P306" s="111" t="str">
        <f>IF(A306=5,K306,"")</f>
        <v/>
      </c>
      <c r="Q306" s="112"/>
      <c r="R306" s="102"/>
    </row>
    <row r="307" spans="1:18" ht="27" customHeight="1">
      <c r="A307" s="103">
        <v>2</v>
      </c>
      <c r="B307" s="104"/>
      <c r="C307" s="105" t="s">
        <v>785</v>
      </c>
      <c r="D307" s="105"/>
      <c r="E307" s="105"/>
      <c r="F307" s="113"/>
      <c r="G307" s="107"/>
      <c r="H307" s="108" t="s">
        <v>750</v>
      </c>
      <c r="I307" s="109">
        <v>0.21</v>
      </c>
      <c r="J307" s="110">
        <v>28200</v>
      </c>
      <c r="K307" s="110">
        <f>IF(I307="","",J307*I307)</f>
        <v>5922</v>
      </c>
      <c r="L307" s="111" t="str">
        <f>IF(A307=1,K307,"")</f>
        <v/>
      </c>
      <c r="M307" s="111">
        <f>IF(A307=2,K307,"")</f>
        <v>5922</v>
      </c>
      <c r="N307" s="111" t="str">
        <f>IF(A307=3,K307,"")</f>
        <v/>
      </c>
      <c r="O307" s="111" t="str">
        <f>IF(A307=4,K307,"")</f>
        <v/>
      </c>
      <c r="P307" s="111" t="str">
        <f>IF(A307=5,K307,"")</f>
        <v/>
      </c>
      <c r="Q307" s="112"/>
      <c r="R307" s="82"/>
    </row>
    <row r="308" spans="1:18" ht="27" customHeight="1">
      <c r="A308" s="103">
        <v>2</v>
      </c>
      <c r="B308" s="104"/>
      <c r="C308" s="105" t="s">
        <v>786</v>
      </c>
      <c r="D308" s="105"/>
      <c r="E308" s="105"/>
      <c r="F308" s="114"/>
      <c r="G308" s="107"/>
      <c r="H308" s="108" t="s">
        <v>793</v>
      </c>
      <c r="I308" s="109">
        <v>7.12</v>
      </c>
      <c r="J308" s="110">
        <v>155</v>
      </c>
      <c r="K308" s="110">
        <f>IF(I308="","",J308*I308)</f>
        <v>1103.5999999999999</v>
      </c>
      <c r="L308" s="111" t="str">
        <f>IF(A308=1,K308,"")</f>
        <v/>
      </c>
      <c r="M308" s="111">
        <f>IF(A308=2,K308,"")</f>
        <v>1103.5999999999999</v>
      </c>
      <c r="N308" s="111" t="str">
        <f>IF(A308=3,K308,"")</f>
        <v/>
      </c>
      <c r="O308" s="111" t="str">
        <f>IF(A308=4,K308,"")</f>
        <v/>
      </c>
      <c r="P308" s="111" t="str">
        <f>IF(A308=5,K308,"")</f>
        <v/>
      </c>
      <c r="Q308" s="112"/>
      <c r="R308" s="82"/>
    </row>
    <row r="309" spans="1:18" ht="27" customHeight="1">
      <c r="A309" s="103">
        <v>1</v>
      </c>
      <c r="B309" s="104"/>
      <c r="C309" s="105" t="s">
        <v>2102</v>
      </c>
      <c r="D309" s="105"/>
      <c r="E309" s="105"/>
      <c r="F309" s="113" t="s">
        <v>2136</v>
      </c>
      <c r="G309" s="107"/>
      <c r="H309" s="108" t="s">
        <v>110</v>
      </c>
      <c r="I309" s="109">
        <v>12</v>
      </c>
      <c r="J309" s="110">
        <v>1000</v>
      </c>
      <c r="K309" s="110">
        <f>IF(I309="","",J309*I309)</f>
        <v>12000</v>
      </c>
      <c r="L309" s="111">
        <f>IF(A309=1,K309,"")</f>
        <v>12000</v>
      </c>
      <c r="M309" s="111" t="str">
        <f>IF(A309=2,K309,"")</f>
        <v/>
      </c>
      <c r="N309" s="111" t="str">
        <f>IF(A309=3,K309,"")</f>
        <v/>
      </c>
      <c r="O309" s="111" t="str">
        <f>IF(A309=4,K309,"")</f>
        <v/>
      </c>
      <c r="P309" s="111" t="str">
        <f>IF(A309=5,K309,"")</f>
        <v/>
      </c>
      <c r="Q309" s="112"/>
      <c r="R309" s="82"/>
    </row>
    <row r="310" spans="1:18" ht="27" customHeight="1">
      <c r="A310" s="103"/>
      <c r="B310" s="104"/>
      <c r="C310" s="105"/>
      <c r="D310" s="105"/>
      <c r="E310" s="105"/>
      <c r="F310" s="113"/>
      <c r="G310" s="107"/>
      <c r="H310" s="108"/>
      <c r="I310" s="109"/>
      <c r="J310" s="110"/>
      <c r="K310" s="110" t="str">
        <f>IF(I310="","",J310*I310)</f>
        <v/>
      </c>
      <c r="L310" s="111" t="str">
        <f>IF(A310=1,K310,"")</f>
        <v/>
      </c>
      <c r="M310" s="111" t="str">
        <f>IF(A310=2,K310,"")</f>
        <v/>
      </c>
      <c r="N310" s="111" t="str">
        <f>IF(A310=3,K310,"")</f>
        <v/>
      </c>
      <c r="O310" s="111" t="str">
        <f>IF(A310=4,K310,"")</f>
        <v/>
      </c>
      <c r="P310" s="111" t="str">
        <f>IF(A310=5,K310,"")</f>
        <v/>
      </c>
      <c r="Q310" s="112"/>
      <c r="R310" s="82"/>
    </row>
    <row r="311" spans="1:18" ht="27" customHeight="1">
      <c r="A311" s="103"/>
      <c r="B311" s="104"/>
      <c r="C311" s="105"/>
      <c r="D311" s="105"/>
      <c r="E311" s="105"/>
      <c r="F311" s="113"/>
      <c r="G311" s="107"/>
      <c r="H311" s="108"/>
      <c r="I311" s="109"/>
      <c r="J311" s="110"/>
      <c r="K311" s="110" t="str">
        <f>IF(I311="","",J311*I311)</f>
        <v/>
      </c>
      <c r="L311" s="111" t="str">
        <f>IF(A311=1,K311,"")</f>
        <v/>
      </c>
      <c r="M311" s="111" t="str">
        <f>IF(A311=2,K311,"")</f>
        <v/>
      </c>
      <c r="N311" s="111" t="str">
        <f>IF(A311=3,K311,"")</f>
        <v/>
      </c>
      <c r="O311" s="111" t="str">
        <f>IF(A311=4,K311,"")</f>
        <v/>
      </c>
      <c r="P311" s="111" t="str">
        <f>IF(A311=5,K311,"")</f>
        <v/>
      </c>
      <c r="Q311" s="112"/>
      <c r="R311" s="82"/>
    </row>
    <row r="312" spans="1:18" ht="27" customHeight="1">
      <c r="A312" s="103"/>
      <c r="B312" s="104"/>
      <c r="C312" s="105"/>
      <c r="D312" s="105"/>
      <c r="E312" s="105"/>
      <c r="F312" s="106"/>
      <c r="G312" s="107"/>
      <c r="H312" s="108"/>
      <c r="I312" s="109"/>
      <c r="J312" s="110"/>
      <c r="K312" s="110" t="str">
        <f>IF(I312="","",J312*I312)</f>
        <v/>
      </c>
      <c r="L312" s="111" t="str">
        <f>IF(A312=1,K312,"")</f>
        <v/>
      </c>
      <c r="M312" s="111" t="str">
        <f>IF(A312=2,K312,"")</f>
        <v/>
      </c>
      <c r="N312" s="111" t="str">
        <f>IF(A312=3,K312,"")</f>
        <v/>
      </c>
      <c r="O312" s="111" t="str">
        <f>IF(A312=4,K312,"")</f>
        <v/>
      </c>
      <c r="P312" s="111" t="str">
        <f>IF(A312=5,K312,"")</f>
        <v/>
      </c>
      <c r="Q312" s="112"/>
      <c r="R312" s="115"/>
    </row>
    <row r="313" spans="1:18" ht="27" customHeight="1">
      <c r="A313" s="103"/>
      <c r="B313" s="104"/>
      <c r="C313" s="105"/>
      <c r="D313" s="105"/>
      <c r="E313" s="105"/>
      <c r="F313" s="106"/>
      <c r="G313" s="107"/>
      <c r="H313" s="108"/>
      <c r="I313" s="109"/>
      <c r="J313" s="110"/>
      <c r="K313" s="110" t="str">
        <f>IF(I313="","",J313*I313)</f>
        <v/>
      </c>
      <c r="L313" s="111" t="str">
        <f>IF(A313=1,K313,"")</f>
        <v/>
      </c>
      <c r="M313" s="111" t="str">
        <f>IF(A313=2,K313,"")</f>
        <v/>
      </c>
      <c r="N313" s="111" t="str">
        <f>IF(A313=3,K313,"")</f>
        <v/>
      </c>
      <c r="O313" s="111" t="str">
        <f>IF(A313=4,K313,"")</f>
        <v/>
      </c>
      <c r="P313" s="111" t="str">
        <f>IF(A313=5,K313,"")</f>
        <v/>
      </c>
      <c r="Q313" s="112"/>
      <c r="R313" s="115"/>
    </row>
    <row r="314" spans="1:18" ht="27" customHeight="1">
      <c r="A314" s="103"/>
      <c r="B314" s="104"/>
      <c r="C314" s="105"/>
      <c r="D314" s="105"/>
      <c r="E314" s="105"/>
      <c r="F314" s="106"/>
      <c r="G314" s="107"/>
      <c r="H314" s="108"/>
      <c r="I314" s="109"/>
      <c r="J314" s="110"/>
      <c r="K314" s="110" t="str">
        <f>IF(I314="","",J314*I314)</f>
        <v/>
      </c>
      <c r="L314" s="111" t="str">
        <f>IF(A314=1,K314,"")</f>
        <v/>
      </c>
      <c r="M314" s="111" t="str">
        <f>IF(A314=2,K314,"")</f>
        <v/>
      </c>
      <c r="N314" s="111" t="str">
        <f>IF(A314=3,K314,"")</f>
        <v/>
      </c>
      <c r="O314" s="111" t="str">
        <f>IF(A314=4,K314,"")</f>
        <v/>
      </c>
      <c r="P314" s="111" t="str">
        <f>IF(A314=5,K314,"")</f>
        <v/>
      </c>
      <c r="Q314" s="112"/>
      <c r="R314" s="115"/>
    </row>
    <row r="315" spans="1:18" ht="27" customHeight="1">
      <c r="A315" s="103"/>
      <c r="B315" s="104"/>
      <c r="C315" s="105"/>
      <c r="D315" s="105"/>
      <c r="E315" s="105"/>
      <c r="F315" s="106"/>
      <c r="G315" s="107"/>
      <c r="H315" s="108"/>
      <c r="I315" s="109"/>
      <c r="J315" s="110"/>
      <c r="K315" s="110" t="str">
        <f>IF(I315="","",J315*I315)</f>
        <v/>
      </c>
      <c r="L315" s="111" t="str">
        <f>IF(A315=1,K315,"")</f>
        <v/>
      </c>
      <c r="M315" s="111" t="str">
        <f>IF(A315=2,K315,"")</f>
        <v/>
      </c>
      <c r="N315" s="111" t="str">
        <f>IF(A315=3,K315,"")</f>
        <v/>
      </c>
      <c r="O315" s="111" t="str">
        <f>IF(A315=4,K315,"")</f>
        <v/>
      </c>
      <c r="P315" s="111" t="str">
        <f>IF(A315=5,K315,"")</f>
        <v/>
      </c>
      <c r="Q315" s="112"/>
      <c r="R315" s="115"/>
    </row>
    <row r="316" spans="1:18" ht="27" customHeight="1">
      <c r="A316" s="103"/>
      <c r="B316" s="104"/>
      <c r="C316" s="105"/>
      <c r="D316" s="105"/>
      <c r="E316" s="105"/>
      <c r="F316" s="114"/>
      <c r="G316" s="107"/>
      <c r="H316" s="108"/>
      <c r="I316" s="109"/>
      <c r="J316" s="110"/>
      <c r="K316" s="110" t="str">
        <f>IF(I316="","",J316*I316)</f>
        <v/>
      </c>
      <c r="L316" s="111" t="str">
        <f>IF(A316=1,K316,"")</f>
        <v/>
      </c>
      <c r="M316" s="111" t="str">
        <f>IF(A316=2,K316,"")</f>
        <v/>
      </c>
      <c r="N316" s="111" t="str">
        <f>IF(A316=3,K316,"")</f>
        <v/>
      </c>
      <c r="O316" s="111" t="str">
        <f>IF(A316=4,K316,"")</f>
        <v/>
      </c>
      <c r="P316" s="111" t="str">
        <f>IF(A316=5,K316,"")</f>
        <v/>
      </c>
      <c r="Q316" s="112"/>
      <c r="R316" s="115"/>
    </row>
    <row r="317" spans="1:18" ht="27" customHeight="1">
      <c r="A317" s="103"/>
      <c r="B317" s="104"/>
      <c r="C317" s="105"/>
      <c r="D317" s="105"/>
      <c r="E317" s="105"/>
      <c r="F317" s="114"/>
      <c r="G317" s="107"/>
      <c r="H317" s="108"/>
      <c r="I317" s="109"/>
      <c r="J317" s="110"/>
      <c r="K317" s="110" t="str">
        <f>IF(I317="","",J317*I317)</f>
        <v/>
      </c>
      <c r="L317" s="111" t="str">
        <f>IF(A317=1,K317,"")</f>
        <v/>
      </c>
      <c r="M317" s="111" t="str">
        <f>IF(A317=2,K317,"")</f>
        <v/>
      </c>
      <c r="N317" s="111" t="str">
        <f>IF(A317=3,K317,"")</f>
        <v/>
      </c>
      <c r="O317" s="111" t="str">
        <f>IF(A317=4,K317,"")</f>
        <v/>
      </c>
      <c r="P317" s="111" t="str">
        <f>IF(A317=5,K317,"")</f>
        <v/>
      </c>
      <c r="Q317" s="112"/>
      <c r="R317" s="115"/>
    </row>
    <row r="318" spans="1:18" ht="27" customHeight="1">
      <c r="A318" s="103"/>
      <c r="B318" s="104"/>
      <c r="C318" s="105"/>
      <c r="D318" s="105"/>
      <c r="E318" s="105"/>
      <c r="F318" s="113"/>
      <c r="G318" s="107"/>
      <c r="H318" s="108"/>
      <c r="I318" s="109"/>
      <c r="J318" s="110"/>
      <c r="K318" s="110" t="str">
        <f>IF(I318="","",J318*I318)</f>
        <v/>
      </c>
      <c r="L318" s="111" t="str">
        <f>IF(A318=1,K318,"")</f>
        <v/>
      </c>
      <c r="M318" s="111" t="str">
        <f>IF(A318=2,K318,"")</f>
        <v/>
      </c>
      <c r="N318" s="111" t="str">
        <f>IF(A318=3,K318,"")</f>
        <v/>
      </c>
      <c r="O318" s="111" t="str">
        <f>IF(A318=4,K318,"")</f>
        <v/>
      </c>
      <c r="P318" s="111" t="str">
        <f>IF(A318=5,K318,"")</f>
        <v/>
      </c>
      <c r="Q318" s="112"/>
      <c r="R318" s="115"/>
    </row>
    <row r="319" spans="1:18" ht="27" customHeight="1">
      <c r="A319" s="103"/>
      <c r="B319" s="104"/>
      <c r="C319" s="105"/>
      <c r="D319" s="105"/>
      <c r="E319" s="105"/>
      <c r="F319" s="114"/>
      <c r="G319" s="107"/>
      <c r="H319" s="108"/>
      <c r="I319" s="109"/>
      <c r="J319" s="110"/>
      <c r="K319" s="110" t="str">
        <f>IF(I319="","",J319*I319)</f>
        <v/>
      </c>
      <c r="L319" s="111" t="str">
        <f>IF(A319=1,K319,"")</f>
        <v/>
      </c>
      <c r="M319" s="111" t="str">
        <f>IF(A319=2,K319,"")</f>
        <v/>
      </c>
      <c r="N319" s="111" t="str">
        <f>IF(A319=3,K319,"")</f>
        <v/>
      </c>
      <c r="O319" s="111" t="str">
        <f>IF(A319=4,K319,"")</f>
        <v/>
      </c>
      <c r="P319" s="111" t="str">
        <f>IF(A319=5,K319,"")</f>
        <v/>
      </c>
      <c r="Q319" s="112"/>
      <c r="R319" s="115"/>
    </row>
    <row r="320" spans="1:18" ht="27" customHeight="1">
      <c r="A320" s="103"/>
      <c r="B320" s="104"/>
      <c r="C320" s="105"/>
      <c r="D320" s="105"/>
      <c r="E320" s="105"/>
      <c r="F320" s="114"/>
      <c r="G320" s="107"/>
      <c r="H320" s="108"/>
      <c r="I320" s="109"/>
      <c r="J320" s="110"/>
      <c r="K320" s="110" t="str">
        <f>IF(I320="","",J320*I320)</f>
        <v/>
      </c>
      <c r="L320" s="111" t="str">
        <f>IF(A320=1,K320,"")</f>
        <v/>
      </c>
      <c r="M320" s="111" t="str">
        <f>IF(A320=2,K320,"")</f>
        <v/>
      </c>
      <c r="N320" s="111" t="str">
        <f>IF(A320=3,K320,"")</f>
        <v/>
      </c>
      <c r="O320" s="111" t="str">
        <f>IF(A320=4,K320,"")</f>
        <v/>
      </c>
      <c r="P320" s="111" t="str">
        <f>IF(A320=5,K320,"")</f>
        <v/>
      </c>
      <c r="Q320" s="112"/>
      <c r="R320" s="82"/>
    </row>
    <row r="321" spans="1:18" ht="27" customHeight="1">
      <c r="A321" s="103"/>
      <c r="B321" s="104"/>
      <c r="C321" s="105"/>
      <c r="D321" s="105"/>
      <c r="E321" s="105"/>
      <c r="F321" s="114"/>
      <c r="G321" s="107"/>
      <c r="H321" s="108"/>
      <c r="I321" s="109"/>
      <c r="J321" s="110"/>
      <c r="K321" s="110" t="str">
        <f>IF(I321="","",J321*I321)</f>
        <v/>
      </c>
      <c r="L321" s="111" t="str">
        <f>IF(A321=1,K321,"")</f>
        <v/>
      </c>
      <c r="M321" s="111" t="str">
        <f>IF(A321=2,K321,"")</f>
        <v/>
      </c>
      <c r="N321" s="111" t="str">
        <f>IF(A321=3,K321,"")</f>
        <v/>
      </c>
      <c r="O321" s="111" t="str">
        <f>IF(A321=4,K321,"")</f>
        <v/>
      </c>
      <c r="P321" s="111" t="str">
        <f>IF(A321=5,K321,"")</f>
        <v/>
      </c>
      <c r="Q321" s="112"/>
      <c r="R321" s="82"/>
    </row>
    <row r="322" spans="1:18" ht="27" customHeight="1">
      <c r="A322" s="116"/>
      <c r="B322" s="117"/>
      <c r="C322" s="233" t="s">
        <v>34</v>
      </c>
      <c r="D322" s="234"/>
      <c r="E322" s="234"/>
      <c r="F322" s="234"/>
      <c r="G322" s="234"/>
      <c r="H322" s="118"/>
      <c r="I322" s="109"/>
      <c r="J322" s="110"/>
      <c r="K322" s="119">
        <f t="shared" ref="K322" si="11">SUM(K302:K321)</f>
        <v>58820.35</v>
      </c>
      <c r="L322" s="119">
        <f>SUM(L302:L321)</f>
        <v>29252</v>
      </c>
      <c r="M322" s="119">
        <f>SUM(M302:M321)</f>
        <v>29568.35</v>
      </c>
      <c r="N322" s="119">
        <f>SUM(N302:N321)</f>
        <v>0</v>
      </c>
      <c r="O322" s="119">
        <f>SUM(O302:O321)</f>
        <v>0</v>
      </c>
      <c r="P322" s="119">
        <f>SUM(P302:P321)</f>
        <v>0</v>
      </c>
      <c r="Q322" s="120">
        <f>K322-SUM(L322:P322)</f>
        <v>0</v>
      </c>
      <c r="R322" s="82"/>
    </row>
    <row r="323" spans="1:18" ht="27" customHeight="1" thickBot="1">
      <c r="A323" s="121"/>
      <c r="B323" s="122"/>
      <c r="C323" s="235" t="s">
        <v>56</v>
      </c>
      <c r="D323" s="237"/>
      <c r="E323" s="237"/>
      <c r="F323" s="237"/>
      <c r="G323" s="237"/>
      <c r="H323" s="123"/>
      <c r="I323" s="124"/>
      <c r="J323" s="125"/>
      <c r="K323" s="126">
        <f>IF(I301="","",K322/I301)</f>
        <v>8422.1577892325313</v>
      </c>
      <c r="L323" s="126">
        <f>IF($I$4="","",L322/$I$4)</f>
        <v>21960.960960960962</v>
      </c>
      <c r="M323" s="126">
        <f>IF($I$4="","",M322/$I$4)</f>
        <v>22198.460960960958</v>
      </c>
      <c r="N323" s="126">
        <f>IF($I$4="","",N322/$I$4)</f>
        <v>0</v>
      </c>
      <c r="O323" s="126">
        <f>IF($I$4="","",O322/$I$4)</f>
        <v>0</v>
      </c>
      <c r="P323" s="126">
        <f>IF($I$4="","",P322/$I$4)</f>
        <v>0</v>
      </c>
      <c r="Q323" s="127">
        <f>IF(I301="","",Q322/I301)</f>
        <v>0</v>
      </c>
      <c r="R323" s="82"/>
    </row>
    <row r="324" spans="1:18" ht="27" customHeight="1" thickTop="1">
      <c r="A324" s="64"/>
      <c r="B324" s="195" t="str">
        <f>IF(表紙!K321="","",表紙!K321)</f>
        <v/>
      </c>
      <c r="C324" s="128"/>
      <c r="D324" s="128"/>
      <c r="E324" s="128"/>
      <c r="F324" s="128"/>
      <c r="G324" s="129"/>
      <c r="H324" s="130"/>
      <c r="I324" s="131"/>
      <c r="J324" s="132"/>
      <c r="K324" s="132"/>
      <c r="L324" s="133"/>
      <c r="M324" s="133"/>
      <c r="N324" s="133"/>
      <c r="O324" s="133"/>
      <c r="P324" s="133"/>
      <c r="Q324" s="134"/>
      <c r="R324" s="82"/>
    </row>
    <row r="325" spans="1:18" ht="29.25" customHeight="1">
      <c r="A325" s="226"/>
      <c r="B325" s="227" t="s">
        <v>45</v>
      </c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82"/>
    </row>
    <row r="326" spans="1:18" ht="27" customHeight="1">
      <c r="A326" s="226"/>
      <c r="B326" s="83" t="s">
        <v>1033</v>
      </c>
      <c r="C326" s="84"/>
      <c r="D326" s="84"/>
      <c r="E326" s="84"/>
      <c r="F326" s="84"/>
      <c r="G326" s="84"/>
      <c r="H326" s="85"/>
      <c r="I326" s="86"/>
      <c r="J326" s="87"/>
      <c r="K326" s="87" t="s">
        <v>2150</v>
      </c>
      <c r="L326" s="88"/>
      <c r="M326" s="88"/>
      <c r="N326" s="88"/>
      <c r="O326" s="88"/>
      <c r="P326" s="89">
        <v>73</v>
      </c>
      <c r="Q326" s="90"/>
      <c r="R326" s="82"/>
    </row>
    <row r="327" spans="1:18" ht="27" customHeight="1">
      <c r="A327" s="91"/>
      <c r="B327" s="228" t="s">
        <v>25</v>
      </c>
      <c r="C327" s="229"/>
      <c r="D327" s="229"/>
      <c r="E327" s="229"/>
      <c r="F327" s="229"/>
      <c r="G327" s="230"/>
      <c r="H327" s="92" t="s">
        <v>4</v>
      </c>
      <c r="I327" s="93" t="s">
        <v>26</v>
      </c>
      <c r="J327" s="93" t="s">
        <v>27</v>
      </c>
      <c r="K327" s="93" t="s">
        <v>21</v>
      </c>
      <c r="L327" s="94" t="s">
        <v>28</v>
      </c>
      <c r="M327" s="94" t="s">
        <v>29</v>
      </c>
      <c r="N327" s="94" t="s">
        <v>30</v>
      </c>
      <c r="O327" s="94" t="s">
        <v>31</v>
      </c>
      <c r="P327" s="93" t="s">
        <v>32</v>
      </c>
      <c r="Q327" s="95" t="s">
        <v>33</v>
      </c>
      <c r="R327" s="82"/>
    </row>
    <row r="328" spans="1:18" ht="27" customHeight="1">
      <c r="A328" s="96"/>
      <c r="B328" s="231" t="s">
        <v>945</v>
      </c>
      <c r="C328" s="232"/>
      <c r="D328" s="232"/>
      <c r="E328" s="232"/>
      <c r="F328" s="232"/>
      <c r="G328" s="232"/>
      <c r="H328" s="97" t="s">
        <v>68</v>
      </c>
      <c r="I328" s="98">
        <v>7.3439999999999994</v>
      </c>
      <c r="J328" s="99"/>
      <c r="K328" s="99"/>
      <c r="L328" s="100"/>
      <c r="M328" s="100"/>
      <c r="N328" s="100"/>
      <c r="O328" s="100"/>
      <c r="P328" s="100"/>
      <c r="Q328" s="101"/>
      <c r="R328" s="102"/>
    </row>
    <row r="329" spans="1:18" ht="27" customHeight="1">
      <c r="A329" s="103">
        <v>1</v>
      </c>
      <c r="B329" s="104"/>
      <c r="C329" s="105" t="s">
        <v>352</v>
      </c>
      <c r="D329" s="105"/>
      <c r="E329" s="105"/>
      <c r="F329" s="106"/>
      <c r="G329" s="107"/>
      <c r="H329" s="108" t="s">
        <v>68</v>
      </c>
      <c r="I329" s="109">
        <v>9.5500000000000007</v>
      </c>
      <c r="J329" s="110">
        <v>1900</v>
      </c>
      <c r="K329" s="110">
        <f>IF(I329="","",J329*I329)</f>
        <v>18145</v>
      </c>
      <c r="L329" s="111">
        <f>IF(A329=1,K329,"")</f>
        <v>18145</v>
      </c>
      <c r="M329" s="111" t="str">
        <f>IF(A329=2,K329,"")</f>
        <v/>
      </c>
      <c r="N329" s="111" t="str">
        <f>IF(A329=3,K329,"")</f>
        <v/>
      </c>
      <c r="O329" s="111" t="str">
        <f>IF(A329=4,K329,"")</f>
        <v/>
      </c>
      <c r="P329" s="111" t="str">
        <f>IF(A329=5,K329,"")</f>
        <v/>
      </c>
      <c r="Q329" s="112" t="s">
        <v>855</v>
      </c>
      <c r="R329" s="102"/>
    </row>
    <row r="330" spans="1:18" ht="27" customHeight="1">
      <c r="A330" s="103">
        <v>2</v>
      </c>
      <c r="B330" s="104"/>
      <c r="C330" s="105" t="s">
        <v>2100</v>
      </c>
      <c r="D330" s="105"/>
      <c r="E330" s="105"/>
      <c r="F330" s="106"/>
      <c r="G330" s="107"/>
      <c r="H330" s="108" t="s">
        <v>76</v>
      </c>
      <c r="I330" s="109">
        <v>24.48</v>
      </c>
      <c r="J330" s="110">
        <v>480.00000000000006</v>
      </c>
      <c r="K330" s="110">
        <f>IF(I330="","",J330*I330)</f>
        <v>11750.400000000001</v>
      </c>
      <c r="L330" s="111" t="str">
        <f>IF(A330=1,K330,"")</f>
        <v/>
      </c>
      <c r="M330" s="111">
        <f>IF(A330=2,K330,"")</f>
        <v>11750.400000000001</v>
      </c>
      <c r="N330" s="111" t="str">
        <f>IF(A330=3,K330,"")</f>
        <v/>
      </c>
      <c r="O330" s="111" t="str">
        <f>IF(A330=4,K330,"")</f>
        <v/>
      </c>
      <c r="P330" s="111" t="str">
        <f>IF(A330=5,K330,"")</f>
        <v/>
      </c>
      <c r="Q330" s="112"/>
      <c r="R330" s="102"/>
    </row>
    <row r="331" spans="1:18" ht="27" customHeight="1">
      <c r="A331" s="103">
        <v>2</v>
      </c>
      <c r="B331" s="104"/>
      <c r="C331" s="105" t="s">
        <v>798</v>
      </c>
      <c r="D331" s="105"/>
      <c r="E331" s="105"/>
      <c r="F331" s="106" t="s">
        <v>2135</v>
      </c>
      <c r="G331" s="107">
        <v>18</v>
      </c>
      <c r="H331" s="108" t="s">
        <v>791</v>
      </c>
      <c r="I331" s="109">
        <v>0.22</v>
      </c>
      <c r="J331" s="110">
        <v>21600</v>
      </c>
      <c r="K331" s="110">
        <f>IF(I331="","",J331*I331)</f>
        <v>4752</v>
      </c>
      <c r="L331" s="111" t="str">
        <f>IF(A331=1,K331,"")</f>
        <v/>
      </c>
      <c r="M331" s="111">
        <f>IF(A331=2,K331,"")</f>
        <v>4752</v>
      </c>
      <c r="N331" s="111" t="str">
        <f>IF(A331=3,K331,"")</f>
        <v/>
      </c>
      <c r="O331" s="111" t="str">
        <f>IF(A331=4,K331,"")</f>
        <v/>
      </c>
      <c r="P331" s="111" t="str">
        <f>IF(A331=5,K331,"")</f>
        <v/>
      </c>
      <c r="Q331" s="112"/>
      <c r="R331" s="102"/>
    </row>
    <row r="332" spans="1:18" ht="27" customHeight="1">
      <c r="A332" s="103">
        <v>2</v>
      </c>
      <c r="B332" s="104"/>
      <c r="C332" s="105" t="s">
        <v>2101</v>
      </c>
      <c r="D332" s="105"/>
      <c r="E332" s="105"/>
      <c r="F332" s="113" t="s">
        <v>2133</v>
      </c>
      <c r="G332" s="107">
        <v>1</v>
      </c>
      <c r="H332" s="108" t="s">
        <v>2096</v>
      </c>
      <c r="I332" s="109">
        <v>0.22</v>
      </c>
      <c r="J332" s="110">
        <v>535</v>
      </c>
      <c r="K332" s="110">
        <f>IF(I332="","",J332*I332)</f>
        <v>117.7</v>
      </c>
      <c r="L332" s="111" t="str">
        <f>IF(A332=1,K332,"")</f>
        <v/>
      </c>
      <c r="M332" s="111">
        <f>IF(A332=2,K332,"")</f>
        <v>117.7</v>
      </c>
      <c r="N332" s="111" t="str">
        <f>IF(A332=3,K332,"")</f>
        <v/>
      </c>
      <c r="O332" s="111" t="str">
        <f>IF(A332=4,K332,"")</f>
        <v/>
      </c>
      <c r="P332" s="111" t="str">
        <f>IF(A332=5,K332,"")</f>
        <v/>
      </c>
      <c r="Q332" s="112"/>
      <c r="R332" s="102"/>
    </row>
    <row r="333" spans="1:18" ht="27" customHeight="1">
      <c r="A333" s="103">
        <v>2</v>
      </c>
      <c r="B333" s="104"/>
      <c r="C333" s="105" t="s">
        <v>784</v>
      </c>
      <c r="D333" s="105"/>
      <c r="E333" s="105"/>
      <c r="F333" s="106"/>
      <c r="G333" s="107"/>
      <c r="H333" s="108" t="s">
        <v>750</v>
      </c>
      <c r="I333" s="109">
        <v>0.22</v>
      </c>
      <c r="J333" s="110">
        <v>32000</v>
      </c>
      <c r="K333" s="110">
        <f>IF(I333="","",J333*I333)</f>
        <v>7040</v>
      </c>
      <c r="L333" s="111" t="str">
        <f>IF(A333=1,K333,"")</f>
        <v/>
      </c>
      <c r="M333" s="111">
        <f>IF(A333=2,K333,"")</f>
        <v>7040</v>
      </c>
      <c r="N333" s="111" t="str">
        <f>IF(A333=3,K333,"")</f>
        <v/>
      </c>
      <c r="O333" s="111" t="str">
        <f>IF(A333=4,K333,"")</f>
        <v/>
      </c>
      <c r="P333" s="111" t="str">
        <f>IF(A333=5,K333,"")</f>
        <v/>
      </c>
      <c r="Q333" s="112"/>
      <c r="R333" s="102"/>
    </row>
    <row r="334" spans="1:18" ht="27" customHeight="1">
      <c r="A334" s="103">
        <v>2</v>
      </c>
      <c r="B334" s="104"/>
      <c r="C334" s="105" t="s">
        <v>785</v>
      </c>
      <c r="D334" s="105"/>
      <c r="E334" s="105"/>
      <c r="F334" s="113"/>
      <c r="G334" s="107"/>
      <c r="H334" s="108" t="s">
        <v>750</v>
      </c>
      <c r="I334" s="109">
        <v>0.22</v>
      </c>
      <c r="J334" s="110">
        <v>28200</v>
      </c>
      <c r="K334" s="110">
        <f>IF(I334="","",J334*I334)</f>
        <v>6204</v>
      </c>
      <c r="L334" s="111" t="str">
        <f>IF(A334=1,K334,"")</f>
        <v/>
      </c>
      <c r="M334" s="111">
        <f>IF(A334=2,K334,"")</f>
        <v>6204</v>
      </c>
      <c r="N334" s="111" t="str">
        <f>IF(A334=3,K334,"")</f>
        <v/>
      </c>
      <c r="O334" s="111" t="str">
        <f>IF(A334=4,K334,"")</f>
        <v/>
      </c>
      <c r="P334" s="111" t="str">
        <f>IF(A334=5,K334,"")</f>
        <v/>
      </c>
      <c r="Q334" s="112"/>
      <c r="R334" s="82"/>
    </row>
    <row r="335" spans="1:18" ht="27" customHeight="1">
      <c r="A335" s="103">
        <v>2</v>
      </c>
      <c r="B335" s="104"/>
      <c r="C335" s="105" t="s">
        <v>786</v>
      </c>
      <c r="D335" s="105"/>
      <c r="E335" s="105"/>
      <c r="F335" s="114"/>
      <c r="G335" s="107"/>
      <c r="H335" s="108" t="s">
        <v>793</v>
      </c>
      <c r="I335" s="109">
        <v>7.49</v>
      </c>
      <c r="J335" s="110">
        <v>155</v>
      </c>
      <c r="K335" s="110">
        <f>IF(I335="","",J335*I335)</f>
        <v>1160.95</v>
      </c>
      <c r="L335" s="111" t="str">
        <f>IF(A335=1,K335,"")</f>
        <v/>
      </c>
      <c r="M335" s="111">
        <f>IF(A335=2,K335,"")</f>
        <v>1160.95</v>
      </c>
      <c r="N335" s="111" t="str">
        <f>IF(A335=3,K335,"")</f>
        <v/>
      </c>
      <c r="O335" s="111" t="str">
        <f>IF(A335=4,K335,"")</f>
        <v/>
      </c>
      <c r="P335" s="111" t="str">
        <f>IF(A335=5,K335,"")</f>
        <v/>
      </c>
      <c r="Q335" s="112"/>
      <c r="R335" s="82"/>
    </row>
    <row r="336" spans="1:18" ht="27" customHeight="1">
      <c r="A336" s="103">
        <v>1</v>
      </c>
      <c r="B336" s="104"/>
      <c r="C336" s="105" t="s">
        <v>2102</v>
      </c>
      <c r="D336" s="105"/>
      <c r="E336" s="105"/>
      <c r="F336" s="113" t="s">
        <v>2136</v>
      </c>
      <c r="G336" s="107"/>
      <c r="H336" s="108" t="s">
        <v>110</v>
      </c>
      <c r="I336" s="109">
        <v>12</v>
      </c>
      <c r="J336" s="110">
        <v>1000</v>
      </c>
      <c r="K336" s="110">
        <f>IF(I336="","",J336*I336)</f>
        <v>12000</v>
      </c>
      <c r="L336" s="111">
        <f>IF(A336=1,K336,"")</f>
        <v>12000</v>
      </c>
      <c r="M336" s="111" t="str">
        <f>IF(A336=2,K336,"")</f>
        <v/>
      </c>
      <c r="N336" s="111" t="str">
        <f>IF(A336=3,K336,"")</f>
        <v/>
      </c>
      <c r="O336" s="111" t="str">
        <f>IF(A336=4,K336,"")</f>
        <v/>
      </c>
      <c r="P336" s="111" t="str">
        <f>IF(A336=5,K336,"")</f>
        <v/>
      </c>
      <c r="Q336" s="112"/>
      <c r="R336" s="82"/>
    </row>
    <row r="337" spans="1:18" ht="27" customHeight="1">
      <c r="A337" s="103"/>
      <c r="B337" s="104"/>
      <c r="C337" s="105"/>
      <c r="D337" s="105"/>
      <c r="E337" s="105"/>
      <c r="F337" s="113"/>
      <c r="G337" s="107"/>
      <c r="H337" s="108"/>
      <c r="I337" s="109"/>
      <c r="J337" s="110"/>
      <c r="K337" s="110" t="str">
        <f>IF(I337="","",J337*I337)</f>
        <v/>
      </c>
      <c r="L337" s="111" t="str">
        <f>IF(A337=1,K337,"")</f>
        <v/>
      </c>
      <c r="M337" s="111" t="str">
        <f>IF(A337=2,K337,"")</f>
        <v/>
      </c>
      <c r="N337" s="111" t="str">
        <f>IF(A337=3,K337,"")</f>
        <v/>
      </c>
      <c r="O337" s="111" t="str">
        <f>IF(A337=4,K337,"")</f>
        <v/>
      </c>
      <c r="P337" s="111" t="str">
        <f>IF(A337=5,K337,"")</f>
        <v/>
      </c>
      <c r="Q337" s="112"/>
      <c r="R337" s="82"/>
    </row>
    <row r="338" spans="1:18" ht="27" customHeight="1">
      <c r="A338" s="103"/>
      <c r="B338" s="104"/>
      <c r="C338" s="105"/>
      <c r="D338" s="105"/>
      <c r="E338" s="105"/>
      <c r="F338" s="113"/>
      <c r="G338" s="107"/>
      <c r="H338" s="108"/>
      <c r="I338" s="109"/>
      <c r="J338" s="110"/>
      <c r="K338" s="110" t="str">
        <f>IF(I338="","",J338*I338)</f>
        <v/>
      </c>
      <c r="L338" s="111" t="str">
        <f>IF(A338=1,K338,"")</f>
        <v/>
      </c>
      <c r="M338" s="111" t="str">
        <f>IF(A338=2,K338,"")</f>
        <v/>
      </c>
      <c r="N338" s="111" t="str">
        <f>IF(A338=3,K338,"")</f>
        <v/>
      </c>
      <c r="O338" s="111" t="str">
        <f>IF(A338=4,K338,"")</f>
        <v/>
      </c>
      <c r="P338" s="111" t="str">
        <f>IF(A338=5,K338,"")</f>
        <v/>
      </c>
      <c r="Q338" s="112"/>
      <c r="R338" s="82"/>
    </row>
    <row r="339" spans="1:18" ht="27" customHeight="1">
      <c r="A339" s="103"/>
      <c r="B339" s="104"/>
      <c r="C339" s="105"/>
      <c r="D339" s="105"/>
      <c r="E339" s="105"/>
      <c r="F339" s="106"/>
      <c r="G339" s="107"/>
      <c r="H339" s="108"/>
      <c r="I339" s="109"/>
      <c r="J339" s="110"/>
      <c r="K339" s="110" t="str">
        <f>IF(I339="","",J339*I339)</f>
        <v/>
      </c>
      <c r="L339" s="111" t="str">
        <f>IF(A339=1,K339,"")</f>
        <v/>
      </c>
      <c r="M339" s="111" t="str">
        <f>IF(A339=2,K339,"")</f>
        <v/>
      </c>
      <c r="N339" s="111" t="str">
        <f>IF(A339=3,K339,"")</f>
        <v/>
      </c>
      <c r="O339" s="111" t="str">
        <f>IF(A339=4,K339,"")</f>
        <v/>
      </c>
      <c r="P339" s="111" t="str">
        <f>IF(A339=5,K339,"")</f>
        <v/>
      </c>
      <c r="Q339" s="112"/>
      <c r="R339" s="115"/>
    </row>
    <row r="340" spans="1:18" ht="27" customHeight="1">
      <c r="A340" s="103"/>
      <c r="B340" s="104"/>
      <c r="C340" s="105"/>
      <c r="D340" s="105"/>
      <c r="E340" s="105"/>
      <c r="F340" s="106"/>
      <c r="G340" s="107"/>
      <c r="H340" s="108"/>
      <c r="I340" s="109"/>
      <c r="J340" s="110"/>
      <c r="K340" s="110" t="str">
        <f>IF(I340="","",J340*I340)</f>
        <v/>
      </c>
      <c r="L340" s="111" t="str">
        <f>IF(A340=1,K340,"")</f>
        <v/>
      </c>
      <c r="M340" s="111" t="str">
        <f>IF(A340=2,K340,"")</f>
        <v/>
      </c>
      <c r="N340" s="111" t="str">
        <f>IF(A340=3,K340,"")</f>
        <v/>
      </c>
      <c r="O340" s="111" t="str">
        <f>IF(A340=4,K340,"")</f>
        <v/>
      </c>
      <c r="P340" s="111" t="str">
        <f>IF(A340=5,K340,"")</f>
        <v/>
      </c>
      <c r="Q340" s="112"/>
      <c r="R340" s="115"/>
    </row>
    <row r="341" spans="1:18" ht="27" customHeight="1">
      <c r="A341" s="103"/>
      <c r="B341" s="104"/>
      <c r="C341" s="105"/>
      <c r="D341" s="105"/>
      <c r="E341" s="105"/>
      <c r="F341" s="106"/>
      <c r="G341" s="107"/>
      <c r="H341" s="108"/>
      <c r="I341" s="109"/>
      <c r="J341" s="110"/>
      <c r="K341" s="110" t="str">
        <f>IF(I341="","",J341*I341)</f>
        <v/>
      </c>
      <c r="L341" s="111" t="str">
        <f>IF(A341=1,K341,"")</f>
        <v/>
      </c>
      <c r="M341" s="111" t="str">
        <f>IF(A341=2,K341,"")</f>
        <v/>
      </c>
      <c r="N341" s="111" t="str">
        <f>IF(A341=3,K341,"")</f>
        <v/>
      </c>
      <c r="O341" s="111" t="str">
        <f>IF(A341=4,K341,"")</f>
        <v/>
      </c>
      <c r="P341" s="111" t="str">
        <f>IF(A341=5,K341,"")</f>
        <v/>
      </c>
      <c r="Q341" s="112"/>
      <c r="R341" s="115"/>
    </row>
    <row r="342" spans="1:18" ht="27" customHeight="1">
      <c r="A342" s="103"/>
      <c r="B342" s="104"/>
      <c r="C342" s="105"/>
      <c r="D342" s="105"/>
      <c r="E342" s="105"/>
      <c r="F342" s="106"/>
      <c r="G342" s="107"/>
      <c r="H342" s="108"/>
      <c r="I342" s="109"/>
      <c r="J342" s="110"/>
      <c r="K342" s="110" t="str">
        <f>IF(I342="","",J342*I342)</f>
        <v/>
      </c>
      <c r="L342" s="111" t="str">
        <f>IF(A342=1,K342,"")</f>
        <v/>
      </c>
      <c r="M342" s="111" t="str">
        <f>IF(A342=2,K342,"")</f>
        <v/>
      </c>
      <c r="N342" s="111" t="str">
        <f>IF(A342=3,K342,"")</f>
        <v/>
      </c>
      <c r="O342" s="111" t="str">
        <f>IF(A342=4,K342,"")</f>
        <v/>
      </c>
      <c r="P342" s="111" t="str">
        <f>IF(A342=5,K342,"")</f>
        <v/>
      </c>
      <c r="Q342" s="112"/>
      <c r="R342" s="115"/>
    </row>
    <row r="343" spans="1:18" ht="27" customHeight="1">
      <c r="A343" s="103"/>
      <c r="B343" s="104"/>
      <c r="C343" s="105"/>
      <c r="D343" s="105"/>
      <c r="E343" s="105"/>
      <c r="F343" s="114"/>
      <c r="G343" s="107"/>
      <c r="H343" s="108"/>
      <c r="I343" s="109"/>
      <c r="J343" s="110"/>
      <c r="K343" s="110" t="str">
        <f>IF(I343="","",J343*I343)</f>
        <v/>
      </c>
      <c r="L343" s="111" t="str">
        <f>IF(A343=1,K343,"")</f>
        <v/>
      </c>
      <c r="M343" s="111" t="str">
        <f>IF(A343=2,K343,"")</f>
        <v/>
      </c>
      <c r="N343" s="111" t="str">
        <f>IF(A343=3,K343,"")</f>
        <v/>
      </c>
      <c r="O343" s="111" t="str">
        <f>IF(A343=4,K343,"")</f>
        <v/>
      </c>
      <c r="P343" s="111" t="str">
        <f>IF(A343=5,K343,"")</f>
        <v/>
      </c>
      <c r="Q343" s="112"/>
      <c r="R343" s="115"/>
    </row>
    <row r="344" spans="1:18" ht="27" customHeight="1">
      <c r="A344" s="103"/>
      <c r="B344" s="104"/>
      <c r="C344" s="105"/>
      <c r="D344" s="105"/>
      <c r="E344" s="105"/>
      <c r="F344" s="114"/>
      <c r="G344" s="107"/>
      <c r="H344" s="108"/>
      <c r="I344" s="109"/>
      <c r="J344" s="110"/>
      <c r="K344" s="110" t="str">
        <f>IF(I344="","",J344*I344)</f>
        <v/>
      </c>
      <c r="L344" s="111" t="str">
        <f>IF(A344=1,K344,"")</f>
        <v/>
      </c>
      <c r="M344" s="111" t="str">
        <f>IF(A344=2,K344,"")</f>
        <v/>
      </c>
      <c r="N344" s="111" t="str">
        <f>IF(A344=3,K344,"")</f>
        <v/>
      </c>
      <c r="O344" s="111" t="str">
        <f>IF(A344=4,K344,"")</f>
        <v/>
      </c>
      <c r="P344" s="111" t="str">
        <f>IF(A344=5,K344,"")</f>
        <v/>
      </c>
      <c r="Q344" s="112"/>
      <c r="R344" s="115"/>
    </row>
    <row r="345" spans="1:18" ht="27" customHeight="1">
      <c r="A345" s="103"/>
      <c r="B345" s="104"/>
      <c r="C345" s="105"/>
      <c r="D345" s="105"/>
      <c r="E345" s="105"/>
      <c r="F345" s="113"/>
      <c r="G345" s="107"/>
      <c r="H345" s="108"/>
      <c r="I345" s="109"/>
      <c r="J345" s="110"/>
      <c r="K345" s="110" t="str">
        <f>IF(I345="","",J345*I345)</f>
        <v/>
      </c>
      <c r="L345" s="111" t="str">
        <f>IF(A345=1,K345,"")</f>
        <v/>
      </c>
      <c r="M345" s="111" t="str">
        <f>IF(A345=2,K345,"")</f>
        <v/>
      </c>
      <c r="N345" s="111" t="str">
        <f>IF(A345=3,K345,"")</f>
        <v/>
      </c>
      <c r="O345" s="111" t="str">
        <f>IF(A345=4,K345,"")</f>
        <v/>
      </c>
      <c r="P345" s="111" t="str">
        <f>IF(A345=5,K345,"")</f>
        <v/>
      </c>
      <c r="Q345" s="112"/>
      <c r="R345" s="115"/>
    </row>
    <row r="346" spans="1:18" ht="27" customHeight="1">
      <c r="A346" s="103"/>
      <c r="B346" s="104"/>
      <c r="C346" s="105"/>
      <c r="D346" s="105"/>
      <c r="E346" s="105"/>
      <c r="F346" s="114"/>
      <c r="G346" s="107"/>
      <c r="H346" s="108"/>
      <c r="I346" s="109"/>
      <c r="J346" s="110"/>
      <c r="K346" s="110" t="str">
        <f>IF(I346="","",J346*I346)</f>
        <v/>
      </c>
      <c r="L346" s="111" t="str">
        <f>IF(A346=1,K346,"")</f>
        <v/>
      </c>
      <c r="M346" s="111" t="str">
        <f>IF(A346=2,K346,"")</f>
        <v/>
      </c>
      <c r="N346" s="111" t="str">
        <f>IF(A346=3,K346,"")</f>
        <v/>
      </c>
      <c r="O346" s="111" t="str">
        <f>IF(A346=4,K346,"")</f>
        <v/>
      </c>
      <c r="P346" s="111" t="str">
        <f>IF(A346=5,K346,"")</f>
        <v/>
      </c>
      <c r="Q346" s="112"/>
      <c r="R346" s="115"/>
    </row>
    <row r="347" spans="1:18" ht="27" customHeight="1">
      <c r="A347" s="103"/>
      <c r="B347" s="104"/>
      <c r="C347" s="105"/>
      <c r="D347" s="105"/>
      <c r="E347" s="105"/>
      <c r="F347" s="114"/>
      <c r="G347" s="107"/>
      <c r="H347" s="108"/>
      <c r="I347" s="109"/>
      <c r="J347" s="110"/>
      <c r="K347" s="110" t="str">
        <f>IF(I347="","",J347*I347)</f>
        <v/>
      </c>
      <c r="L347" s="111" t="str">
        <f>IF(A347=1,K347,"")</f>
        <v/>
      </c>
      <c r="M347" s="111" t="str">
        <f>IF(A347=2,K347,"")</f>
        <v/>
      </c>
      <c r="N347" s="111" t="str">
        <f>IF(A347=3,K347,"")</f>
        <v/>
      </c>
      <c r="O347" s="111" t="str">
        <f>IF(A347=4,K347,"")</f>
        <v/>
      </c>
      <c r="P347" s="111" t="str">
        <f>IF(A347=5,K347,"")</f>
        <v/>
      </c>
      <c r="Q347" s="112"/>
      <c r="R347" s="82"/>
    </row>
    <row r="348" spans="1:18" ht="27" customHeight="1">
      <c r="A348" s="103"/>
      <c r="B348" s="104"/>
      <c r="C348" s="105"/>
      <c r="D348" s="105"/>
      <c r="E348" s="105"/>
      <c r="F348" s="114"/>
      <c r="G348" s="107"/>
      <c r="H348" s="108"/>
      <c r="I348" s="109"/>
      <c r="J348" s="110"/>
      <c r="K348" s="110" t="str">
        <f>IF(I348="","",J348*I348)</f>
        <v/>
      </c>
      <c r="L348" s="111" t="str">
        <f>IF(A348=1,K348,"")</f>
        <v/>
      </c>
      <c r="M348" s="111" t="str">
        <f>IF(A348=2,K348,"")</f>
        <v/>
      </c>
      <c r="N348" s="111" t="str">
        <f>IF(A348=3,K348,"")</f>
        <v/>
      </c>
      <c r="O348" s="111" t="str">
        <f>IF(A348=4,K348,"")</f>
        <v/>
      </c>
      <c r="P348" s="111" t="str">
        <f>IF(A348=5,K348,"")</f>
        <v/>
      </c>
      <c r="Q348" s="112"/>
      <c r="R348" s="82"/>
    </row>
    <row r="349" spans="1:18" ht="27" customHeight="1">
      <c r="A349" s="116"/>
      <c r="B349" s="117"/>
      <c r="C349" s="233" t="s">
        <v>34</v>
      </c>
      <c r="D349" s="234"/>
      <c r="E349" s="234"/>
      <c r="F349" s="234"/>
      <c r="G349" s="234"/>
      <c r="H349" s="118"/>
      <c r="I349" s="109"/>
      <c r="J349" s="110"/>
      <c r="K349" s="119">
        <f t="shared" ref="K349" si="12">SUM(K329:K348)</f>
        <v>61170.049999999996</v>
      </c>
      <c r="L349" s="119">
        <f>SUM(L329:L348)</f>
        <v>30145</v>
      </c>
      <c r="M349" s="119">
        <f>SUM(M329:M348)</f>
        <v>31025.050000000003</v>
      </c>
      <c r="N349" s="119">
        <f>SUM(N329:N348)</f>
        <v>0</v>
      </c>
      <c r="O349" s="119">
        <f>SUM(O329:O348)</f>
        <v>0</v>
      </c>
      <c r="P349" s="119">
        <f>SUM(P329:P348)</f>
        <v>0</v>
      </c>
      <c r="Q349" s="120">
        <f>K349-SUM(L349:P349)</f>
        <v>0</v>
      </c>
      <c r="R349" s="82"/>
    </row>
    <row r="350" spans="1:18" ht="27" customHeight="1" thickBot="1">
      <c r="A350" s="121"/>
      <c r="B350" s="122"/>
      <c r="C350" s="235" t="s">
        <v>56</v>
      </c>
      <c r="D350" s="237"/>
      <c r="E350" s="237"/>
      <c r="F350" s="237"/>
      <c r="G350" s="237"/>
      <c r="H350" s="123"/>
      <c r="I350" s="124"/>
      <c r="J350" s="125"/>
      <c r="K350" s="126">
        <f>IF(I328="","",K349/I328)</f>
        <v>8329.2551742919386</v>
      </c>
      <c r="L350" s="126">
        <f>IF($I$4="","",L349/$I$4)</f>
        <v>22631.381381381379</v>
      </c>
      <c r="M350" s="126">
        <f>IF($I$4="","",M349/$I$4)</f>
        <v>23292.079579579582</v>
      </c>
      <c r="N350" s="126">
        <f>IF($I$4="","",N349/$I$4)</f>
        <v>0</v>
      </c>
      <c r="O350" s="126">
        <f>IF($I$4="","",O349/$I$4)</f>
        <v>0</v>
      </c>
      <c r="P350" s="126">
        <f>IF($I$4="","",P349/$I$4)</f>
        <v>0</v>
      </c>
      <c r="Q350" s="126">
        <f>IF(I328="","",Q349/I328)</f>
        <v>0</v>
      </c>
      <c r="R350" s="82"/>
    </row>
    <row r="351" spans="1:18" ht="27" customHeight="1" thickTop="1">
      <c r="A351" s="64"/>
      <c r="B351" s="195" t="str">
        <f>IF(表紙!K348="","",表紙!K348)</f>
        <v/>
      </c>
      <c r="C351" s="128"/>
      <c r="D351" s="128"/>
      <c r="E351" s="128"/>
      <c r="F351" s="128"/>
      <c r="G351" s="129"/>
      <c r="H351" s="130"/>
      <c r="I351" s="131"/>
      <c r="J351" s="132"/>
      <c r="K351" s="132"/>
      <c r="L351" s="133"/>
      <c r="M351" s="133"/>
      <c r="N351" s="133"/>
      <c r="O351" s="133"/>
      <c r="P351" s="133"/>
      <c r="Q351" s="134"/>
      <c r="R351" s="82"/>
    </row>
    <row r="352" spans="1:18" ht="29.25" customHeight="1">
      <c r="A352" s="226"/>
      <c r="B352" s="227" t="s">
        <v>45</v>
      </c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82"/>
    </row>
    <row r="353" spans="1:18" ht="27" customHeight="1">
      <c r="A353" s="226"/>
      <c r="B353" s="83" t="s">
        <v>1038</v>
      </c>
      <c r="C353" s="84"/>
      <c r="D353" s="84"/>
      <c r="E353" s="84"/>
      <c r="F353" s="84"/>
      <c r="G353" s="84"/>
      <c r="H353" s="85"/>
      <c r="I353" s="86"/>
      <c r="J353" s="87"/>
      <c r="K353" s="87" t="s">
        <v>2151</v>
      </c>
      <c r="L353" s="88"/>
      <c r="M353" s="88"/>
      <c r="N353" s="88"/>
      <c r="O353" s="88"/>
      <c r="P353" s="89">
        <v>74</v>
      </c>
      <c r="Q353" s="90"/>
      <c r="R353" s="82"/>
    </row>
    <row r="354" spans="1:18" ht="27" customHeight="1">
      <c r="A354" s="91"/>
      <c r="B354" s="228" t="s">
        <v>25</v>
      </c>
      <c r="C354" s="229"/>
      <c r="D354" s="229"/>
      <c r="E354" s="229"/>
      <c r="F354" s="229"/>
      <c r="G354" s="230"/>
      <c r="H354" s="92" t="s">
        <v>4</v>
      </c>
      <c r="I354" s="93" t="s">
        <v>26</v>
      </c>
      <c r="J354" s="93" t="s">
        <v>27</v>
      </c>
      <c r="K354" s="93" t="s">
        <v>21</v>
      </c>
      <c r="L354" s="94" t="s">
        <v>28</v>
      </c>
      <c r="M354" s="94" t="s">
        <v>29</v>
      </c>
      <c r="N354" s="94" t="s">
        <v>30</v>
      </c>
      <c r="O354" s="94" t="s">
        <v>31</v>
      </c>
      <c r="P354" s="93" t="s">
        <v>32</v>
      </c>
      <c r="Q354" s="95" t="s">
        <v>33</v>
      </c>
      <c r="R354" s="82"/>
    </row>
    <row r="355" spans="1:18" ht="27" customHeight="1">
      <c r="A355" s="96"/>
      <c r="B355" s="231" t="s">
        <v>945</v>
      </c>
      <c r="C355" s="232"/>
      <c r="D355" s="232"/>
      <c r="E355" s="232"/>
      <c r="F355" s="232"/>
      <c r="G355" s="232"/>
      <c r="H355" s="97" t="s">
        <v>68</v>
      </c>
      <c r="I355" s="98">
        <v>26.11</v>
      </c>
      <c r="J355" s="99"/>
      <c r="K355" s="99"/>
      <c r="L355" s="100"/>
      <c r="M355" s="100"/>
      <c r="N355" s="100"/>
      <c r="O355" s="100"/>
      <c r="P355" s="100"/>
      <c r="Q355" s="101"/>
      <c r="R355" s="102"/>
    </row>
    <row r="356" spans="1:18" ht="27" customHeight="1">
      <c r="A356" s="103">
        <v>1</v>
      </c>
      <c r="B356" s="104"/>
      <c r="C356" s="105" t="s">
        <v>352</v>
      </c>
      <c r="D356" s="105"/>
      <c r="E356" s="105"/>
      <c r="F356" s="106"/>
      <c r="G356" s="107"/>
      <c r="H356" s="108" t="s">
        <v>68</v>
      </c>
      <c r="I356" s="109">
        <v>66.22</v>
      </c>
      <c r="J356" s="110">
        <v>1900</v>
      </c>
      <c r="K356" s="110">
        <f>IF(I356="","",J356*I356)</f>
        <v>125818</v>
      </c>
      <c r="L356" s="111">
        <f>IF(A356=1,K356,"")</f>
        <v>125818</v>
      </c>
      <c r="M356" s="111" t="str">
        <f>IF(A356=2,K356,"")</f>
        <v/>
      </c>
      <c r="N356" s="111" t="str">
        <f>IF(A356=3,K356,"")</f>
        <v/>
      </c>
      <c r="O356" s="111" t="str">
        <f>IF(A356=4,K356,"")</f>
        <v/>
      </c>
      <c r="P356" s="111" t="str">
        <f>IF(A356=5,K356,"")</f>
        <v/>
      </c>
      <c r="Q356" s="112" t="s">
        <v>855</v>
      </c>
      <c r="R356" s="102"/>
    </row>
    <row r="357" spans="1:18" ht="27" customHeight="1">
      <c r="A357" s="103">
        <v>2</v>
      </c>
      <c r="B357" s="104"/>
      <c r="C357" s="105" t="s">
        <v>2100</v>
      </c>
      <c r="D357" s="105"/>
      <c r="E357" s="105"/>
      <c r="F357" s="106"/>
      <c r="G357" s="107"/>
      <c r="H357" s="108" t="s">
        <v>76</v>
      </c>
      <c r="I357" s="109">
        <v>50.64</v>
      </c>
      <c r="J357" s="110">
        <v>480.00000000000006</v>
      </c>
      <c r="K357" s="110">
        <f>IF(I357="","",J357*I357)</f>
        <v>24307.200000000004</v>
      </c>
      <c r="L357" s="111" t="str">
        <f>IF(A357=1,K357,"")</f>
        <v/>
      </c>
      <c r="M357" s="111">
        <f>IF(A357=2,K357,"")</f>
        <v>24307.200000000004</v>
      </c>
      <c r="N357" s="111" t="str">
        <f>IF(A357=3,K357,"")</f>
        <v/>
      </c>
      <c r="O357" s="111" t="str">
        <f>IF(A357=4,K357,"")</f>
        <v/>
      </c>
      <c r="P357" s="111" t="str">
        <f>IF(A357=5,K357,"")</f>
        <v/>
      </c>
      <c r="Q357" s="112"/>
      <c r="R357" s="102"/>
    </row>
    <row r="358" spans="1:18" ht="27" customHeight="1">
      <c r="A358" s="103">
        <v>2</v>
      </c>
      <c r="B358" s="104"/>
      <c r="C358" s="105" t="s">
        <v>798</v>
      </c>
      <c r="D358" s="105"/>
      <c r="E358" s="105"/>
      <c r="F358" s="106" t="s">
        <v>2135</v>
      </c>
      <c r="G358" s="107">
        <v>18</v>
      </c>
      <c r="H358" s="108" t="s">
        <v>791</v>
      </c>
      <c r="I358" s="109">
        <v>1.53</v>
      </c>
      <c r="J358" s="110">
        <v>21600</v>
      </c>
      <c r="K358" s="110">
        <f>IF(I358="","",J358*I358)</f>
        <v>33048</v>
      </c>
      <c r="L358" s="111" t="str">
        <f>IF(A358=1,K358,"")</f>
        <v/>
      </c>
      <c r="M358" s="111">
        <f>IF(A358=2,K358,"")</f>
        <v>33048</v>
      </c>
      <c r="N358" s="111" t="str">
        <f>IF(A358=3,K358,"")</f>
        <v/>
      </c>
      <c r="O358" s="111" t="str">
        <f>IF(A358=4,K358,"")</f>
        <v/>
      </c>
      <c r="P358" s="111" t="str">
        <f>IF(A358=5,K358,"")</f>
        <v/>
      </c>
      <c r="Q358" s="112"/>
      <c r="R358" s="102"/>
    </row>
    <row r="359" spans="1:18" ht="27" customHeight="1">
      <c r="A359" s="103">
        <v>2</v>
      </c>
      <c r="B359" s="104"/>
      <c r="C359" s="105" t="s">
        <v>2101</v>
      </c>
      <c r="D359" s="105"/>
      <c r="E359" s="105"/>
      <c r="F359" s="113" t="s">
        <v>2133</v>
      </c>
      <c r="G359" s="107">
        <v>1</v>
      </c>
      <c r="H359" s="108" t="s">
        <v>2096</v>
      </c>
      <c r="I359" s="109">
        <v>1.53</v>
      </c>
      <c r="J359" s="110">
        <v>535</v>
      </c>
      <c r="K359" s="110">
        <f>IF(I359="","",J359*I359)</f>
        <v>818.55000000000007</v>
      </c>
      <c r="L359" s="111" t="str">
        <f>IF(A359=1,K359,"")</f>
        <v/>
      </c>
      <c r="M359" s="111">
        <f>IF(A359=2,K359,"")</f>
        <v>818.55000000000007</v>
      </c>
      <c r="N359" s="111" t="str">
        <f>IF(A359=3,K359,"")</f>
        <v/>
      </c>
      <c r="O359" s="111" t="str">
        <f>IF(A359=4,K359,"")</f>
        <v/>
      </c>
      <c r="P359" s="111" t="str">
        <f>IF(A359=5,K359,"")</f>
        <v/>
      </c>
      <c r="Q359" s="112"/>
      <c r="R359" s="102"/>
    </row>
    <row r="360" spans="1:18" ht="27" customHeight="1">
      <c r="A360" s="103">
        <v>2</v>
      </c>
      <c r="B360" s="104"/>
      <c r="C360" s="105" t="s">
        <v>784</v>
      </c>
      <c r="D360" s="105"/>
      <c r="E360" s="105"/>
      <c r="F360" s="106"/>
      <c r="G360" s="107"/>
      <c r="H360" s="108" t="s">
        <v>750</v>
      </c>
      <c r="I360" s="109">
        <v>1.53</v>
      </c>
      <c r="J360" s="110">
        <v>32000</v>
      </c>
      <c r="K360" s="110">
        <f>IF(I360="","",J360*I360)</f>
        <v>48960</v>
      </c>
      <c r="L360" s="111" t="str">
        <f>IF(A360=1,K360,"")</f>
        <v/>
      </c>
      <c r="M360" s="111">
        <f>IF(A360=2,K360,"")</f>
        <v>48960</v>
      </c>
      <c r="N360" s="111" t="str">
        <f>IF(A360=3,K360,"")</f>
        <v/>
      </c>
      <c r="O360" s="111" t="str">
        <f>IF(A360=4,K360,"")</f>
        <v/>
      </c>
      <c r="P360" s="111" t="str">
        <f>IF(A360=5,K360,"")</f>
        <v/>
      </c>
      <c r="Q360" s="112"/>
      <c r="R360" s="102"/>
    </row>
    <row r="361" spans="1:18" ht="27" customHeight="1">
      <c r="A361" s="103">
        <v>2</v>
      </c>
      <c r="B361" s="104"/>
      <c r="C361" s="105" t="s">
        <v>785</v>
      </c>
      <c r="D361" s="105"/>
      <c r="E361" s="105"/>
      <c r="F361" s="113"/>
      <c r="G361" s="107"/>
      <c r="H361" s="108" t="s">
        <v>750</v>
      </c>
      <c r="I361" s="109">
        <v>1.53</v>
      </c>
      <c r="J361" s="110">
        <v>28200</v>
      </c>
      <c r="K361" s="110">
        <f>IF(I361="","",J361*I361)</f>
        <v>43146</v>
      </c>
      <c r="L361" s="111" t="str">
        <f>IF(A361=1,K361,"")</f>
        <v/>
      </c>
      <c r="M361" s="111">
        <f>IF(A361=2,K361,"")</f>
        <v>43146</v>
      </c>
      <c r="N361" s="111" t="str">
        <f>IF(A361=3,K361,"")</f>
        <v/>
      </c>
      <c r="O361" s="111" t="str">
        <f>IF(A361=4,K361,"")</f>
        <v/>
      </c>
      <c r="P361" s="111" t="str">
        <f>IF(A361=5,K361,"")</f>
        <v/>
      </c>
      <c r="Q361" s="112"/>
      <c r="R361" s="82"/>
    </row>
    <row r="362" spans="1:18" ht="27" customHeight="1">
      <c r="A362" s="103">
        <v>2</v>
      </c>
      <c r="B362" s="104"/>
      <c r="C362" s="105" t="s">
        <v>786</v>
      </c>
      <c r="D362" s="105"/>
      <c r="E362" s="105"/>
      <c r="F362" s="114"/>
      <c r="G362" s="107"/>
      <c r="H362" s="108" t="s">
        <v>793</v>
      </c>
      <c r="I362" s="109">
        <v>51.96</v>
      </c>
      <c r="J362" s="110">
        <v>155</v>
      </c>
      <c r="K362" s="110">
        <f>IF(I362="","",J362*I362)</f>
        <v>8053.8</v>
      </c>
      <c r="L362" s="111" t="str">
        <f>IF(A362=1,K362,"")</f>
        <v/>
      </c>
      <c r="M362" s="111">
        <f>IF(A362=2,K362,"")</f>
        <v>8053.8</v>
      </c>
      <c r="N362" s="111" t="str">
        <f>IF(A362=3,K362,"")</f>
        <v/>
      </c>
      <c r="O362" s="111" t="str">
        <f>IF(A362=4,K362,"")</f>
        <v/>
      </c>
      <c r="P362" s="111" t="str">
        <f>IF(A362=5,K362,"")</f>
        <v/>
      </c>
      <c r="Q362" s="112"/>
      <c r="R362" s="82"/>
    </row>
    <row r="363" spans="1:18" ht="27" customHeight="1">
      <c r="A363" s="103">
        <v>1</v>
      </c>
      <c r="B363" s="104"/>
      <c r="C363" s="105" t="s">
        <v>2102</v>
      </c>
      <c r="D363" s="105"/>
      <c r="E363" s="105"/>
      <c r="F363" s="113" t="s">
        <v>2136</v>
      </c>
      <c r="G363" s="107"/>
      <c r="H363" s="108" t="s">
        <v>110</v>
      </c>
      <c r="I363" s="109">
        <v>24</v>
      </c>
      <c r="J363" s="110">
        <v>1000</v>
      </c>
      <c r="K363" s="110">
        <f>IF(I363="","",J363*I363)</f>
        <v>24000</v>
      </c>
      <c r="L363" s="111">
        <f>IF(A363=1,K363,"")</f>
        <v>24000</v>
      </c>
      <c r="M363" s="111" t="str">
        <f>IF(A363=2,K363,"")</f>
        <v/>
      </c>
      <c r="N363" s="111" t="str">
        <f>IF(A363=3,K363,"")</f>
        <v/>
      </c>
      <c r="O363" s="111" t="str">
        <f>IF(A363=4,K363,"")</f>
        <v/>
      </c>
      <c r="P363" s="111" t="str">
        <f>IF(A363=5,K363,"")</f>
        <v/>
      </c>
      <c r="Q363" s="112"/>
      <c r="R363" s="82"/>
    </row>
    <row r="364" spans="1:18" ht="27" customHeight="1">
      <c r="A364" s="103"/>
      <c r="B364" s="104"/>
      <c r="C364" s="105"/>
      <c r="D364" s="105"/>
      <c r="E364" s="105"/>
      <c r="F364" s="113"/>
      <c r="G364" s="107"/>
      <c r="H364" s="108"/>
      <c r="I364" s="109"/>
      <c r="J364" s="110"/>
      <c r="K364" s="110" t="str">
        <f>IF(I364="","",J364*I364)</f>
        <v/>
      </c>
      <c r="L364" s="111" t="str">
        <f>IF(A364=1,K364,"")</f>
        <v/>
      </c>
      <c r="M364" s="111" t="str">
        <f>IF(A364=2,K364,"")</f>
        <v/>
      </c>
      <c r="N364" s="111" t="str">
        <f>IF(A364=3,K364,"")</f>
        <v/>
      </c>
      <c r="O364" s="111" t="str">
        <f>IF(A364=4,K364,"")</f>
        <v/>
      </c>
      <c r="P364" s="111" t="str">
        <f>IF(A364=5,K364,"")</f>
        <v/>
      </c>
      <c r="Q364" s="112"/>
      <c r="R364" s="82"/>
    </row>
    <row r="365" spans="1:18" ht="27" customHeight="1">
      <c r="A365" s="103"/>
      <c r="B365" s="104"/>
      <c r="C365" s="105"/>
      <c r="D365" s="105"/>
      <c r="E365" s="105"/>
      <c r="F365" s="113"/>
      <c r="G365" s="107"/>
      <c r="H365" s="108"/>
      <c r="I365" s="109"/>
      <c r="J365" s="110"/>
      <c r="K365" s="110" t="str">
        <f>IF(I365="","",J365*I365)</f>
        <v/>
      </c>
      <c r="L365" s="111" t="str">
        <f>IF(A365=1,K365,"")</f>
        <v/>
      </c>
      <c r="M365" s="111" t="str">
        <f>IF(A365=2,K365,"")</f>
        <v/>
      </c>
      <c r="N365" s="111" t="str">
        <f>IF(A365=3,K365,"")</f>
        <v/>
      </c>
      <c r="O365" s="111" t="str">
        <f>IF(A365=4,K365,"")</f>
        <v/>
      </c>
      <c r="P365" s="111" t="str">
        <f>IF(A365=5,K365,"")</f>
        <v/>
      </c>
      <c r="Q365" s="112"/>
      <c r="R365" s="82"/>
    </row>
    <row r="366" spans="1:18" ht="27" customHeight="1">
      <c r="A366" s="103"/>
      <c r="B366" s="104"/>
      <c r="C366" s="105"/>
      <c r="D366" s="105"/>
      <c r="E366" s="105"/>
      <c r="F366" s="106"/>
      <c r="G366" s="107"/>
      <c r="H366" s="108"/>
      <c r="I366" s="109"/>
      <c r="J366" s="110"/>
      <c r="K366" s="110" t="str">
        <f>IF(I366="","",J366*I366)</f>
        <v/>
      </c>
      <c r="L366" s="111" t="str">
        <f>IF(A366=1,K366,"")</f>
        <v/>
      </c>
      <c r="M366" s="111" t="str">
        <f>IF(A366=2,K366,"")</f>
        <v/>
      </c>
      <c r="N366" s="111" t="str">
        <f>IF(A366=3,K366,"")</f>
        <v/>
      </c>
      <c r="O366" s="111" t="str">
        <f>IF(A366=4,K366,"")</f>
        <v/>
      </c>
      <c r="P366" s="111" t="str">
        <f>IF(A366=5,K366,"")</f>
        <v/>
      </c>
      <c r="Q366" s="112"/>
      <c r="R366" s="115"/>
    </row>
    <row r="367" spans="1:18" ht="27" customHeight="1">
      <c r="A367" s="103"/>
      <c r="B367" s="104"/>
      <c r="C367" s="105"/>
      <c r="D367" s="105"/>
      <c r="E367" s="105"/>
      <c r="F367" s="106"/>
      <c r="G367" s="107"/>
      <c r="H367" s="108"/>
      <c r="I367" s="109"/>
      <c r="J367" s="110"/>
      <c r="K367" s="110" t="str">
        <f>IF(I367="","",J367*I367)</f>
        <v/>
      </c>
      <c r="L367" s="111" t="str">
        <f>IF(A367=1,K367,"")</f>
        <v/>
      </c>
      <c r="M367" s="111" t="str">
        <f>IF(A367=2,K367,"")</f>
        <v/>
      </c>
      <c r="N367" s="111" t="str">
        <f>IF(A367=3,K367,"")</f>
        <v/>
      </c>
      <c r="O367" s="111" t="str">
        <f>IF(A367=4,K367,"")</f>
        <v/>
      </c>
      <c r="P367" s="111" t="str">
        <f>IF(A367=5,K367,"")</f>
        <v/>
      </c>
      <c r="Q367" s="112"/>
      <c r="R367" s="115"/>
    </row>
    <row r="368" spans="1:18" ht="27" customHeight="1">
      <c r="A368" s="103"/>
      <c r="B368" s="104"/>
      <c r="C368" s="105"/>
      <c r="D368" s="105"/>
      <c r="E368" s="105"/>
      <c r="F368" s="106"/>
      <c r="G368" s="107"/>
      <c r="H368" s="108"/>
      <c r="I368" s="109"/>
      <c r="J368" s="110"/>
      <c r="K368" s="110" t="str">
        <f>IF(I368="","",J368*I368)</f>
        <v/>
      </c>
      <c r="L368" s="111" t="str">
        <f>IF(A368=1,K368,"")</f>
        <v/>
      </c>
      <c r="M368" s="111" t="str">
        <f>IF(A368=2,K368,"")</f>
        <v/>
      </c>
      <c r="N368" s="111" t="str">
        <f>IF(A368=3,K368,"")</f>
        <v/>
      </c>
      <c r="O368" s="111" t="str">
        <f>IF(A368=4,K368,"")</f>
        <v/>
      </c>
      <c r="P368" s="111" t="str">
        <f>IF(A368=5,K368,"")</f>
        <v/>
      </c>
      <c r="Q368" s="112"/>
      <c r="R368" s="115"/>
    </row>
    <row r="369" spans="1:18" ht="27" customHeight="1">
      <c r="A369" s="103"/>
      <c r="B369" s="104"/>
      <c r="C369" s="105"/>
      <c r="D369" s="105"/>
      <c r="E369" s="105"/>
      <c r="F369" s="106"/>
      <c r="G369" s="107"/>
      <c r="H369" s="108"/>
      <c r="I369" s="109"/>
      <c r="J369" s="110"/>
      <c r="K369" s="110" t="str">
        <f>IF(I369="","",J369*I369)</f>
        <v/>
      </c>
      <c r="L369" s="111" t="str">
        <f>IF(A369=1,K369,"")</f>
        <v/>
      </c>
      <c r="M369" s="111" t="str">
        <f>IF(A369=2,K369,"")</f>
        <v/>
      </c>
      <c r="N369" s="111" t="str">
        <f>IF(A369=3,K369,"")</f>
        <v/>
      </c>
      <c r="O369" s="111" t="str">
        <f>IF(A369=4,K369,"")</f>
        <v/>
      </c>
      <c r="P369" s="111" t="str">
        <f>IF(A369=5,K369,"")</f>
        <v/>
      </c>
      <c r="Q369" s="112"/>
      <c r="R369" s="115"/>
    </row>
    <row r="370" spans="1:18" ht="27" customHeight="1">
      <c r="A370" s="103"/>
      <c r="B370" s="104"/>
      <c r="C370" s="105"/>
      <c r="D370" s="105"/>
      <c r="E370" s="105"/>
      <c r="F370" s="114"/>
      <c r="G370" s="107"/>
      <c r="H370" s="108"/>
      <c r="I370" s="109"/>
      <c r="J370" s="110"/>
      <c r="K370" s="110" t="str">
        <f>IF(I370="","",J370*I370)</f>
        <v/>
      </c>
      <c r="L370" s="111" t="str">
        <f>IF(A370=1,K370,"")</f>
        <v/>
      </c>
      <c r="M370" s="111" t="str">
        <f>IF(A370=2,K370,"")</f>
        <v/>
      </c>
      <c r="N370" s="111" t="str">
        <f>IF(A370=3,K370,"")</f>
        <v/>
      </c>
      <c r="O370" s="111" t="str">
        <f>IF(A370=4,K370,"")</f>
        <v/>
      </c>
      <c r="P370" s="111" t="str">
        <f>IF(A370=5,K370,"")</f>
        <v/>
      </c>
      <c r="Q370" s="112"/>
      <c r="R370" s="115"/>
    </row>
    <row r="371" spans="1:18" ht="27" customHeight="1">
      <c r="A371" s="103"/>
      <c r="B371" s="104"/>
      <c r="C371" s="105"/>
      <c r="D371" s="105"/>
      <c r="E371" s="105"/>
      <c r="F371" s="114"/>
      <c r="G371" s="107"/>
      <c r="H371" s="108"/>
      <c r="I371" s="109"/>
      <c r="J371" s="110"/>
      <c r="K371" s="110" t="str">
        <f>IF(I371="","",J371*I371)</f>
        <v/>
      </c>
      <c r="L371" s="111" t="str">
        <f>IF(A371=1,K371,"")</f>
        <v/>
      </c>
      <c r="M371" s="111" t="str">
        <f>IF(A371=2,K371,"")</f>
        <v/>
      </c>
      <c r="N371" s="111" t="str">
        <f>IF(A371=3,K371,"")</f>
        <v/>
      </c>
      <c r="O371" s="111" t="str">
        <f>IF(A371=4,K371,"")</f>
        <v/>
      </c>
      <c r="P371" s="111" t="str">
        <f>IF(A371=5,K371,"")</f>
        <v/>
      </c>
      <c r="Q371" s="112"/>
      <c r="R371" s="115"/>
    </row>
    <row r="372" spans="1:18" ht="27" customHeight="1">
      <c r="A372" s="103"/>
      <c r="B372" s="104"/>
      <c r="C372" s="105"/>
      <c r="D372" s="105"/>
      <c r="E372" s="105"/>
      <c r="F372" s="113"/>
      <c r="G372" s="107"/>
      <c r="H372" s="108"/>
      <c r="I372" s="109"/>
      <c r="J372" s="110"/>
      <c r="K372" s="110" t="str">
        <f>IF(I372="","",J372*I372)</f>
        <v/>
      </c>
      <c r="L372" s="111" t="str">
        <f>IF(A372=1,K372,"")</f>
        <v/>
      </c>
      <c r="M372" s="111" t="str">
        <f>IF(A372=2,K372,"")</f>
        <v/>
      </c>
      <c r="N372" s="111" t="str">
        <f>IF(A372=3,K372,"")</f>
        <v/>
      </c>
      <c r="O372" s="111" t="str">
        <f>IF(A372=4,K372,"")</f>
        <v/>
      </c>
      <c r="P372" s="111" t="str">
        <f>IF(A372=5,K372,"")</f>
        <v/>
      </c>
      <c r="Q372" s="112"/>
      <c r="R372" s="115"/>
    </row>
    <row r="373" spans="1:18" ht="27" customHeight="1">
      <c r="A373" s="103"/>
      <c r="B373" s="104"/>
      <c r="C373" s="105"/>
      <c r="D373" s="105"/>
      <c r="E373" s="105"/>
      <c r="F373" s="114"/>
      <c r="G373" s="107"/>
      <c r="H373" s="108"/>
      <c r="I373" s="109"/>
      <c r="J373" s="110"/>
      <c r="K373" s="110" t="str">
        <f>IF(I373="","",J373*I373)</f>
        <v/>
      </c>
      <c r="L373" s="111" t="str">
        <f>IF(A373=1,K373,"")</f>
        <v/>
      </c>
      <c r="M373" s="111" t="str">
        <f>IF(A373=2,K373,"")</f>
        <v/>
      </c>
      <c r="N373" s="111" t="str">
        <f>IF(A373=3,K373,"")</f>
        <v/>
      </c>
      <c r="O373" s="111" t="str">
        <f>IF(A373=4,K373,"")</f>
        <v/>
      </c>
      <c r="P373" s="111" t="str">
        <f>IF(A373=5,K373,"")</f>
        <v/>
      </c>
      <c r="Q373" s="112"/>
      <c r="R373" s="115"/>
    </row>
    <row r="374" spans="1:18" ht="27" customHeight="1">
      <c r="A374" s="103"/>
      <c r="B374" s="104"/>
      <c r="C374" s="105"/>
      <c r="D374" s="105"/>
      <c r="E374" s="105"/>
      <c r="F374" s="114"/>
      <c r="G374" s="107"/>
      <c r="H374" s="108"/>
      <c r="I374" s="109"/>
      <c r="J374" s="110"/>
      <c r="K374" s="110" t="str">
        <f>IF(I374="","",J374*I374)</f>
        <v/>
      </c>
      <c r="L374" s="111" t="str">
        <f>IF(A374=1,K374,"")</f>
        <v/>
      </c>
      <c r="M374" s="111" t="str">
        <f>IF(A374=2,K374,"")</f>
        <v/>
      </c>
      <c r="N374" s="111" t="str">
        <f>IF(A374=3,K374,"")</f>
        <v/>
      </c>
      <c r="O374" s="111" t="str">
        <f>IF(A374=4,K374,"")</f>
        <v/>
      </c>
      <c r="P374" s="111" t="str">
        <f>IF(A374=5,K374,"")</f>
        <v/>
      </c>
      <c r="Q374" s="112"/>
      <c r="R374" s="82"/>
    </row>
    <row r="375" spans="1:18" ht="27" customHeight="1">
      <c r="A375" s="103"/>
      <c r="B375" s="104"/>
      <c r="C375" s="105"/>
      <c r="D375" s="105"/>
      <c r="E375" s="105"/>
      <c r="F375" s="114"/>
      <c r="G375" s="107"/>
      <c r="H375" s="108"/>
      <c r="I375" s="109"/>
      <c r="J375" s="110"/>
      <c r="K375" s="110" t="str">
        <f>IF(I375="","",J375*I375)</f>
        <v/>
      </c>
      <c r="L375" s="111" t="str">
        <f>IF(A375=1,K375,"")</f>
        <v/>
      </c>
      <c r="M375" s="111" t="str">
        <f>IF(A375=2,K375,"")</f>
        <v/>
      </c>
      <c r="N375" s="111" t="str">
        <f>IF(A375=3,K375,"")</f>
        <v/>
      </c>
      <c r="O375" s="111" t="str">
        <f>IF(A375=4,K375,"")</f>
        <v/>
      </c>
      <c r="P375" s="111" t="str">
        <f>IF(A375=5,K375,"")</f>
        <v/>
      </c>
      <c r="Q375" s="112"/>
      <c r="R375" s="82"/>
    </row>
    <row r="376" spans="1:18" ht="27" customHeight="1">
      <c r="A376" s="116"/>
      <c r="B376" s="117"/>
      <c r="C376" s="233" t="s">
        <v>34</v>
      </c>
      <c r="D376" s="234"/>
      <c r="E376" s="234"/>
      <c r="F376" s="234"/>
      <c r="G376" s="234"/>
      <c r="H376" s="118"/>
      <c r="I376" s="109"/>
      <c r="J376" s="110"/>
      <c r="K376" s="119">
        <f t="shared" ref="K376" si="13">SUM(K356:K375)</f>
        <v>308151.55</v>
      </c>
      <c r="L376" s="119">
        <f>SUM(L356:L375)</f>
        <v>149818</v>
      </c>
      <c r="M376" s="119">
        <f>SUM(M356:M375)</f>
        <v>158333.54999999999</v>
      </c>
      <c r="N376" s="119">
        <f>SUM(N356:N375)</f>
        <v>0</v>
      </c>
      <c r="O376" s="119">
        <f>SUM(O356:O375)</f>
        <v>0</v>
      </c>
      <c r="P376" s="119">
        <f>SUM(P356:P375)</f>
        <v>0</v>
      </c>
      <c r="Q376" s="120">
        <f>K376-SUM(L376:P376)</f>
        <v>0</v>
      </c>
      <c r="R376" s="82"/>
    </row>
    <row r="377" spans="1:18" ht="27" customHeight="1" thickBot="1">
      <c r="A377" s="121"/>
      <c r="B377" s="122"/>
      <c r="C377" s="235" t="s">
        <v>56</v>
      </c>
      <c r="D377" s="237"/>
      <c r="E377" s="237"/>
      <c r="F377" s="237"/>
      <c r="G377" s="237"/>
      <c r="H377" s="123"/>
      <c r="I377" s="124"/>
      <c r="J377" s="125"/>
      <c r="K377" s="126">
        <f>IF(I355="","",K376/I355)</f>
        <v>11802.050938337801</v>
      </c>
      <c r="L377" s="126">
        <f>IF($I$4="","",L376/$I$4)</f>
        <v>112475.97597597598</v>
      </c>
      <c r="M377" s="126">
        <f>IF($I$4="","",M376/$I$4)</f>
        <v>118869.03153153151</v>
      </c>
      <c r="N377" s="126">
        <f>IF($I$4="","",N376/$I$4)</f>
        <v>0</v>
      </c>
      <c r="O377" s="126">
        <f>IF($I$4="","",O376/$I$4)</f>
        <v>0</v>
      </c>
      <c r="P377" s="126">
        <f>IF($I$4="","",P376/$I$4)</f>
        <v>0</v>
      </c>
      <c r="Q377" s="127">
        <f>IF(I355="","",Q376/I355)</f>
        <v>0</v>
      </c>
      <c r="R377" s="82"/>
    </row>
    <row r="378" spans="1:18" ht="27" customHeight="1" thickTop="1">
      <c r="A378" s="64"/>
      <c r="B378" s="195" t="str">
        <f>IF(表紙!K375="","",表紙!K375)</f>
        <v/>
      </c>
      <c r="C378" s="128"/>
      <c r="D378" s="128"/>
      <c r="E378" s="128"/>
      <c r="F378" s="128"/>
      <c r="G378" s="129"/>
      <c r="H378" s="130"/>
      <c r="I378" s="131"/>
      <c r="J378" s="132"/>
      <c r="K378" s="132"/>
      <c r="L378" s="133"/>
      <c r="M378" s="133"/>
      <c r="N378" s="133"/>
      <c r="O378" s="133"/>
      <c r="P378" s="133"/>
      <c r="Q378" s="134"/>
      <c r="R378" s="82"/>
    </row>
    <row r="379" spans="1:18" ht="29.25" customHeight="1">
      <c r="A379" s="226"/>
      <c r="B379" s="227" t="s">
        <v>45</v>
      </c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82"/>
    </row>
    <row r="380" spans="1:18" ht="27" customHeight="1">
      <c r="A380" s="226"/>
      <c r="B380" s="83" t="s">
        <v>1045</v>
      </c>
      <c r="C380" s="84"/>
      <c r="D380" s="84"/>
      <c r="E380" s="84"/>
      <c r="F380" s="84"/>
      <c r="G380" s="84"/>
      <c r="H380" s="85"/>
      <c r="I380" s="86"/>
      <c r="J380" s="87"/>
      <c r="K380" s="87" t="s">
        <v>2152</v>
      </c>
      <c r="L380" s="88"/>
      <c r="M380" s="88"/>
      <c r="N380" s="88"/>
      <c r="O380" s="88"/>
      <c r="P380" s="89">
        <v>75</v>
      </c>
      <c r="Q380" s="90"/>
      <c r="R380" s="82"/>
    </row>
    <row r="381" spans="1:18" ht="27" customHeight="1">
      <c r="A381" s="91"/>
      <c r="B381" s="228" t="s">
        <v>25</v>
      </c>
      <c r="C381" s="229"/>
      <c r="D381" s="229"/>
      <c r="E381" s="229"/>
      <c r="F381" s="229"/>
      <c r="G381" s="230"/>
      <c r="H381" s="92" t="s">
        <v>4</v>
      </c>
      <c r="I381" s="93" t="s">
        <v>26</v>
      </c>
      <c r="J381" s="93" t="s">
        <v>27</v>
      </c>
      <c r="K381" s="93" t="s">
        <v>21</v>
      </c>
      <c r="L381" s="94" t="s">
        <v>28</v>
      </c>
      <c r="M381" s="94" t="s">
        <v>29</v>
      </c>
      <c r="N381" s="94" t="s">
        <v>30</v>
      </c>
      <c r="O381" s="94" t="s">
        <v>31</v>
      </c>
      <c r="P381" s="93" t="s">
        <v>32</v>
      </c>
      <c r="Q381" s="95" t="s">
        <v>33</v>
      </c>
      <c r="R381" s="82"/>
    </row>
    <row r="382" spans="1:18" ht="27" customHeight="1">
      <c r="A382" s="96"/>
      <c r="B382" s="231" t="s">
        <v>1047</v>
      </c>
      <c r="C382" s="232"/>
      <c r="D382" s="232"/>
      <c r="E382" s="232"/>
      <c r="F382" s="232"/>
      <c r="G382" s="232"/>
      <c r="H382" s="97" t="s">
        <v>68</v>
      </c>
      <c r="I382" s="98">
        <v>22.541999999999998</v>
      </c>
      <c r="J382" s="99"/>
      <c r="K382" s="99"/>
      <c r="L382" s="100"/>
      <c r="M382" s="100"/>
      <c r="N382" s="100"/>
      <c r="O382" s="100"/>
      <c r="P382" s="100"/>
      <c r="Q382" s="101"/>
      <c r="R382" s="102"/>
    </row>
    <row r="383" spans="1:18" ht="27" customHeight="1">
      <c r="A383" s="103">
        <v>1</v>
      </c>
      <c r="B383" s="104"/>
      <c r="C383" s="105" t="s">
        <v>352</v>
      </c>
      <c r="D383" s="105"/>
      <c r="E383" s="105"/>
      <c r="F383" s="106"/>
      <c r="G383" s="107"/>
      <c r="H383" s="108" t="s">
        <v>68</v>
      </c>
      <c r="I383" s="109">
        <v>29.3</v>
      </c>
      <c r="J383" s="110">
        <v>1900</v>
      </c>
      <c r="K383" s="110">
        <f>IF(I383="","",J383*I383)</f>
        <v>55670</v>
      </c>
      <c r="L383" s="111">
        <f>IF(A383=1,K383,"")</f>
        <v>55670</v>
      </c>
      <c r="M383" s="111" t="str">
        <f>IF(A383=2,K383,"")</f>
        <v/>
      </c>
      <c r="N383" s="111" t="str">
        <f>IF(A383=3,K383,"")</f>
        <v/>
      </c>
      <c r="O383" s="111" t="str">
        <f>IF(A383=4,K383,"")</f>
        <v/>
      </c>
      <c r="P383" s="111" t="str">
        <f>IF(A383=5,K383,"")</f>
        <v/>
      </c>
      <c r="Q383" s="112" t="s">
        <v>855</v>
      </c>
      <c r="R383" s="102"/>
    </row>
    <row r="384" spans="1:18" ht="27" customHeight="1">
      <c r="A384" s="103">
        <v>2</v>
      </c>
      <c r="B384" s="104"/>
      <c r="C384" s="105" t="s">
        <v>2100</v>
      </c>
      <c r="D384" s="105"/>
      <c r="E384" s="105"/>
      <c r="F384" s="106"/>
      <c r="G384" s="107"/>
      <c r="H384" s="108" t="s">
        <v>76</v>
      </c>
      <c r="I384" s="109">
        <v>75.14</v>
      </c>
      <c r="J384" s="110">
        <v>480.00000000000006</v>
      </c>
      <c r="K384" s="110">
        <f>IF(I384="","",J384*I384)</f>
        <v>36067.200000000004</v>
      </c>
      <c r="L384" s="111" t="str">
        <f>IF(A384=1,K384,"")</f>
        <v/>
      </c>
      <c r="M384" s="111">
        <f>IF(A384=2,K384,"")</f>
        <v>36067.200000000004</v>
      </c>
      <c r="N384" s="111" t="str">
        <f>IF(A384=3,K384,"")</f>
        <v/>
      </c>
      <c r="O384" s="111" t="str">
        <f>IF(A384=4,K384,"")</f>
        <v/>
      </c>
      <c r="P384" s="111" t="str">
        <f>IF(A384=5,K384,"")</f>
        <v/>
      </c>
      <c r="Q384" s="112"/>
      <c r="R384" s="102"/>
    </row>
    <row r="385" spans="1:18" ht="27" customHeight="1">
      <c r="A385" s="103">
        <v>2</v>
      </c>
      <c r="B385" s="104"/>
      <c r="C385" s="105" t="s">
        <v>798</v>
      </c>
      <c r="D385" s="105"/>
      <c r="E385" s="105"/>
      <c r="F385" s="106" t="s">
        <v>2135</v>
      </c>
      <c r="G385" s="107">
        <v>18</v>
      </c>
      <c r="H385" s="108" t="s">
        <v>791</v>
      </c>
      <c r="I385" s="109">
        <v>0.68</v>
      </c>
      <c r="J385" s="110">
        <v>21600</v>
      </c>
      <c r="K385" s="110">
        <f>IF(I385="","",J385*I385)</f>
        <v>14688.000000000002</v>
      </c>
      <c r="L385" s="111" t="str">
        <f>IF(A385=1,K385,"")</f>
        <v/>
      </c>
      <c r="M385" s="111">
        <f>IF(A385=2,K385,"")</f>
        <v>14688.000000000002</v>
      </c>
      <c r="N385" s="111" t="str">
        <f>IF(A385=3,K385,"")</f>
        <v/>
      </c>
      <c r="O385" s="111" t="str">
        <f>IF(A385=4,K385,"")</f>
        <v/>
      </c>
      <c r="P385" s="111" t="str">
        <f>IF(A385=5,K385,"")</f>
        <v/>
      </c>
      <c r="Q385" s="112"/>
      <c r="R385" s="102"/>
    </row>
    <row r="386" spans="1:18" ht="27" customHeight="1">
      <c r="A386" s="103">
        <v>2</v>
      </c>
      <c r="B386" s="104"/>
      <c r="C386" s="105" t="s">
        <v>2101</v>
      </c>
      <c r="D386" s="105"/>
      <c r="E386" s="105"/>
      <c r="F386" s="113" t="s">
        <v>2133</v>
      </c>
      <c r="G386" s="107">
        <v>1</v>
      </c>
      <c r="H386" s="108" t="s">
        <v>2096</v>
      </c>
      <c r="I386" s="109">
        <v>0.68</v>
      </c>
      <c r="J386" s="110">
        <v>535</v>
      </c>
      <c r="K386" s="110">
        <f>IF(I386="","",J386*I386)</f>
        <v>363.8</v>
      </c>
      <c r="L386" s="111" t="str">
        <f>IF(A386=1,K386,"")</f>
        <v/>
      </c>
      <c r="M386" s="111">
        <f>IF(A386=2,K386,"")</f>
        <v>363.8</v>
      </c>
      <c r="N386" s="111" t="str">
        <f>IF(A386=3,K386,"")</f>
        <v/>
      </c>
      <c r="O386" s="111" t="str">
        <f>IF(A386=4,K386,"")</f>
        <v/>
      </c>
      <c r="P386" s="111" t="str">
        <f>IF(A386=5,K386,"")</f>
        <v/>
      </c>
      <c r="Q386" s="112"/>
      <c r="R386" s="102"/>
    </row>
    <row r="387" spans="1:18" ht="27" customHeight="1">
      <c r="A387" s="103">
        <v>2</v>
      </c>
      <c r="B387" s="104"/>
      <c r="C387" s="105" t="s">
        <v>784</v>
      </c>
      <c r="D387" s="105"/>
      <c r="E387" s="105"/>
      <c r="F387" s="106"/>
      <c r="G387" s="107"/>
      <c r="H387" s="108" t="s">
        <v>750</v>
      </c>
      <c r="I387" s="109">
        <v>0.68</v>
      </c>
      <c r="J387" s="110">
        <v>32000</v>
      </c>
      <c r="K387" s="110">
        <f>IF(I387="","",J387*I387)</f>
        <v>21760</v>
      </c>
      <c r="L387" s="111" t="str">
        <f>IF(A387=1,K387,"")</f>
        <v/>
      </c>
      <c r="M387" s="111">
        <f>IF(A387=2,K387,"")</f>
        <v>21760</v>
      </c>
      <c r="N387" s="111" t="str">
        <f>IF(A387=3,K387,"")</f>
        <v/>
      </c>
      <c r="O387" s="111" t="str">
        <f>IF(A387=4,K387,"")</f>
        <v/>
      </c>
      <c r="P387" s="111" t="str">
        <f>IF(A387=5,K387,"")</f>
        <v/>
      </c>
      <c r="Q387" s="112"/>
      <c r="R387" s="102"/>
    </row>
    <row r="388" spans="1:18" ht="27" customHeight="1">
      <c r="A388" s="103">
        <v>2</v>
      </c>
      <c r="B388" s="104"/>
      <c r="C388" s="105" t="s">
        <v>785</v>
      </c>
      <c r="D388" s="105"/>
      <c r="E388" s="105"/>
      <c r="F388" s="113"/>
      <c r="G388" s="107"/>
      <c r="H388" s="108" t="s">
        <v>750</v>
      </c>
      <c r="I388" s="109">
        <v>0.68</v>
      </c>
      <c r="J388" s="110">
        <v>28200</v>
      </c>
      <c r="K388" s="110">
        <f>IF(I388="","",J388*I388)</f>
        <v>19176</v>
      </c>
      <c r="L388" s="111" t="str">
        <f>IF(A388=1,K388,"")</f>
        <v/>
      </c>
      <c r="M388" s="111">
        <f>IF(A388=2,K388,"")</f>
        <v>19176</v>
      </c>
      <c r="N388" s="111" t="str">
        <f>IF(A388=3,K388,"")</f>
        <v/>
      </c>
      <c r="O388" s="111" t="str">
        <f>IF(A388=4,K388,"")</f>
        <v/>
      </c>
      <c r="P388" s="111" t="str">
        <f>IF(A388=5,K388,"")</f>
        <v/>
      </c>
      <c r="Q388" s="112"/>
      <c r="R388" s="82"/>
    </row>
    <row r="389" spans="1:18" ht="27" customHeight="1">
      <c r="A389" s="103">
        <v>2</v>
      </c>
      <c r="B389" s="104"/>
      <c r="C389" s="105" t="s">
        <v>786</v>
      </c>
      <c r="D389" s="105"/>
      <c r="E389" s="105"/>
      <c r="F389" s="114"/>
      <c r="G389" s="107"/>
      <c r="H389" s="108" t="s">
        <v>793</v>
      </c>
      <c r="I389" s="109">
        <v>22.99</v>
      </c>
      <c r="J389" s="110">
        <v>155</v>
      </c>
      <c r="K389" s="110">
        <f>IF(I389="","",J389*I389)</f>
        <v>3563.45</v>
      </c>
      <c r="L389" s="111" t="str">
        <f>IF(A389=1,K389,"")</f>
        <v/>
      </c>
      <c r="M389" s="111">
        <f>IF(A389=2,K389,"")</f>
        <v>3563.45</v>
      </c>
      <c r="N389" s="111" t="str">
        <f>IF(A389=3,K389,"")</f>
        <v/>
      </c>
      <c r="O389" s="111" t="str">
        <f>IF(A389=4,K389,"")</f>
        <v/>
      </c>
      <c r="P389" s="111" t="str">
        <f>IF(A389=5,K389,"")</f>
        <v/>
      </c>
      <c r="Q389" s="112"/>
      <c r="R389" s="82"/>
    </row>
    <row r="390" spans="1:18" ht="27" customHeight="1">
      <c r="A390" s="103">
        <v>1</v>
      </c>
      <c r="B390" s="104"/>
      <c r="C390" s="105" t="s">
        <v>2102</v>
      </c>
      <c r="D390" s="105"/>
      <c r="E390" s="105"/>
      <c r="F390" s="113" t="s">
        <v>2136</v>
      </c>
      <c r="G390" s="107"/>
      <c r="H390" s="108" t="s">
        <v>110</v>
      </c>
      <c r="I390" s="109">
        <v>34</v>
      </c>
      <c r="J390" s="110">
        <v>1000</v>
      </c>
      <c r="K390" s="110">
        <f>IF(I390="","",J390*I390)</f>
        <v>34000</v>
      </c>
      <c r="L390" s="111">
        <f>IF(A390=1,K390,"")</f>
        <v>34000</v>
      </c>
      <c r="M390" s="111" t="str">
        <f>IF(A390=2,K390,"")</f>
        <v/>
      </c>
      <c r="N390" s="111" t="str">
        <f>IF(A390=3,K390,"")</f>
        <v/>
      </c>
      <c r="O390" s="111" t="str">
        <f>IF(A390=4,K390,"")</f>
        <v/>
      </c>
      <c r="P390" s="111" t="str">
        <f>IF(A390=5,K390,"")</f>
        <v/>
      </c>
      <c r="Q390" s="112"/>
      <c r="R390" s="82"/>
    </row>
    <row r="391" spans="1:18" ht="27" customHeight="1">
      <c r="A391" s="103"/>
      <c r="B391" s="104"/>
      <c r="C391" s="105"/>
      <c r="D391" s="105"/>
      <c r="E391" s="105"/>
      <c r="F391" s="113"/>
      <c r="G391" s="107"/>
      <c r="H391" s="108"/>
      <c r="I391" s="109"/>
      <c r="J391" s="110"/>
      <c r="K391" s="110" t="str">
        <f>IF(I391="","",J391*I391)</f>
        <v/>
      </c>
      <c r="L391" s="111" t="str">
        <f>IF(A391=1,K391,"")</f>
        <v/>
      </c>
      <c r="M391" s="111" t="str">
        <f>IF(A391=2,K391,"")</f>
        <v/>
      </c>
      <c r="N391" s="111" t="str">
        <f>IF(A391=3,K391,"")</f>
        <v/>
      </c>
      <c r="O391" s="111" t="str">
        <f>IF(A391=4,K391,"")</f>
        <v/>
      </c>
      <c r="P391" s="111" t="str">
        <f>IF(A391=5,K391,"")</f>
        <v/>
      </c>
      <c r="Q391" s="112"/>
      <c r="R391" s="82"/>
    </row>
    <row r="392" spans="1:18" ht="27" customHeight="1">
      <c r="A392" s="103"/>
      <c r="B392" s="104"/>
      <c r="C392" s="105"/>
      <c r="D392" s="105"/>
      <c r="E392" s="105"/>
      <c r="F392" s="113"/>
      <c r="G392" s="107"/>
      <c r="H392" s="108"/>
      <c r="I392" s="109"/>
      <c r="J392" s="110"/>
      <c r="K392" s="110" t="str">
        <f>IF(I392="","",J392*I392)</f>
        <v/>
      </c>
      <c r="L392" s="111" t="str">
        <f>IF(A392=1,K392,"")</f>
        <v/>
      </c>
      <c r="M392" s="111" t="str">
        <f>IF(A392=2,K392,"")</f>
        <v/>
      </c>
      <c r="N392" s="111" t="str">
        <f>IF(A392=3,K392,"")</f>
        <v/>
      </c>
      <c r="O392" s="111" t="str">
        <f>IF(A392=4,K392,"")</f>
        <v/>
      </c>
      <c r="P392" s="111" t="str">
        <f>IF(A392=5,K392,"")</f>
        <v/>
      </c>
      <c r="Q392" s="112"/>
      <c r="R392" s="82"/>
    </row>
    <row r="393" spans="1:18" ht="27" customHeight="1">
      <c r="A393" s="103"/>
      <c r="B393" s="104"/>
      <c r="C393" s="105"/>
      <c r="D393" s="105"/>
      <c r="E393" s="105"/>
      <c r="F393" s="106"/>
      <c r="G393" s="107"/>
      <c r="H393" s="108"/>
      <c r="I393" s="109"/>
      <c r="J393" s="110"/>
      <c r="K393" s="110" t="str">
        <f>IF(I393="","",J393*I393)</f>
        <v/>
      </c>
      <c r="L393" s="111" t="str">
        <f>IF(A393=1,K393,"")</f>
        <v/>
      </c>
      <c r="M393" s="111" t="str">
        <f>IF(A393=2,K393,"")</f>
        <v/>
      </c>
      <c r="N393" s="111" t="str">
        <f>IF(A393=3,K393,"")</f>
        <v/>
      </c>
      <c r="O393" s="111" t="str">
        <f>IF(A393=4,K393,"")</f>
        <v/>
      </c>
      <c r="P393" s="111" t="str">
        <f>IF(A393=5,K393,"")</f>
        <v/>
      </c>
      <c r="Q393" s="112"/>
      <c r="R393" s="115"/>
    </row>
    <row r="394" spans="1:18" ht="27" customHeight="1">
      <c r="A394" s="103"/>
      <c r="B394" s="104"/>
      <c r="C394" s="105"/>
      <c r="D394" s="105"/>
      <c r="E394" s="105"/>
      <c r="F394" s="106"/>
      <c r="G394" s="107"/>
      <c r="H394" s="108"/>
      <c r="I394" s="109"/>
      <c r="J394" s="110"/>
      <c r="K394" s="110" t="str">
        <f>IF(I394="","",J394*I394)</f>
        <v/>
      </c>
      <c r="L394" s="111" t="str">
        <f>IF(A394=1,K394,"")</f>
        <v/>
      </c>
      <c r="M394" s="111" t="str">
        <f>IF(A394=2,K394,"")</f>
        <v/>
      </c>
      <c r="N394" s="111" t="str">
        <f>IF(A394=3,K394,"")</f>
        <v/>
      </c>
      <c r="O394" s="111" t="str">
        <f>IF(A394=4,K394,"")</f>
        <v/>
      </c>
      <c r="P394" s="111" t="str">
        <f>IF(A394=5,K394,"")</f>
        <v/>
      </c>
      <c r="Q394" s="112"/>
      <c r="R394" s="115"/>
    </row>
    <row r="395" spans="1:18" ht="27" customHeight="1">
      <c r="A395" s="103"/>
      <c r="B395" s="104"/>
      <c r="C395" s="105"/>
      <c r="D395" s="105"/>
      <c r="E395" s="105"/>
      <c r="F395" s="106"/>
      <c r="G395" s="107"/>
      <c r="H395" s="108"/>
      <c r="I395" s="109"/>
      <c r="J395" s="110"/>
      <c r="K395" s="110" t="str">
        <f>IF(I395="","",J395*I395)</f>
        <v/>
      </c>
      <c r="L395" s="111" t="str">
        <f>IF(A395=1,K395,"")</f>
        <v/>
      </c>
      <c r="M395" s="111" t="str">
        <f>IF(A395=2,K395,"")</f>
        <v/>
      </c>
      <c r="N395" s="111" t="str">
        <f>IF(A395=3,K395,"")</f>
        <v/>
      </c>
      <c r="O395" s="111" t="str">
        <f>IF(A395=4,K395,"")</f>
        <v/>
      </c>
      <c r="P395" s="111" t="str">
        <f>IF(A395=5,K395,"")</f>
        <v/>
      </c>
      <c r="Q395" s="112"/>
      <c r="R395" s="115"/>
    </row>
    <row r="396" spans="1:18" ht="27" customHeight="1">
      <c r="A396" s="103"/>
      <c r="B396" s="104"/>
      <c r="C396" s="105"/>
      <c r="D396" s="105"/>
      <c r="E396" s="105"/>
      <c r="F396" s="106"/>
      <c r="G396" s="107"/>
      <c r="H396" s="108"/>
      <c r="I396" s="109"/>
      <c r="J396" s="110"/>
      <c r="K396" s="110" t="str">
        <f>IF(I396="","",J396*I396)</f>
        <v/>
      </c>
      <c r="L396" s="111" t="str">
        <f>IF(A396=1,K396,"")</f>
        <v/>
      </c>
      <c r="M396" s="111" t="str">
        <f>IF(A396=2,K396,"")</f>
        <v/>
      </c>
      <c r="N396" s="111" t="str">
        <f>IF(A396=3,K396,"")</f>
        <v/>
      </c>
      <c r="O396" s="111" t="str">
        <f>IF(A396=4,K396,"")</f>
        <v/>
      </c>
      <c r="P396" s="111" t="str">
        <f>IF(A396=5,K396,"")</f>
        <v/>
      </c>
      <c r="Q396" s="112"/>
      <c r="R396" s="115"/>
    </row>
    <row r="397" spans="1:18" ht="27" customHeight="1">
      <c r="A397" s="103"/>
      <c r="B397" s="104"/>
      <c r="C397" s="105"/>
      <c r="D397" s="105"/>
      <c r="E397" s="105"/>
      <c r="F397" s="114"/>
      <c r="G397" s="107"/>
      <c r="H397" s="108"/>
      <c r="I397" s="109"/>
      <c r="J397" s="110"/>
      <c r="K397" s="110" t="str">
        <f>IF(I397="","",J397*I397)</f>
        <v/>
      </c>
      <c r="L397" s="111" t="str">
        <f>IF(A397=1,K397,"")</f>
        <v/>
      </c>
      <c r="M397" s="111" t="str">
        <f>IF(A397=2,K397,"")</f>
        <v/>
      </c>
      <c r="N397" s="111" t="str">
        <f>IF(A397=3,K397,"")</f>
        <v/>
      </c>
      <c r="O397" s="111" t="str">
        <f>IF(A397=4,K397,"")</f>
        <v/>
      </c>
      <c r="P397" s="111" t="str">
        <f>IF(A397=5,K397,"")</f>
        <v/>
      </c>
      <c r="Q397" s="112"/>
      <c r="R397" s="115"/>
    </row>
    <row r="398" spans="1:18" ht="27" customHeight="1">
      <c r="A398" s="103"/>
      <c r="B398" s="104"/>
      <c r="C398" s="105"/>
      <c r="D398" s="105"/>
      <c r="E398" s="105"/>
      <c r="F398" s="114"/>
      <c r="G398" s="107"/>
      <c r="H398" s="108"/>
      <c r="I398" s="109"/>
      <c r="J398" s="110"/>
      <c r="K398" s="110" t="str">
        <f>IF(I398="","",J398*I398)</f>
        <v/>
      </c>
      <c r="L398" s="111" t="str">
        <f>IF(A398=1,K398,"")</f>
        <v/>
      </c>
      <c r="M398" s="111" t="str">
        <f>IF(A398=2,K398,"")</f>
        <v/>
      </c>
      <c r="N398" s="111" t="str">
        <f>IF(A398=3,K398,"")</f>
        <v/>
      </c>
      <c r="O398" s="111" t="str">
        <f>IF(A398=4,K398,"")</f>
        <v/>
      </c>
      <c r="P398" s="111" t="str">
        <f>IF(A398=5,K398,"")</f>
        <v/>
      </c>
      <c r="Q398" s="112"/>
      <c r="R398" s="115"/>
    </row>
    <row r="399" spans="1:18" ht="27" customHeight="1">
      <c r="A399" s="103"/>
      <c r="B399" s="104"/>
      <c r="C399" s="105"/>
      <c r="D399" s="105"/>
      <c r="E399" s="105"/>
      <c r="F399" s="113"/>
      <c r="G399" s="107"/>
      <c r="H399" s="108"/>
      <c r="I399" s="109"/>
      <c r="J399" s="110"/>
      <c r="K399" s="110" t="str">
        <f>IF(I399="","",J399*I399)</f>
        <v/>
      </c>
      <c r="L399" s="111" t="str">
        <f>IF(A399=1,K399,"")</f>
        <v/>
      </c>
      <c r="M399" s="111" t="str">
        <f>IF(A399=2,K399,"")</f>
        <v/>
      </c>
      <c r="N399" s="111" t="str">
        <f>IF(A399=3,K399,"")</f>
        <v/>
      </c>
      <c r="O399" s="111" t="str">
        <f>IF(A399=4,K399,"")</f>
        <v/>
      </c>
      <c r="P399" s="111" t="str">
        <f>IF(A399=5,K399,"")</f>
        <v/>
      </c>
      <c r="Q399" s="112"/>
      <c r="R399" s="115"/>
    </row>
    <row r="400" spans="1:18" ht="27" customHeight="1">
      <c r="A400" s="103"/>
      <c r="B400" s="104"/>
      <c r="C400" s="105"/>
      <c r="D400" s="105"/>
      <c r="E400" s="105"/>
      <c r="F400" s="114"/>
      <c r="G400" s="107"/>
      <c r="H400" s="108"/>
      <c r="I400" s="109"/>
      <c r="J400" s="110"/>
      <c r="K400" s="110" t="str">
        <f>IF(I400="","",J400*I400)</f>
        <v/>
      </c>
      <c r="L400" s="111" t="str">
        <f>IF(A400=1,K400,"")</f>
        <v/>
      </c>
      <c r="M400" s="111" t="str">
        <f>IF(A400=2,K400,"")</f>
        <v/>
      </c>
      <c r="N400" s="111" t="str">
        <f>IF(A400=3,K400,"")</f>
        <v/>
      </c>
      <c r="O400" s="111" t="str">
        <f>IF(A400=4,K400,"")</f>
        <v/>
      </c>
      <c r="P400" s="111" t="str">
        <f>IF(A400=5,K400,"")</f>
        <v/>
      </c>
      <c r="Q400" s="112"/>
      <c r="R400" s="115"/>
    </row>
    <row r="401" spans="1:18" ht="27" customHeight="1">
      <c r="A401" s="103"/>
      <c r="B401" s="104"/>
      <c r="C401" s="105"/>
      <c r="D401" s="105"/>
      <c r="E401" s="105"/>
      <c r="F401" s="114"/>
      <c r="G401" s="107"/>
      <c r="H401" s="108"/>
      <c r="I401" s="109"/>
      <c r="J401" s="110"/>
      <c r="K401" s="110" t="str">
        <f>IF(I401="","",J401*I401)</f>
        <v/>
      </c>
      <c r="L401" s="111" t="str">
        <f>IF(A401=1,K401,"")</f>
        <v/>
      </c>
      <c r="M401" s="111" t="str">
        <f>IF(A401=2,K401,"")</f>
        <v/>
      </c>
      <c r="N401" s="111" t="str">
        <f>IF(A401=3,K401,"")</f>
        <v/>
      </c>
      <c r="O401" s="111" t="str">
        <f>IF(A401=4,K401,"")</f>
        <v/>
      </c>
      <c r="P401" s="111" t="str">
        <f>IF(A401=5,K401,"")</f>
        <v/>
      </c>
      <c r="Q401" s="112"/>
      <c r="R401" s="82"/>
    </row>
    <row r="402" spans="1:18" ht="27" customHeight="1">
      <c r="A402" s="103"/>
      <c r="B402" s="104"/>
      <c r="C402" s="105"/>
      <c r="D402" s="105"/>
      <c r="E402" s="105"/>
      <c r="F402" s="114"/>
      <c r="G402" s="107"/>
      <c r="H402" s="108"/>
      <c r="I402" s="109"/>
      <c r="J402" s="110"/>
      <c r="K402" s="110" t="str">
        <f>IF(I402="","",J402*I402)</f>
        <v/>
      </c>
      <c r="L402" s="111" t="str">
        <f>IF(A402=1,K402,"")</f>
        <v/>
      </c>
      <c r="M402" s="111" t="str">
        <f>IF(A402=2,K402,"")</f>
        <v/>
      </c>
      <c r="N402" s="111" t="str">
        <f>IF(A402=3,K402,"")</f>
        <v/>
      </c>
      <c r="O402" s="111" t="str">
        <f>IF(A402=4,K402,"")</f>
        <v/>
      </c>
      <c r="P402" s="111" t="str">
        <f>IF(A402=5,K402,"")</f>
        <v/>
      </c>
      <c r="Q402" s="112"/>
      <c r="R402" s="82"/>
    </row>
    <row r="403" spans="1:18" ht="27" customHeight="1">
      <c r="A403" s="116"/>
      <c r="B403" s="117"/>
      <c r="C403" s="233" t="s">
        <v>34</v>
      </c>
      <c r="D403" s="234"/>
      <c r="E403" s="234"/>
      <c r="F403" s="234"/>
      <c r="G403" s="234"/>
      <c r="H403" s="118"/>
      <c r="I403" s="109"/>
      <c r="J403" s="110"/>
      <c r="K403" s="119">
        <f t="shared" ref="K403" si="14">SUM(K383:K402)</f>
        <v>185288.45</v>
      </c>
      <c r="L403" s="119">
        <f>SUM(L383:L402)</f>
        <v>89670</v>
      </c>
      <c r="M403" s="119">
        <f>SUM(M383:M402)</f>
        <v>95618.45</v>
      </c>
      <c r="N403" s="119">
        <f>SUM(N383:N402)</f>
        <v>0</v>
      </c>
      <c r="O403" s="119">
        <f>SUM(O383:O402)</f>
        <v>0</v>
      </c>
      <c r="P403" s="119">
        <f>SUM(P383:P402)</f>
        <v>0</v>
      </c>
      <c r="Q403" s="120">
        <f>K403-SUM(L403:P403)</f>
        <v>0</v>
      </c>
      <c r="R403" s="82"/>
    </row>
    <row r="404" spans="1:18" ht="27" customHeight="1" thickBot="1">
      <c r="A404" s="121"/>
      <c r="B404" s="122"/>
      <c r="C404" s="235" t="s">
        <v>56</v>
      </c>
      <c r="D404" s="237"/>
      <c r="E404" s="237"/>
      <c r="F404" s="237"/>
      <c r="G404" s="237"/>
      <c r="H404" s="123"/>
      <c r="I404" s="124"/>
      <c r="J404" s="125"/>
      <c r="K404" s="126">
        <f>IF(I382="","",K403/I382)</f>
        <v>8219.6987844911728</v>
      </c>
      <c r="L404" s="126">
        <f>IF($I$4="","",L403/$I$4)</f>
        <v>67319.819819819822</v>
      </c>
      <c r="M404" s="126">
        <f>IF($I$4="","",M403/$I$4)</f>
        <v>71785.623123123121</v>
      </c>
      <c r="N404" s="126">
        <f>IF($I$4="","",N403/$I$4)</f>
        <v>0</v>
      </c>
      <c r="O404" s="126">
        <f>IF($I$4="","",O403/$I$4)</f>
        <v>0</v>
      </c>
      <c r="P404" s="126">
        <f>IF($I$4="","",P403/$I$4)</f>
        <v>0</v>
      </c>
      <c r="Q404" s="127">
        <f>IF(I382="","",Q403/I382)</f>
        <v>0</v>
      </c>
      <c r="R404" s="82"/>
    </row>
    <row r="405" spans="1:18" ht="27" customHeight="1" thickTop="1">
      <c r="A405" s="64"/>
      <c r="B405" s="195" t="str">
        <f>IF(表紙!K402="","",表紙!K402)</f>
        <v/>
      </c>
      <c r="C405" s="128"/>
      <c r="D405" s="128"/>
      <c r="E405" s="128"/>
      <c r="F405" s="128"/>
      <c r="G405" s="129"/>
      <c r="H405" s="130"/>
      <c r="I405" s="131"/>
      <c r="J405" s="132"/>
      <c r="K405" s="132"/>
      <c r="L405" s="133"/>
      <c r="M405" s="133"/>
      <c r="N405" s="133"/>
      <c r="O405" s="133"/>
      <c r="P405" s="133"/>
      <c r="Q405" s="134"/>
      <c r="R405" s="82"/>
    </row>
    <row r="406" spans="1:18" ht="29.25" customHeight="1">
      <c r="A406" s="226"/>
      <c r="B406" s="227" t="s">
        <v>45</v>
      </c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82"/>
    </row>
    <row r="407" spans="1:18" ht="27" customHeight="1">
      <c r="A407" s="226"/>
      <c r="B407" s="83" t="s">
        <v>1051</v>
      </c>
      <c r="C407" s="84"/>
      <c r="D407" s="84"/>
      <c r="E407" s="84"/>
      <c r="F407" s="84"/>
      <c r="G407" s="84"/>
      <c r="H407" s="85"/>
      <c r="I407" s="86"/>
      <c r="J407" s="87"/>
      <c r="K407" s="87" t="s">
        <v>2153</v>
      </c>
      <c r="L407" s="88"/>
      <c r="M407" s="88"/>
      <c r="N407" s="88"/>
      <c r="O407" s="88"/>
      <c r="P407" s="89">
        <v>76</v>
      </c>
      <c r="Q407" s="90"/>
      <c r="R407" s="82"/>
    </row>
    <row r="408" spans="1:18" ht="27" customHeight="1">
      <c r="A408" s="91"/>
      <c r="B408" s="228" t="s">
        <v>25</v>
      </c>
      <c r="C408" s="229"/>
      <c r="D408" s="229"/>
      <c r="E408" s="229"/>
      <c r="F408" s="229"/>
      <c r="G408" s="230"/>
      <c r="H408" s="92" t="s">
        <v>4</v>
      </c>
      <c r="I408" s="93" t="s">
        <v>26</v>
      </c>
      <c r="J408" s="93" t="s">
        <v>27</v>
      </c>
      <c r="K408" s="93" t="s">
        <v>21</v>
      </c>
      <c r="L408" s="94" t="s">
        <v>28</v>
      </c>
      <c r="M408" s="94" t="s">
        <v>29</v>
      </c>
      <c r="N408" s="94" t="s">
        <v>30</v>
      </c>
      <c r="O408" s="94" t="s">
        <v>31</v>
      </c>
      <c r="P408" s="93" t="s">
        <v>32</v>
      </c>
      <c r="Q408" s="95" t="s">
        <v>33</v>
      </c>
      <c r="R408" s="82"/>
    </row>
    <row r="409" spans="1:18" ht="27" customHeight="1">
      <c r="A409" s="96"/>
      <c r="B409" s="231" t="s">
        <v>945</v>
      </c>
      <c r="C409" s="232"/>
      <c r="D409" s="232"/>
      <c r="E409" s="232"/>
      <c r="F409" s="232"/>
      <c r="G409" s="232"/>
      <c r="H409" s="97" t="s">
        <v>68</v>
      </c>
      <c r="I409" s="98">
        <v>48.692999999999998</v>
      </c>
      <c r="J409" s="99"/>
      <c r="K409" s="99"/>
      <c r="L409" s="100"/>
      <c r="M409" s="100"/>
      <c r="N409" s="100"/>
      <c r="O409" s="100"/>
      <c r="P409" s="100"/>
      <c r="Q409" s="101"/>
      <c r="R409" s="102"/>
    </row>
    <row r="410" spans="1:18" ht="27" customHeight="1">
      <c r="A410" s="103">
        <v>1</v>
      </c>
      <c r="B410" s="104"/>
      <c r="C410" s="105" t="s">
        <v>352</v>
      </c>
      <c r="D410" s="105"/>
      <c r="E410" s="105"/>
      <c r="F410" s="106"/>
      <c r="G410" s="107"/>
      <c r="H410" s="108" t="s">
        <v>68</v>
      </c>
      <c r="I410" s="109">
        <v>63.3</v>
      </c>
      <c r="J410" s="110">
        <v>1900</v>
      </c>
      <c r="K410" s="110">
        <f>IF(I410="","",J410*I410)</f>
        <v>120270</v>
      </c>
      <c r="L410" s="111">
        <f>IF(A410=1,K410,"")</f>
        <v>120270</v>
      </c>
      <c r="M410" s="111" t="str">
        <f>IF(A410=2,K410,"")</f>
        <v/>
      </c>
      <c r="N410" s="111" t="str">
        <f>IF(A410=3,K410,"")</f>
        <v/>
      </c>
      <c r="O410" s="111" t="str">
        <f>IF(A410=4,K410,"")</f>
        <v/>
      </c>
      <c r="P410" s="111" t="str">
        <f>IF(A410=5,K410,"")</f>
        <v/>
      </c>
      <c r="Q410" s="112" t="s">
        <v>855</v>
      </c>
      <c r="R410" s="102"/>
    </row>
    <row r="411" spans="1:18" ht="27" customHeight="1">
      <c r="A411" s="103">
        <v>2</v>
      </c>
      <c r="B411" s="104"/>
      <c r="C411" s="105" t="s">
        <v>2100</v>
      </c>
      <c r="D411" s="105"/>
      <c r="E411" s="105"/>
      <c r="F411" s="106"/>
      <c r="G411" s="107"/>
      <c r="H411" s="108" t="s">
        <v>76</v>
      </c>
      <c r="I411" s="109">
        <v>106.26</v>
      </c>
      <c r="J411" s="110">
        <v>480.00000000000006</v>
      </c>
      <c r="K411" s="110">
        <f>IF(I411="","",J411*I411)</f>
        <v>51004.80000000001</v>
      </c>
      <c r="L411" s="111" t="str">
        <f>IF(A411=1,K411,"")</f>
        <v/>
      </c>
      <c r="M411" s="111">
        <f>IF(A411=2,K411,"")</f>
        <v>51004.80000000001</v>
      </c>
      <c r="N411" s="111" t="str">
        <f>IF(A411=3,K411,"")</f>
        <v/>
      </c>
      <c r="O411" s="111" t="str">
        <f>IF(A411=4,K411,"")</f>
        <v/>
      </c>
      <c r="P411" s="111" t="str">
        <f>IF(A411=5,K411,"")</f>
        <v/>
      </c>
      <c r="Q411" s="112"/>
      <c r="R411" s="102"/>
    </row>
    <row r="412" spans="1:18" ht="27" customHeight="1">
      <c r="A412" s="103">
        <v>2</v>
      </c>
      <c r="B412" s="104"/>
      <c r="C412" s="105" t="s">
        <v>798</v>
      </c>
      <c r="D412" s="105"/>
      <c r="E412" s="105"/>
      <c r="F412" s="106" t="s">
        <v>2135</v>
      </c>
      <c r="G412" s="107">
        <v>18</v>
      </c>
      <c r="H412" s="108" t="s">
        <v>791</v>
      </c>
      <c r="I412" s="109">
        <v>1.46</v>
      </c>
      <c r="J412" s="110">
        <v>21600</v>
      </c>
      <c r="K412" s="110">
        <f>IF(I412="","",J412*I412)</f>
        <v>31536</v>
      </c>
      <c r="L412" s="111" t="str">
        <f>IF(A412=1,K412,"")</f>
        <v/>
      </c>
      <c r="M412" s="111">
        <f>IF(A412=2,K412,"")</f>
        <v>31536</v>
      </c>
      <c r="N412" s="111" t="str">
        <f>IF(A412=3,K412,"")</f>
        <v/>
      </c>
      <c r="O412" s="111" t="str">
        <f>IF(A412=4,K412,"")</f>
        <v/>
      </c>
      <c r="P412" s="111" t="str">
        <f>IF(A412=5,K412,"")</f>
        <v/>
      </c>
      <c r="Q412" s="112"/>
      <c r="R412" s="102"/>
    </row>
    <row r="413" spans="1:18" ht="27" customHeight="1">
      <c r="A413" s="103">
        <v>2</v>
      </c>
      <c r="B413" s="104"/>
      <c r="C413" s="105" t="s">
        <v>2101</v>
      </c>
      <c r="D413" s="105"/>
      <c r="E413" s="105"/>
      <c r="F413" s="113" t="s">
        <v>2133</v>
      </c>
      <c r="G413" s="107">
        <v>1</v>
      </c>
      <c r="H413" s="108" t="s">
        <v>2096</v>
      </c>
      <c r="I413" s="109">
        <v>1.46</v>
      </c>
      <c r="J413" s="110">
        <v>535</v>
      </c>
      <c r="K413" s="110">
        <f>IF(I413="","",J413*I413)</f>
        <v>781.1</v>
      </c>
      <c r="L413" s="111" t="str">
        <f>IF(A413=1,K413,"")</f>
        <v/>
      </c>
      <c r="M413" s="111">
        <f>IF(A413=2,K413,"")</f>
        <v>781.1</v>
      </c>
      <c r="N413" s="111" t="str">
        <f>IF(A413=3,K413,"")</f>
        <v/>
      </c>
      <c r="O413" s="111" t="str">
        <f>IF(A413=4,K413,"")</f>
        <v/>
      </c>
      <c r="P413" s="111" t="str">
        <f>IF(A413=5,K413,"")</f>
        <v/>
      </c>
      <c r="Q413" s="112"/>
      <c r="R413" s="102"/>
    </row>
    <row r="414" spans="1:18" ht="27" customHeight="1">
      <c r="A414" s="103">
        <v>2</v>
      </c>
      <c r="B414" s="104"/>
      <c r="C414" s="105" t="s">
        <v>784</v>
      </c>
      <c r="D414" s="105"/>
      <c r="E414" s="105"/>
      <c r="F414" s="106"/>
      <c r="G414" s="107"/>
      <c r="H414" s="108" t="s">
        <v>750</v>
      </c>
      <c r="I414" s="109">
        <v>1.46</v>
      </c>
      <c r="J414" s="110">
        <v>32000</v>
      </c>
      <c r="K414" s="110">
        <f>IF(I414="","",J414*I414)</f>
        <v>46720</v>
      </c>
      <c r="L414" s="111" t="str">
        <f>IF(A414=1,K414,"")</f>
        <v/>
      </c>
      <c r="M414" s="111">
        <f>IF(A414=2,K414,"")</f>
        <v>46720</v>
      </c>
      <c r="N414" s="111" t="str">
        <f>IF(A414=3,K414,"")</f>
        <v/>
      </c>
      <c r="O414" s="111" t="str">
        <f>IF(A414=4,K414,"")</f>
        <v/>
      </c>
      <c r="P414" s="111" t="str">
        <f>IF(A414=5,K414,"")</f>
        <v/>
      </c>
      <c r="Q414" s="112"/>
      <c r="R414" s="102"/>
    </row>
    <row r="415" spans="1:18" ht="27" customHeight="1">
      <c r="A415" s="103">
        <v>2</v>
      </c>
      <c r="B415" s="104"/>
      <c r="C415" s="105" t="s">
        <v>785</v>
      </c>
      <c r="D415" s="105"/>
      <c r="E415" s="105"/>
      <c r="F415" s="113"/>
      <c r="G415" s="107"/>
      <c r="H415" s="108" t="s">
        <v>750</v>
      </c>
      <c r="I415" s="109">
        <v>1.46</v>
      </c>
      <c r="J415" s="110">
        <v>28200</v>
      </c>
      <c r="K415" s="110">
        <f>IF(I415="","",J415*I415)</f>
        <v>41172</v>
      </c>
      <c r="L415" s="111" t="str">
        <f>IF(A415=1,K415,"")</f>
        <v/>
      </c>
      <c r="M415" s="111">
        <f>IF(A415=2,K415,"")</f>
        <v>41172</v>
      </c>
      <c r="N415" s="111" t="str">
        <f>IF(A415=3,K415,"")</f>
        <v/>
      </c>
      <c r="O415" s="111" t="str">
        <f>IF(A415=4,K415,"")</f>
        <v/>
      </c>
      <c r="P415" s="111" t="str">
        <f>IF(A415=5,K415,"")</f>
        <v/>
      </c>
      <c r="Q415" s="112"/>
      <c r="R415" s="82"/>
    </row>
    <row r="416" spans="1:18" ht="27" customHeight="1">
      <c r="A416" s="103">
        <v>2</v>
      </c>
      <c r="B416" s="104"/>
      <c r="C416" s="105" t="s">
        <v>786</v>
      </c>
      <c r="D416" s="105"/>
      <c r="E416" s="105"/>
      <c r="F416" s="114"/>
      <c r="G416" s="107"/>
      <c r="H416" s="108" t="s">
        <v>793</v>
      </c>
      <c r="I416" s="109">
        <v>49.67</v>
      </c>
      <c r="J416" s="110">
        <v>155</v>
      </c>
      <c r="K416" s="110">
        <f>IF(I416="","",J416*I416)</f>
        <v>7698.85</v>
      </c>
      <c r="L416" s="111" t="str">
        <f>IF(A416=1,K416,"")</f>
        <v/>
      </c>
      <c r="M416" s="111">
        <f>IF(A416=2,K416,"")</f>
        <v>7698.85</v>
      </c>
      <c r="N416" s="111" t="str">
        <f>IF(A416=3,K416,"")</f>
        <v/>
      </c>
      <c r="O416" s="111" t="str">
        <f>IF(A416=4,K416,"")</f>
        <v/>
      </c>
      <c r="P416" s="111" t="str">
        <f>IF(A416=5,K416,"")</f>
        <v/>
      </c>
      <c r="Q416" s="112"/>
      <c r="R416" s="82"/>
    </row>
    <row r="417" spans="1:18" ht="27" customHeight="1">
      <c r="A417" s="103">
        <v>1</v>
      </c>
      <c r="B417" s="104"/>
      <c r="C417" s="105" t="s">
        <v>2102</v>
      </c>
      <c r="D417" s="105"/>
      <c r="E417" s="105"/>
      <c r="F417" s="113" t="s">
        <v>2136</v>
      </c>
      <c r="G417" s="107"/>
      <c r="H417" s="108" t="s">
        <v>110</v>
      </c>
      <c r="I417" s="109">
        <v>46</v>
      </c>
      <c r="J417" s="110">
        <v>1000</v>
      </c>
      <c r="K417" s="110">
        <f>IF(I417="","",J417*I417)</f>
        <v>46000</v>
      </c>
      <c r="L417" s="111">
        <f>IF(A417=1,K417,"")</f>
        <v>46000</v>
      </c>
      <c r="M417" s="111" t="str">
        <f>IF(A417=2,K417,"")</f>
        <v/>
      </c>
      <c r="N417" s="111" t="str">
        <f>IF(A417=3,K417,"")</f>
        <v/>
      </c>
      <c r="O417" s="111" t="str">
        <f>IF(A417=4,K417,"")</f>
        <v/>
      </c>
      <c r="P417" s="111" t="str">
        <f>IF(A417=5,K417,"")</f>
        <v/>
      </c>
      <c r="Q417" s="112"/>
      <c r="R417" s="82"/>
    </row>
    <row r="418" spans="1:18" ht="27" customHeight="1">
      <c r="A418" s="103"/>
      <c r="B418" s="104"/>
      <c r="C418" s="105"/>
      <c r="D418" s="105"/>
      <c r="E418" s="105"/>
      <c r="F418" s="113"/>
      <c r="G418" s="107"/>
      <c r="H418" s="108"/>
      <c r="I418" s="109"/>
      <c r="J418" s="110"/>
      <c r="K418" s="110" t="str">
        <f>IF(I418="","",J418*I418)</f>
        <v/>
      </c>
      <c r="L418" s="111" t="str">
        <f>IF(A418=1,K418,"")</f>
        <v/>
      </c>
      <c r="M418" s="111" t="str">
        <f>IF(A418=2,K418,"")</f>
        <v/>
      </c>
      <c r="N418" s="111" t="str">
        <f>IF(A418=3,K418,"")</f>
        <v/>
      </c>
      <c r="O418" s="111" t="str">
        <f>IF(A418=4,K418,"")</f>
        <v/>
      </c>
      <c r="P418" s="111" t="str">
        <f>IF(A418=5,K418,"")</f>
        <v/>
      </c>
      <c r="Q418" s="112"/>
      <c r="R418" s="82"/>
    </row>
    <row r="419" spans="1:18" ht="27" customHeight="1">
      <c r="A419" s="103"/>
      <c r="B419" s="104"/>
      <c r="C419" s="105"/>
      <c r="D419" s="105"/>
      <c r="E419" s="105"/>
      <c r="F419" s="113"/>
      <c r="G419" s="107"/>
      <c r="H419" s="108"/>
      <c r="I419" s="109"/>
      <c r="J419" s="110"/>
      <c r="K419" s="110" t="str">
        <f>IF(I419="","",J419*I419)</f>
        <v/>
      </c>
      <c r="L419" s="111" t="str">
        <f>IF(A419=1,K419,"")</f>
        <v/>
      </c>
      <c r="M419" s="111" t="str">
        <f>IF(A419=2,K419,"")</f>
        <v/>
      </c>
      <c r="N419" s="111" t="str">
        <f>IF(A419=3,K419,"")</f>
        <v/>
      </c>
      <c r="O419" s="111" t="str">
        <f>IF(A419=4,K419,"")</f>
        <v/>
      </c>
      <c r="P419" s="111" t="str">
        <f>IF(A419=5,K419,"")</f>
        <v/>
      </c>
      <c r="Q419" s="112"/>
      <c r="R419" s="82"/>
    </row>
    <row r="420" spans="1:18" ht="27" customHeight="1">
      <c r="A420" s="103"/>
      <c r="B420" s="104"/>
      <c r="C420" s="105"/>
      <c r="D420" s="105"/>
      <c r="E420" s="105"/>
      <c r="F420" s="106"/>
      <c r="G420" s="107"/>
      <c r="H420" s="108"/>
      <c r="I420" s="109"/>
      <c r="J420" s="110"/>
      <c r="K420" s="110" t="str">
        <f>IF(I420="","",J420*I420)</f>
        <v/>
      </c>
      <c r="L420" s="111" t="str">
        <f>IF(A420=1,K420,"")</f>
        <v/>
      </c>
      <c r="M420" s="111" t="str">
        <f>IF(A420=2,K420,"")</f>
        <v/>
      </c>
      <c r="N420" s="111" t="str">
        <f>IF(A420=3,K420,"")</f>
        <v/>
      </c>
      <c r="O420" s="111" t="str">
        <f>IF(A420=4,K420,"")</f>
        <v/>
      </c>
      <c r="P420" s="111" t="str">
        <f>IF(A420=5,K420,"")</f>
        <v/>
      </c>
      <c r="Q420" s="112"/>
      <c r="R420" s="115"/>
    </row>
    <row r="421" spans="1:18" ht="27" customHeight="1">
      <c r="A421" s="103"/>
      <c r="B421" s="104"/>
      <c r="C421" s="105"/>
      <c r="D421" s="105"/>
      <c r="E421" s="105"/>
      <c r="F421" s="106"/>
      <c r="G421" s="107"/>
      <c r="H421" s="108"/>
      <c r="I421" s="109"/>
      <c r="J421" s="110"/>
      <c r="K421" s="110" t="str">
        <f>IF(I421="","",J421*I421)</f>
        <v/>
      </c>
      <c r="L421" s="111" t="str">
        <f>IF(A421=1,K421,"")</f>
        <v/>
      </c>
      <c r="M421" s="111" t="str">
        <f>IF(A421=2,K421,"")</f>
        <v/>
      </c>
      <c r="N421" s="111" t="str">
        <f>IF(A421=3,K421,"")</f>
        <v/>
      </c>
      <c r="O421" s="111" t="str">
        <f>IF(A421=4,K421,"")</f>
        <v/>
      </c>
      <c r="P421" s="111" t="str">
        <f>IF(A421=5,K421,"")</f>
        <v/>
      </c>
      <c r="Q421" s="112"/>
      <c r="R421" s="115"/>
    </row>
    <row r="422" spans="1:18" ht="27" customHeight="1">
      <c r="A422" s="103"/>
      <c r="B422" s="104"/>
      <c r="C422" s="105"/>
      <c r="D422" s="105"/>
      <c r="E422" s="105"/>
      <c r="F422" s="106"/>
      <c r="G422" s="107"/>
      <c r="H422" s="108"/>
      <c r="I422" s="109"/>
      <c r="J422" s="110"/>
      <c r="K422" s="110" t="str">
        <f>IF(I422="","",J422*I422)</f>
        <v/>
      </c>
      <c r="L422" s="111" t="str">
        <f>IF(A422=1,K422,"")</f>
        <v/>
      </c>
      <c r="M422" s="111" t="str">
        <f>IF(A422=2,K422,"")</f>
        <v/>
      </c>
      <c r="N422" s="111" t="str">
        <f>IF(A422=3,K422,"")</f>
        <v/>
      </c>
      <c r="O422" s="111" t="str">
        <f>IF(A422=4,K422,"")</f>
        <v/>
      </c>
      <c r="P422" s="111" t="str">
        <f>IF(A422=5,K422,"")</f>
        <v/>
      </c>
      <c r="Q422" s="112"/>
      <c r="R422" s="115"/>
    </row>
    <row r="423" spans="1:18" ht="27" customHeight="1">
      <c r="A423" s="103"/>
      <c r="B423" s="104"/>
      <c r="C423" s="105"/>
      <c r="D423" s="105"/>
      <c r="E423" s="105"/>
      <c r="F423" s="106"/>
      <c r="G423" s="107"/>
      <c r="H423" s="108"/>
      <c r="I423" s="109"/>
      <c r="J423" s="110"/>
      <c r="K423" s="110" t="str">
        <f>IF(I423="","",J423*I423)</f>
        <v/>
      </c>
      <c r="L423" s="111" t="str">
        <f>IF(A423=1,K423,"")</f>
        <v/>
      </c>
      <c r="M423" s="111" t="str">
        <f>IF(A423=2,K423,"")</f>
        <v/>
      </c>
      <c r="N423" s="111" t="str">
        <f>IF(A423=3,K423,"")</f>
        <v/>
      </c>
      <c r="O423" s="111" t="str">
        <f>IF(A423=4,K423,"")</f>
        <v/>
      </c>
      <c r="P423" s="111" t="str">
        <f>IF(A423=5,K423,"")</f>
        <v/>
      </c>
      <c r="Q423" s="112"/>
      <c r="R423" s="115"/>
    </row>
    <row r="424" spans="1:18" ht="27" customHeight="1">
      <c r="A424" s="103"/>
      <c r="B424" s="104"/>
      <c r="C424" s="105"/>
      <c r="D424" s="105"/>
      <c r="E424" s="105"/>
      <c r="F424" s="114"/>
      <c r="G424" s="107"/>
      <c r="H424" s="108"/>
      <c r="I424" s="109"/>
      <c r="J424" s="110"/>
      <c r="K424" s="110" t="str">
        <f>IF(I424="","",J424*I424)</f>
        <v/>
      </c>
      <c r="L424" s="111" t="str">
        <f>IF(A424=1,K424,"")</f>
        <v/>
      </c>
      <c r="M424" s="111" t="str">
        <f>IF(A424=2,K424,"")</f>
        <v/>
      </c>
      <c r="N424" s="111" t="str">
        <f>IF(A424=3,K424,"")</f>
        <v/>
      </c>
      <c r="O424" s="111" t="str">
        <f>IF(A424=4,K424,"")</f>
        <v/>
      </c>
      <c r="P424" s="111" t="str">
        <f>IF(A424=5,K424,"")</f>
        <v/>
      </c>
      <c r="Q424" s="112"/>
      <c r="R424" s="115"/>
    </row>
    <row r="425" spans="1:18" ht="27" customHeight="1">
      <c r="A425" s="103"/>
      <c r="B425" s="104"/>
      <c r="C425" s="105"/>
      <c r="D425" s="105"/>
      <c r="E425" s="105"/>
      <c r="F425" s="114"/>
      <c r="G425" s="107"/>
      <c r="H425" s="108"/>
      <c r="I425" s="109"/>
      <c r="J425" s="110"/>
      <c r="K425" s="110" t="str">
        <f>IF(I425="","",J425*I425)</f>
        <v/>
      </c>
      <c r="L425" s="111" t="str">
        <f>IF(A425=1,K425,"")</f>
        <v/>
      </c>
      <c r="M425" s="111" t="str">
        <f>IF(A425=2,K425,"")</f>
        <v/>
      </c>
      <c r="N425" s="111" t="str">
        <f>IF(A425=3,K425,"")</f>
        <v/>
      </c>
      <c r="O425" s="111" t="str">
        <f>IF(A425=4,K425,"")</f>
        <v/>
      </c>
      <c r="P425" s="111" t="str">
        <f>IF(A425=5,K425,"")</f>
        <v/>
      </c>
      <c r="Q425" s="112"/>
      <c r="R425" s="115"/>
    </row>
    <row r="426" spans="1:18" ht="27" customHeight="1">
      <c r="A426" s="103"/>
      <c r="B426" s="104"/>
      <c r="C426" s="105"/>
      <c r="D426" s="105"/>
      <c r="E426" s="105"/>
      <c r="F426" s="113"/>
      <c r="G426" s="107"/>
      <c r="H426" s="108"/>
      <c r="I426" s="109"/>
      <c r="J426" s="110"/>
      <c r="K426" s="110" t="str">
        <f>IF(I426="","",J426*I426)</f>
        <v/>
      </c>
      <c r="L426" s="111" t="str">
        <f>IF(A426=1,K426,"")</f>
        <v/>
      </c>
      <c r="M426" s="111" t="str">
        <f>IF(A426=2,K426,"")</f>
        <v/>
      </c>
      <c r="N426" s="111" t="str">
        <f>IF(A426=3,K426,"")</f>
        <v/>
      </c>
      <c r="O426" s="111" t="str">
        <f>IF(A426=4,K426,"")</f>
        <v/>
      </c>
      <c r="P426" s="111" t="str">
        <f>IF(A426=5,K426,"")</f>
        <v/>
      </c>
      <c r="Q426" s="112"/>
      <c r="R426" s="115"/>
    </row>
    <row r="427" spans="1:18" ht="27" customHeight="1">
      <c r="A427" s="103"/>
      <c r="B427" s="104"/>
      <c r="C427" s="105"/>
      <c r="D427" s="105"/>
      <c r="E427" s="105"/>
      <c r="F427" s="114"/>
      <c r="G427" s="107"/>
      <c r="H427" s="108"/>
      <c r="I427" s="109"/>
      <c r="J427" s="110"/>
      <c r="K427" s="110" t="str">
        <f>IF(I427="","",J427*I427)</f>
        <v/>
      </c>
      <c r="L427" s="111" t="str">
        <f>IF(A427=1,K427,"")</f>
        <v/>
      </c>
      <c r="M427" s="111" t="str">
        <f>IF(A427=2,K427,"")</f>
        <v/>
      </c>
      <c r="N427" s="111" t="str">
        <f>IF(A427=3,K427,"")</f>
        <v/>
      </c>
      <c r="O427" s="111" t="str">
        <f>IF(A427=4,K427,"")</f>
        <v/>
      </c>
      <c r="P427" s="111" t="str">
        <f>IF(A427=5,K427,"")</f>
        <v/>
      </c>
      <c r="Q427" s="112"/>
      <c r="R427" s="115"/>
    </row>
    <row r="428" spans="1:18" ht="27" customHeight="1">
      <c r="A428" s="103"/>
      <c r="B428" s="104"/>
      <c r="C428" s="105"/>
      <c r="D428" s="105"/>
      <c r="E428" s="105"/>
      <c r="F428" s="114"/>
      <c r="G428" s="107"/>
      <c r="H428" s="108"/>
      <c r="I428" s="109"/>
      <c r="J428" s="110"/>
      <c r="K428" s="110" t="str">
        <f>IF(I428="","",J428*I428)</f>
        <v/>
      </c>
      <c r="L428" s="111" t="str">
        <f>IF(A428=1,K428,"")</f>
        <v/>
      </c>
      <c r="M428" s="111" t="str">
        <f>IF(A428=2,K428,"")</f>
        <v/>
      </c>
      <c r="N428" s="111" t="str">
        <f>IF(A428=3,K428,"")</f>
        <v/>
      </c>
      <c r="O428" s="111" t="str">
        <f>IF(A428=4,K428,"")</f>
        <v/>
      </c>
      <c r="P428" s="111" t="str">
        <f>IF(A428=5,K428,"")</f>
        <v/>
      </c>
      <c r="Q428" s="112"/>
      <c r="R428" s="82"/>
    </row>
    <row r="429" spans="1:18" ht="27" customHeight="1">
      <c r="A429" s="103"/>
      <c r="B429" s="104"/>
      <c r="C429" s="105"/>
      <c r="D429" s="105"/>
      <c r="E429" s="105"/>
      <c r="F429" s="114"/>
      <c r="G429" s="107"/>
      <c r="H429" s="108"/>
      <c r="I429" s="109"/>
      <c r="J429" s="110"/>
      <c r="K429" s="110" t="str">
        <f>IF(I429="","",J429*I429)</f>
        <v/>
      </c>
      <c r="L429" s="111" t="str">
        <f>IF(A429=1,K429,"")</f>
        <v/>
      </c>
      <c r="M429" s="111" t="str">
        <f>IF(A429=2,K429,"")</f>
        <v/>
      </c>
      <c r="N429" s="111" t="str">
        <f>IF(A429=3,K429,"")</f>
        <v/>
      </c>
      <c r="O429" s="111" t="str">
        <f>IF(A429=4,K429,"")</f>
        <v/>
      </c>
      <c r="P429" s="111" t="str">
        <f>IF(A429=5,K429,"")</f>
        <v/>
      </c>
      <c r="Q429" s="112"/>
      <c r="R429" s="82"/>
    </row>
    <row r="430" spans="1:18" ht="27" customHeight="1">
      <c r="A430" s="116"/>
      <c r="B430" s="117"/>
      <c r="C430" s="233" t="s">
        <v>34</v>
      </c>
      <c r="D430" s="234"/>
      <c r="E430" s="234"/>
      <c r="F430" s="234"/>
      <c r="G430" s="234"/>
      <c r="H430" s="118"/>
      <c r="I430" s="109"/>
      <c r="J430" s="110"/>
      <c r="K430" s="119">
        <f t="shared" ref="K430" si="15">SUM(K410:K429)</f>
        <v>345182.75</v>
      </c>
      <c r="L430" s="119">
        <f>SUM(L410:L429)</f>
        <v>166270</v>
      </c>
      <c r="M430" s="119">
        <f>SUM(M410:M429)</f>
        <v>178912.75000000003</v>
      </c>
      <c r="N430" s="119">
        <f>SUM(N410:N429)</f>
        <v>0</v>
      </c>
      <c r="O430" s="119">
        <f>SUM(O410:O429)</f>
        <v>0</v>
      </c>
      <c r="P430" s="119">
        <f>SUM(P410:P429)</f>
        <v>0</v>
      </c>
      <c r="Q430" s="120">
        <f>K430-SUM(L430:P430)</f>
        <v>0</v>
      </c>
      <c r="R430" s="82"/>
    </row>
    <row r="431" spans="1:18" ht="27" customHeight="1" thickBot="1">
      <c r="A431" s="121"/>
      <c r="B431" s="122"/>
      <c r="C431" s="235" t="s">
        <v>56</v>
      </c>
      <c r="D431" s="237"/>
      <c r="E431" s="237"/>
      <c r="F431" s="237"/>
      <c r="G431" s="237"/>
      <c r="H431" s="123"/>
      <c r="I431" s="124"/>
      <c r="J431" s="125"/>
      <c r="K431" s="126">
        <f>IF(I409="","",K430/I409)</f>
        <v>7088.9604255231761</v>
      </c>
      <c r="L431" s="126">
        <f>IF($I$4="","",L430/$I$4)</f>
        <v>124827.32732732732</v>
      </c>
      <c r="M431" s="126">
        <f>IF($I$4="","",M430/$I$4)</f>
        <v>134318.88138138139</v>
      </c>
      <c r="N431" s="126">
        <f>IF($I$4="","",N430/$I$4)</f>
        <v>0</v>
      </c>
      <c r="O431" s="126">
        <f>IF($I$4="","",O430/$I$4)</f>
        <v>0</v>
      </c>
      <c r="P431" s="126">
        <f>IF($I$4="","",P430/$I$4)</f>
        <v>0</v>
      </c>
      <c r="Q431" s="127">
        <f>IF(I409="","",Q430/I409)</f>
        <v>0</v>
      </c>
      <c r="R431" s="82"/>
    </row>
    <row r="432" spans="1:18" ht="27" customHeight="1" thickTop="1">
      <c r="A432" s="64"/>
      <c r="B432" s="195" t="str">
        <f>IF(表紙!K429="","",表紙!K429)</f>
        <v/>
      </c>
      <c r="C432" s="128"/>
      <c r="D432" s="128"/>
      <c r="E432" s="128"/>
      <c r="F432" s="128"/>
      <c r="G432" s="129"/>
      <c r="H432" s="130"/>
      <c r="I432" s="131"/>
      <c r="J432" s="132"/>
      <c r="K432" s="132"/>
      <c r="L432" s="133"/>
      <c r="M432" s="133"/>
      <c r="N432" s="133"/>
      <c r="O432" s="133"/>
      <c r="P432" s="133"/>
      <c r="Q432" s="134"/>
      <c r="R432" s="82"/>
    </row>
    <row r="433" spans="1:18" ht="29.25" customHeight="1">
      <c r="A433" s="226"/>
      <c r="B433" s="227" t="s">
        <v>45</v>
      </c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82"/>
    </row>
    <row r="434" spans="1:18" ht="27" customHeight="1">
      <c r="A434" s="226"/>
      <c r="B434" s="83" t="s">
        <v>1064</v>
      </c>
      <c r="C434" s="84"/>
      <c r="D434" s="84"/>
      <c r="E434" s="84"/>
      <c r="F434" s="84"/>
      <c r="G434" s="84"/>
      <c r="H434" s="85"/>
      <c r="I434" s="86"/>
      <c r="J434" s="87"/>
      <c r="K434" s="87" t="s">
        <v>2154</v>
      </c>
      <c r="L434" s="88"/>
      <c r="M434" s="88"/>
      <c r="N434" s="88"/>
      <c r="O434" s="88"/>
      <c r="P434" s="89">
        <v>77</v>
      </c>
      <c r="Q434" s="90"/>
      <c r="R434" s="82"/>
    </row>
    <row r="435" spans="1:18" ht="27" customHeight="1">
      <c r="A435" s="91"/>
      <c r="B435" s="228" t="s">
        <v>25</v>
      </c>
      <c r="C435" s="229"/>
      <c r="D435" s="229"/>
      <c r="E435" s="229"/>
      <c r="F435" s="229"/>
      <c r="G435" s="230"/>
      <c r="H435" s="92" t="s">
        <v>4</v>
      </c>
      <c r="I435" s="93" t="s">
        <v>26</v>
      </c>
      <c r="J435" s="93" t="s">
        <v>27</v>
      </c>
      <c r="K435" s="93" t="s">
        <v>21</v>
      </c>
      <c r="L435" s="94" t="s">
        <v>28</v>
      </c>
      <c r="M435" s="94" t="s">
        <v>29</v>
      </c>
      <c r="N435" s="94" t="s">
        <v>30</v>
      </c>
      <c r="O435" s="94" t="s">
        <v>31</v>
      </c>
      <c r="P435" s="93" t="s">
        <v>32</v>
      </c>
      <c r="Q435" s="95" t="s">
        <v>33</v>
      </c>
      <c r="R435" s="82"/>
    </row>
    <row r="436" spans="1:18" ht="27" customHeight="1">
      <c r="A436" s="96"/>
      <c r="B436" s="231" t="s">
        <v>945</v>
      </c>
      <c r="C436" s="232"/>
      <c r="D436" s="232"/>
      <c r="E436" s="232"/>
      <c r="F436" s="232"/>
      <c r="G436" s="232"/>
      <c r="H436" s="97" t="s">
        <v>68</v>
      </c>
      <c r="I436" s="98">
        <v>7.5299999999999994</v>
      </c>
      <c r="J436" s="99"/>
      <c r="K436" s="99"/>
      <c r="L436" s="100"/>
      <c r="M436" s="100"/>
      <c r="N436" s="100"/>
      <c r="O436" s="100"/>
      <c r="P436" s="100"/>
      <c r="Q436" s="101"/>
      <c r="R436" s="102"/>
    </row>
    <row r="437" spans="1:18" ht="27" customHeight="1">
      <c r="A437" s="103">
        <v>1</v>
      </c>
      <c r="B437" s="104"/>
      <c r="C437" s="105" t="s">
        <v>352</v>
      </c>
      <c r="D437" s="105"/>
      <c r="E437" s="105"/>
      <c r="F437" s="106"/>
      <c r="G437" s="107"/>
      <c r="H437" s="108" t="s">
        <v>68</v>
      </c>
      <c r="I437" s="109">
        <v>9.7899999999999991</v>
      </c>
      <c r="J437" s="110">
        <v>1900</v>
      </c>
      <c r="K437" s="110">
        <f>IF(I437="","",J437*I437)</f>
        <v>18601</v>
      </c>
      <c r="L437" s="111">
        <f>IF(A437=1,K437,"")</f>
        <v>18601</v>
      </c>
      <c r="M437" s="111" t="str">
        <f>IF(A437=2,K437,"")</f>
        <v/>
      </c>
      <c r="N437" s="111" t="str">
        <f>IF(A437=3,K437,"")</f>
        <v/>
      </c>
      <c r="O437" s="111" t="str">
        <f>IF(A437=4,K437,"")</f>
        <v/>
      </c>
      <c r="P437" s="111" t="str">
        <f>IF(A437=5,K437,"")</f>
        <v/>
      </c>
      <c r="Q437" s="112" t="s">
        <v>855</v>
      </c>
      <c r="R437" s="102"/>
    </row>
    <row r="438" spans="1:18" ht="27" customHeight="1">
      <c r="A438" s="103">
        <v>2</v>
      </c>
      <c r="B438" s="104"/>
      <c r="C438" s="105" t="s">
        <v>2100</v>
      </c>
      <c r="D438" s="105"/>
      <c r="E438" s="105"/>
      <c r="F438" s="106"/>
      <c r="G438" s="107"/>
      <c r="H438" s="108" t="s">
        <v>76</v>
      </c>
      <c r="I438" s="109">
        <v>25.099999999999998</v>
      </c>
      <c r="J438" s="110">
        <v>480.00000000000006</v>
      </c>
      <c r="K438" s="110">
        <f>IF(I438="","",J438*I438)</f>
        <v>12048</v>
      </c>
      <c r="L438" s="111" t="str">
        <f>IF(A438=1,K438,"")</f>
        <v/>
      </c>
      <c r="M438" s="111">
        <f>IF(A438=2,K438,"")</f>
        <v>12048</v>
      </c>
      <c r="N438" s="111" t="str">
        <f>IF(A438=3,K438,"")</f>
        <v/>
      </c>
      <c r="O438" s="111" t="str">
        <f>IF(A438=4,K438,"")</f>
        <v/>
      </c>
      <c r="P438" s="111" t="str">
        <f>IF(A438=5,K438,"")</f>
        <v/>
      </c>
      <c r="Q438" s="112"/>
      <c r="R438" s="102"/>
    </row>
    <row r="439" spans="1:18" ht="27" customHeight="1">
      <c r="A439" s="103">
        <v>2</v>
      </c>
      <c r="B439" s="104"/>
      <c r="C439" s="105" t="s">
        <v>798</v>
      </c>
      <c r="D439" s="105"/>
      <c r="E439" s="105"/>
      <c r="F439" s="106" t="s">
        <v>2135</v>
      </c>
      <c r="G439" s="107">
        <v>18</v>
      </c>
      <c r="H439" s="108" t="s">
        <v>791</v>
      </c>
      <c r="I439" s="109">
        <v>0.23</v>
      </c>
      <c r="J439" s="110">
        <v>21600</v>
      </c>
      <c r="K439" s="110">
        <f>IF(I439="","",J439*I439)</f>
        <v>4968</v>
      </c>
      <c r="L439" s="111" t="str">
        <f>IF(A439=1,K439,"")</f>
        <v/>
      </c>
      <c r="M439" s="111">
        <f>IF(A439=2,K439,"")</f>
        <v>4968</v>
      </c>
      <c r="N439" s="111" t="str">
        <f>IF(A439=3,K439,"")</f>
        <v/>
      </c>
      <c r="O439" s="111" t="str">
        <f>IF(A439=4,K439,"")</f>
        <v/>
      </c>
      <c r="P439" s="111" t="str">
        <f>IF(A439=5,K439,"")</f>
        <v/>
      </c>
      <c r="Q439" s="112"/>
      <c r="R439" s="102"/>
    </row>
    <row r="440" spans="1:18" ht="27" customHeight="1">
      <c r="A440" s="103">
        <v>2</v>
      </c>
      <c r="B440" s="104"/>
      <c r="C440" s="105" t="s">
        <v>2101</v>
      </c>
      <c r="D440" s="105"/>
      <c r="E440" s="105"/>
      <c r="F440" s="113" t="s">
        <v>2133</v>
      </c>
      <c r="G440" s="107">
        <v>1</v>
      </c>
      <c r="H440" s="108" t="s">
        <v>2096</v>
      </c>
      <c r="I440" s="109">
        <v>0.23</v>
      </c>
      <c r="J440" s="110">
        <v>535</v>
      </c>
      <c r="K440" s="110">
        <f>IF(I440="","",J440*I440)</f>
        <v>123.05000000000001</v>
      </c>
      <c r="L440" s="111" t="str">
        <f>IF(A440=1,K440,"")</f>
        <v/>
      </c>
      <c r="M440" s="111">
        <f>IF(A440=2,K440,"")</f>
        <v>123.05000000000001</v>
      </c>
      <c r="N440" s="111" t="str">
        <f>IF(A440=3,K440,"")</f>
        <v/>
      </c>
      <c r="O440" s="111" t="str">
        <f>IF(A440=4,K440,"")</f>
        <v/>
      </c>
      <c r="P440" s="111" t="str">
        <f>IF(A440=5,K440,"")</f>
        <v/>
      </c>
      <c r="Q440" s="112"/>
      <c r="R440" s="102"/>
    </row>
    <row r="441" spans="1:18" ht="27" customHeight="1">
      <c r="A441" s="103">
        <v>2</v>
      </c>
      <c r="B441" s="104"/>
      <c r="C441" s="105" t="s">
        <v>784</v>
      </c>
      <c r="D441" s="105"/>
      <c r="E441" s="105"/>
      <c r="F441" s="106"/>
      <c r="G441" s="107"/>
      <c r="H441" s="108" t="s">
        <v>750</v>
      </c>
      <c r="I441" s="109">
        <v>0.23</v>
      </c>
      <c r="J441" s="110">
        <v>32000</v>
      </c>
      <c r="K441" s="110">
        <f>IF(I441="","",J441*I441)</f>
        <v>7360</v>
      </c>
      <c r="L441" s="111" t="str">
        <f>IF(A441=1,K441,"")</f>
        <v/>
      </c>
      <c r="M441" s="111">
        <f>IF(A441=2,K441,"")</f>
        <v>7360</v>
      </c>
      <c r="N441" s="111" t="str">
        <f>IF(A441=3,K441,"")</f>
        <v/>
      </c>
      <c r="O441" s="111" t="str">
        <f>IF(A441=4,K441,"")</f>
        <v/>
      </c>
      <c r="P441" s="111" t="str">
        <f>IF(A441=5,K441,"")</f>
        <v/>
      </c>
      <c r="Q441" s="112"/>
      <c r="R441" s="102"/>
    </row>
    <row r="442" spans="1:18" ht="27" customHeight="1">
      <c r="A442" s="103">
        <v>2</v>
      </c>
      <c r="B442" s="104"/>
      <c r="C442" s="105" t="s">
        <v>785</v>
      </c>
      <c r="D442" s="105"/>
      <c r="E442" s="105"/>
      <c r="F442" s="113"/>
      <c r="G442" s="107"/>
      <c r="H442" s="108" t="s">
        <v>750</v>
      </c>
      <c r="I442" s="109">
        <v>0.23</v>
      </c>
      <c r="J442" s="110">
        <v>28200</v>
      </c>
      <c r="K442" s="110">
        <f>IF(I442="","",J442*I442)</f>
        <v>6486</v>
      </c>
      <c r="L442" s="111" t="str">
        <f>IF(A442=1,K442,"")</f>
        <v/>
      </c>
      <c r="M442" s="111">
        <f>IF(A442=2,K442,"")</f>
        <v>6486</v>
      </c>
      <c r="N442" s="111" t="str">
        <f>IF(A442=3,K442,"")</f>
        <v/>
      </c>
      <c r="O442" s="111" t="str">
        <f>IF(A442=4,K442,"")</f>
        <v/>
      </c>
      <c r="P442" s="111" t="str">
        <f>IF(A442=5,K442,"")</f>
        <v/>
      </c>
      <c r="Q442" s="112"/>
      <c r="R442" s="82"/>
    </row>
    <row r="443" spans="1:18" ht="27" customHeight="1">
      <c r="A443" s="103">
        <v>2</v>
      </c>
      <c r="B443" s="104"/>
      <c r="C443" s="105" t="s">
        <v>786</v>
      </c>
      <c r="D443" s="105"/>
      <c r="E443" s="105"/>
      <c r="F443" s="114"/>
      <c r="G443" s="107"/>
      <c r="H443" s="108" t="s">
        <v>793</v>
      </c>
      <c r="I443" s="109">
        <v>7.68</v>
      </c>
      <c r="J443" s="110">
        <v>155</v>
      </c>
      <c r="K443" s="110">
        <f>IF(I443="","",J443*I443)</f>
        <v>1190.3999999999999</v>
      </c>
      <c r="L443" s="111" t="str">
        <f>IF(A443=1,K443,"")</f>
        <v/>
      </c>
      <c r="M443" s="111">
        <f>IF(A443=2,K443,"")</f>
        <v>1190.3999999999999</v>
      </c>
      <c r="N443" s="111" t="str">
        <f>IF(A443=3,K443,"")</f>
        <v/>
      </c>
      <c r="O443" s="111" t="str">
        <f>IF(A443=4,K443,"")</f>
        <v/>
      </c>
      <c r="P443" s="111" t="str">
        <f>IF(A443=5,K443,"")</f>
        <v/>
      </c>
      <c r="Q443" s="112"/>
      <c r="R443" s="82"/>
    </row>
    <row r="444" spans="1:18" ht="27" customHeight="1">
      <c r="A444" s="103">
        <v>1</v>
      </c>
      <c r="B444" s="104"/>
      <c r="C444" s="105" t="s">
        <v>2102</v>
      </c>
      <c r="D444" s="105"/>
      <c r="E444" s="105"/>
      <c r="F444" s="113" t="s">
        <v>2136</v>
      </c>
      <c r="G444" s="107"/>
      <c r="H444" s="108" t="s">
        <v>110</v>
      </c>
      <c r="I444" s="109">
        <v>10</v>
      </c>
      <c r="J444" s="110">
        <v>1000</v>
      </c>
      <c r="K444" s="110">
        <f>IF(I444="","",J444*I444)</f>
        <v>10000</v>
      </c>
      <c r="L444" s="111">
        <f>IF(A444=1,K444,"")</f>
        <v>10000</v>
      </c>
      <c r="M444" s="111" t="str">
        <f>IF(A444=2,K444,"")</f>
        <v/>
      </c>
      <c r="N444" s="111" t="str">
        <f>IF(A444=3,K444,"")</f>
        <v/>
      </c>
      <c r="O444" s="111" t="str">
        <f>IF(A444=4,K444,"")</f>
        <v/>
      </c>
      <c r="P444" s="111" t="str">
        <f>IF(A444=5,K444,"")</f>
        <v/>
      </c>
      <c r="Q444" s="112"/>
      <c r="R444" s="82"/>
    </row>
    <row r="445" spans="1:18" ht="27" customHeight="1">
      <c r="A445" s="103"/>
      <c r="B445" s="104"/>
      <c r="C445" s="105"/>
      <c r="D445" s="105"/>
      <c r="E445" s="105"/>
      <c r="F445" s="113"/>
      <c r="G445" s="107"/>
      <c r="H445" s="108"/>
      <c r="I445" s="109"/>
      <c r="J445" s="110"/>
      <c r="K445" s="110" t="str">
        <f>IF(I445="","",J445*I445)</f>
        <v/>
      </c>
      <c r="L445" s="111" t="str">
        <f>IF(A445=1,K445,"")</f>
        <v/>
      </c>
      <c r="M445" s="111" t="str">
        <f>IF(A445=2,K445,"")</f>
        <v/>
      </c>
      <c r="N445" s="111" t="str">
        <f>IF(A445=3,K445,"")</f>
        <v/>
      </c>
      <c r="O445" s="111" t="str">
        <f>IF(A445=4,K445,"")</f>
        <v/>
      </c>
      <c r="P445" s="111" t="str">
        <f>IF(A445=5,K445,"")</f>
        <v/>
      </c>
      <c r="Q445" s="112"/>
      <c r="R445" s="82"/>
    </row>
    <row r="446" spans="1:18" ht="27" customHeight="1">
      <c r="A446" s="103"/>
      <c r="B446" s="104"/>
      <c r="C446" s="105"/>
      <c r="D446" s="105"/>
      <c r="E446" s="105"/>
      <c r="F446" s="113"/>
      <c r="G446" s="107"/>
      <c r="H446" s="108"/>
      <c r="I446" s="109"/>
      <c r="J446" s="110"/>
      <c r="K446" s="110" t="str">
        <f>IF(I446="","",J446*I446)</f>
        <v/>
      </c>
      <c r="L446" s="111" t="str">
        <f>IF(A446=1,K446,"")</f>
        <v/>
      </c>
      <c r="M446" s="111" t="str">
        <f>IF(A446=2,K446,"")</f>
        <v/>
      </c>
      <c r="N446" s="111" t="str">
        <f>IF(A446=3,K446,"")</f>
        <v/>
      </c>
      <c r="O446" s="111" t="str">
        <f>IF(A446=4,K446,"")</f>
        <v/>
      </c>
      <c r="P446" s="111" t="str">
        <f>IF(A446=5,K446,"")</f>
        <v/>
      </c>
      <c r="Q446" s="112"/>
      <c r="R446" s="82"/>
    </row>
    <row r="447" spans="1:18" ht="27" customHeight="1">
      <c r="A447" s="103"/>
      <c r="B447" s="104"/>
      <c r="C447" s="105"/>
      <c r="D447" s="105"/>
      <c r="E447" s="105"/>
      <c r="F447" s="106"/>
      <c r="G447" s="107"/>
      <c r="H447" s="108"/>
      <c r="I447" s="109"/>
      <c r="J447" s="110"/>
      <c r="K447" s="110" t="str">
        <f>IF(I447="","",J447*I447)</f>
        <v/>
      </c>
      <c r="L447" s="111" t="str">
        <f>IF(A447=1,K447,"")</f>
        <v/>
      </c>
      <c r="M447" s="111" t="str">
        <f>IF(A447=2,K447,"")</f>
        <v/>
      </c>
      <c r="N447" s="111" t="str">
        <f>IF(A447=3,K447,"")</f>
        <v/>
      </c>
      <c r="O447" s="111" t="str">
        <f>IF(A447=4,K447,"")</f>
        <v/>
      </c>
      <c r="P447" s="111" t="str">
        <f>IF(A447=5,K447,"")</f>
        <v/>
      </c>
      <c r="Q447" s="112"/>
      <c r="R447" s="115"/>
    </row>
    <row r="448" spans="1:18" ht="27" customHeight="1">
      <c r="A448" s="103"/>
      <c r="B448" s="104"/>
      <c r="C448" s="105"/>
      <c r="D448" s="105"/>
      <c r="E448" s="105"/>
      <c r="F448" s="106"/>
      <c r="G448" s="107"/>
      <c r="H448" s="108"/>
      <c r="I448" s="109"/>
      <c r="J448" s="110"/>
      <c r="K448" s="110" t="str">
        <f>IF(I448="","",J448*I448)</f>
        <v/>
      </c>
      <c r="L448" s="111" t="str">
        <f>IF(A448=1,K448,"")</f>
        <v/>
      </c>
      <c r="M448" s="111" t="str">
        <f>IF(A448=2,K448,"")</f>
        <v/>
      </c>
      <c r="N448" s="111" t="str">
        <f>IF(A448=3,K448,"")</f>
        <v/>
      </c>
      <c r="O448" s="111" t="str">
        <f>IF(A448=4,K448,"")</f>
        <v/>
      </c>
      <c r="P448" s="111" t="str">
        <f>IF(A448=5,K448,"")</f>
        <v/>
      </c>
      <c r="Q448" s="112"/>
      <c r="R448" s="115"/>
    </row>
    <row r="449" spans="1:18" ht="27" customHeight="1">
      <c r="A449" s="103"/>
      <c r="B449" s="104"/>
      <c r="C449" s="105"/>
      <c r="D449" s="105"/>
      <c r="E449" s="105"/>
      <c r="F449" s="106"/>
      <c r="G449" s="107"/>
      <c r="H449" s="108"/>
      <c r="I449" s="109"/>
      <c r="J449" s="110"/>
      <c r="K449" s="110" t="str">
        <f>IF(I449="","",J449*I449)</f>
        <v/>
      </c>
      <c r="L449" s="111" t="str">
        <f>IF(A449=1,K449,"")</f>
        <v/>
      </c>
      <c r="M449" s="111" t="str">
        <f>IF(A449=2,K449,"")</f>
        <v/>
      </c>
      <c r="N449" s="111" t="str">
        <f>IF(A449=3,K449,"")</f>
        <v/>
      </c>
      <c r="O449" s="111" t="str">
        <f>IF(A449=4,K449,"")</f>
        <v/>
      </c>
      <c r="P449" s="111" t="str">
        <f>IF(A449=5,K449,"")</f>
        <v/>
      </c>
      <c r="Q449" s="112"/>
      <c r="R449" s="115"/>
    </row>
    <row r="450" spans="1:18" ht="27" customHeight="1">
      <c r="A450" s="103"/>
      <c r="B450" s="104"/>
      <c r="C450" s="105"/>
      <c r="D450" s="105"/>
      <c r="E450" s="105"/>
      <c r="F450" s="106"/>
      <c r="G450" s="107"/>
      <c r="H450" s="108"/>
      <c r="I450" s="109"/>
      <c r="J450" s="110"/>
      <c r="K450" s="110" t="str">
        <f>IF(I450="","",J450*I450)</f>
        <v/>
      </c>
      <c r="L450" s="111" t="str">
        <f>IF(A450=1,K450,"")</f>
        <v/>
      </c>
      <c r="M450" s="111" t="str">
        <f>IF(A450=2,K450,"")</f>
        <v/>
      </c>
      <c r="N450" s="111" t="str">
        <f>IF(A450=3,K450,"")</f>
        <v/>
      </c>
      <c r="O450" s="111" t="str">
        <f>IF(A450=4,K450,"")</f>
        <v/>
      </c>
      <c r="P450" s="111" t="str">
        <f>IF(A450=5,K450,"")</f>
        <v/>
      </c>
      <c r="Q450" s="112"/>
      <c r="R450" s="115"/>
    </row>
    <row r="451" spans="1:18" ht="27" customHeight="1">
      <c r="A451" s="103"/>
      <c r="B451" s="104"/>
      <c r="C451" s="105"/>
      <c r="D451" s="105"/>
      <c r="E451" s="105"/>
      <c r="F451" s="114"/>
      <c r="G451" s="107"/>
      <c r="H451" s="108"/>
      <c r="I451" s="109"/>
      <c r="J451" s="110"/>
      <c r="K451" s="110" t="str">
        <f>IF(I451="","",J451*I451)</f>
        <v/>
      </c>
      <c r="L451" s="111" t="str">
        <f>IF(A451=1,K451,"")</f>
        <v/>
      </c>
      <c r="M451" s="111" t="str">
        <f>IF(A451=2,K451,"")</f>
        <v/>
      </c>
      <c r="N451" s="111" t="str">
        <f>IF(A451=3,K451,"")</f>
        <v/>
      </c>
      <c r="O451" s="111" t="str">
        <f>IF(A451=4,K451,"")</f>
        <v/>
      </c>
      <c r="P451" s="111" t="str">
        <f>IF(A451=5,K451,"")</f>
        <v/>
      </c>
      <c r="Q451" s="112"/>
      <c r="R451" s="115"/>
    </row>
    <row r="452" spans="1:18" ht="27" customHeight="1">
      <c r="A452" s="103"/>
      <c r="B452" s="104"/>
      <c r="C452" s="105"/>
      <c r="D452" s="105"/>
      <c r="E452" s="105"/>
      <c r="F452" s="114"/>
      <c r="G452" s="107"/>
      <c r="H452" s="108"/>
      <c r="I452" s="109"/>
      <c r="J452" s="110"/>
      <c r="K452" s="110" t="str">
        <f>IF(I452="","",J452*I452)</f>
        <v/>
      </c>
      <c r="L452" s="111" t="str">
        <f>IF(A452=1,K452,"")</f>
        <v/>
      </c>
      <c r="M452" s="111" t="str">
        <f>IF(A452=2,K452,"")</f>
        <v/>
      </c>
      <c r="N452" s="111" t="str">
        <f>IF(A452=3,K452,"")</f>
        <v/>
      </c>
      <c r="O452" s="111" t="str">
        <f>IF(A452=4,K452,"")</f>
        <v/>
      </c>
      <c r="P452" s="111" t="str">
        <f>IF(A452=5,K452,"")</f>
        <v/>
      </c>
      <c r="Q452" s="112"/>
      <c r="R452" s="115"/>
    </row>
    <row r="453" spans="1:18" ht="27" customHeight="1">
      <c r="A453" s="103"/>
      <c r="B453" s="104"/>
      <c r="C453" s="105"/>
      <c r="D453" s="105"/>
      <c r="E453" s="105"/>
      <c r="F453" s="113"/>
      <c r="G453" s="107"/>
      <c r="H453" s="108"/>
      <c r="I453" s="109"/>
      <c r="J453" s="110"/>
      <c r="K453" s="110" t="str">
        <f>IF(I453="","",J453*I453)</f>
        <v/>
      </c>
      <c r="L453" s="111" t="str">
        <f>IF(A453=1,K453,"")</f>
        <v/>
      </c>
      <c r="M453" s="111" t="str">
        <f>IF(A453=2,K453,"")</f>
        <v/>
      </c>
      <c r="N453" s="111" t="str">
        <f>IF(A453=3,K453,"")</f>
        <v/>
      </c>
      <c r="O453" s="111" t="str">
        <f>IF(A453=4,K453,"")</f>
        <v/>
      </c>
      <c r="P453" s="111" t="str">
        <f>IF(A453=5,K453,"")</f>
        <v/>
      </c>
      <c r="Q453" s="112"/>
      <c r="R453" s="115"/>
    </row>
    <row r="454" spans="1:18" ht="27" customHeight="1">
      <c r="A454" s="103"/>
      <c r="B454" s="104"/>
      <c r="C454" s="105"/>
      <c r="D454" s="105"/>
      <c r="E454" s="105"/>
      <c r="F454" s="114"/>
      <c r="G454" s="107"/>
      <c r="H454" s="108"/>
      <c r="I454" s="109"/>
      <c r="J454" s="110"/>
      <c r="K454" s="110" t="str">
        <f>IF(I454="","",J454*I454)</f>
        <v/>
      </c>
      <c r="L454" s="111" t="str">
        <f>IF(A454=1,K454,"")</f>
        <v/>
      </c>
      <c r="M454" s="111" t="str">
        <f>IF(A454=2,K454,"")</f>
        <v/>
      </c>
      <c r="N454" s="111" t="str">
        <f>IF(A454=3,K454,"")</f>
        <v/>
      </c>
      <c r="O454" s="111" t="str">
        <f>IF(A454=4,K454,"")</f>
        <v/>
      </c>
      <c r="P454" s="111" t="str">
        <f>IF(A454=5,K454,"")</f>
        <v/>
      </c>
      <c r="Q454" s="112"/>
      <c r="R454" s="115"/>
    </row>
    <row r="455" spans="1:18" ht="27" customHeight="1">
      <c r="A455" s="103"/>
      <c r="B455" s="104"/>
      <c r="C455" s="105"/>
      <c r="D455" s="105"/>
      <c r="E455" s="105"/>
      <c r="F455" s="114"/>
      <c r="G455" s="107"/>
      <c r="H455" s="108"/>
      <c r="I455" s="109"/>
      <c r="J455" s="110"/>
      <c r="K455" s="110" t="str">
        <f>IF(I455="","",J455*I455)</f>
        <v/>
      </c>
      <c r="L455" s="111" t="str">
        <f>IF(A455=1,K455,"")</f>
        <v/>
      </c>
      <c r="M455" s="111" t="str">
        <f>IF(A455=2,K455,"")</f>
        <v/>
      </c>
      <c r="N455" s="111" t="str">
        <f>IF(A455=3,K455,"")</f>
        <v/>
      </c>
      <c r="O455" s="111" t="str">
        <f>IF(A455=4,K455,"")</f>
        <v/>
      </c>
      <c r="P455" s="111" t="str">
        <f>IF(A455=5,K455,"")</f>
        <v/>
      </c>
      <c r="Q455" s="112"/>
      <c r="R455" s="82"/>
    </row>
    <row r="456" spans="1:18" ht="27" customHeight="1">
      <c r="A456" s="103"/>
      <c r="B456" s="104"/>
      <c r="C456" s="105"/>
      <c r="D456" s="105"/>
      <c r="E456" s="105"/>
      <c r="F456" s="114"/>
      <c r="G456" s="107"/>
      <c r="H456" s="108"/>
      <c r="I456" s="109"/>
      <c r="J456" s="110"/>
      <c r="K456" s="110" t="str">
        <f>IF(I456="","",J456*I456)</f>
        <v/>
      </c>
      <c r="L456" s="111" t="str">
        <f>IF(A456=1,K456,"")</f>
        <v/>
      </c>
      <c r="M456" s="111" t="str">
        <f>IF(A456=2,K456,"")</f>
        <v/>
      </c>
      <c r="N456" s="111" t="str">
        <f>IF(A456=3,K456,"")</f>
        <v/>
      </c>
      <c r="O456" s="111" t="str">
        <f>IF(A456=4,K456,"")</f>
        <v/>
      </c>
      <c r="P456" s="111" t="str">
        <f>IF(A456=5,K456,"")</f>
        <v/>
      </c>
      <c r="Q456" s="112"/>
      <c r="R456" s="82"/>
    </row>
    <row r="457" spans="1:18" ht="27" customHeight="1">
      <c r="A457" s="116"/>
      <c r="B457" s="117"/>
      <c r="C457" s="233" t="s">
        <v>34</v>
      </c>
      <c r="D457" s="234"/>
      <c r="E457" s="234"/>
      <c r="F457" s="234"/>
      <c r="G457" s="234"/>
      <c r="H457" s="118"/>
      <c r="I457" s="109"/>
      <c r="J457" s="110"/>
      <c r="K457" s="119">
        <f t="shared" ref="K457" si="16">SUM(K437:K456)</f>
        <v>60776.450000000004</v>
      </c>
      <c r="L457" s="119">
        <f>SUM(L437:L456)</f>
        <v>28601</v>
      </c>
      <c r="M457" s="119">
        <f>SUM(M437:M456)</f>
        <v>32175.45</v>
      </c>
      <c r="N457" s="119">
        <f>SUM(N437:N456)</f>
        <v>0</v>
      </c>
      <c r="O457" s="119">
        <f>SUM(O437:O456)</f>
        <v>0</v>
      </c>
      <c r="P457" s="119">
        <f>SUM(P437:P456)</f>
        <v>0</v>
      </c>
      <c r="Q457" s="120">
        <f>K457-SUM(L457:P457)</f>
        <v>0</v>
      </c>
      <c r="R457" s="82"/>
    </row>
    <row r="458" spans="1:18" ht="27" customHeight="1" thickBot="1">
      <c r="A458" s="121"/>
      <c r="B458" s="122"/>
      <c r="C458" s="235" t="s">
        <v>56</v>
      </c>
      <c r="D458" s="237"/>
      <c r="E458" s="237"/>
      <c r="F458" s="237"/>
      <c r="G458" s="237"/>
      <c r="H458" s="123"/>
      <c r="I458" s="124"/>
      <c r="J458" s="125"/>
      <c r="K458" s="126">
        <f>IF(I436="","",K457/I436)</f>
        <v>8071.2416998671988</v>
      </c>
      <c r="L458" s="126">
        <f>IF($I$4="","",L457/$I$4)</f>
        <v>21472.222222222223</v>
      </c>
      <c r="M458" s="126">
        <f>IF($I$4="","",M457/$I$4)</f>
        <v>24155.743243243243</v>
      </c>
      <c r="N458" s="126">
        <f>IF($I$4="","",N457/$I$4)</f>
        <v>0</v>
      </c>
      <c r="O458" s="126">
        <f>IF($I$4="","",O457/$I$4)</f>
        <v>0</v>
      </c>
      <c r="P458" s="126">
        <f>IF($I$4="","",P457/$I$4)</f>
        <v>0</v>
      </c>
      <c r="Q458" s="127">
        <f>IF(I436="","",Q457/I436)</f>
        <v>0</v>
      </c>
      <c r="R458" s="82"/>
    </row>
    <row r="459" spans="1:18" ht="27" customHeight="1" thickTop="1">
      <c r="A459" s="64"/>
      <c r="B459" s="195" t="str">
        <f>IF(表紙!K456="","",表紙!K456)</f>
        <v/>
      </c>
      <c r="C459" s="128"/>
      <c r="D459" s="128"/>
      <c r="E459" s="128"/>
      <c r="F459" s="128"/>
      <c r="G459" s="129"/>
      <c r="H459" s="130"/>
      <c r="I459" s="131"/>
      <c r="J459" s="132"/>
      <c r="K459" s="132"/>
      <c r="L459" s="133"/>
      <c r="M459" s="133"/>
      <c r="N459" s="133"/>
      <c r="O459" s="133"/>
      <c r="P459" s="133"/>
      <c r="Q459" s="134"/>
      <c r="R459" s="82"/>
    </row>
    <row r="460" spans="1:18" ht="29.25" customHeight="1">
      <c r="A460" s="226"/>
      <c r="B460" s="227" t="s">
        <v>45</v>
      </c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82"/>
    </row>
    <row r="461" spans="1:18" ht="27" customHeight="1">
      <c r="A461" s="226"/>
      <c r="B461" s="83" t="s">
        <v>1532</v>
      </c>
      <c r="C461" s="84"/>
      <c r="D461" s="84"/>
      <c r="E461" s="84"/>
      <c r="F461" s="84"/>
      <c r="G461" s="84"/>
      <c r="H461" s="85"/>
      <c r="I461" s="86"/>
      <c r="J461" s="87"/>
      <c r="K461" s="87" t="s">
        <v>2033</v>
      </c>
      <c r="L461" s="88"/>
      <c r="M461" s="88"/>
      <c r="N461" s="88"/>
      <c r="O461" s="88"/>
      <c r="P461" s="89">
        <v>78</v>
      </c>
      <c r="Q461" s="90"/>
      <c r="R461" s="82"/>
    </row>
    <row r="462" spans="1:18" ht="27" customHeight="1">
      <c r="A462" s="91"/>
      <c r="B462" s="228" t="s">
        <v>25</v>
      </c>
      <c r="C462" s="229"/>
      <c r="D462" s="229"/>
      <c r="E462" s="229"/>
      <c r="F462" s="229"/>
      <c r="G462" s="230"/>
      <c r="H462" s="92" t="s">
        <v>4</v>
      </c>
      <c r="I462" s="93" t="s">
        <v>26</v>
      </c>
      <c r="J462" s="93" t="s">
        <v>27</v>
      </c>
      <c r="K462" s="93" t="s">
        <v>21</v>
      </c>
      <c r="L462" s="94" t="s">
        <v>28</v>
      </c>
      <c r="M462" s="94" t="s">
        <v>29</v>
      </c>
      <c r="N462" s="94" t="s">
        <v>30</v>
      </c>
      <c r="O462" s="94" t="s">
        <v>31</v>
      </c>
      <c r="P462" s="93" t="s">
        <v>32</v>
      </c>
      <c r="Q462" s="95" t="s">
        <v>33</v>
      </c>
      <c r="R462" s="82"/>
    </row>
    <row r="463" spans="1:18" ht="27" customHeight="1">
      <c r="A463" s="96"/>
      <c r="B463" s="231" t="s">
        <v>1536</v>
      </c>
      <c r="C463" s="232"/>
      <c r="D463" s="232"/>
      <c r="E463" s="232"/>
      <c r="F463" s="232"/>
      <c r="G463" s="232"/>
      <c r="H463" s="97" t="s">
        <v>1537</v>
      </c>
      <c r="I463" s="98">
        <v>2</v>
      </c>
      <c r="J463" s="99"/>
      <c r="K463" s="99"/>
      <c r="L463" s="100"/>
      <c r="M463" s="100"/>
      <c r="N463" s="100"/>
      <c r="O463" s="100"/>
      <c r="P463" s="100"/>
      <c r="Q463" s="101"/>
      <c r="R463" s="102"/>
    </row>
    <row r="464" spans="1:18" ht="27" customHeight="1">
      <c r="A464" s="103">
        <v>2</v>
      </c>
      <c r="B464" s="104"/>
      <c r="C464" s="105" t="s">
        <v>798</v>
      </c>
      <c r="D464" s="105"/>
      <c r="E464" s="105"/>
      <c r="F464" s="106"/>
      <c r="G464" s="107">
        <v>18</v>
      </c>
      <c r="H464" s="108" t="s">
        <v>791</v>
      </c>
      <c r="I464" s="109">
        <v>0.5</v>
      </c>
      <c r="J464" s="110">
        <v>21600</v>
      </c>
      <c r="K464" s="110">
        <f>IF(I464="","",J464*I464)</f>
        <v>10800</v>
      </c>
      <c r="L464" s="111" t="str">
        <f>IF(A464=1,K464,"")</f>
        <v/>
      </c>
      <c r="M464" s="111">
        <f>IF(A464=2,K464,"")</f>
        <v>10800</v>
      </c>
      <c r="N464" s="111" t="str">
        <f>IF(A464=3,K464,"")</f>
        <v/>
      </c>
      <c r="O464" s="111" t="str">
        <f>IF(A464=4,K464,"")</f>
        <v/>
      </c>
      <c r="P464" s="111" t="str">
        <f>IF(A464=5,K464,"")</f>
        <v/>
      </c>
      <c r="Q464" s="112"/>
      <c r="R464" s="102"/>
    </row>
    <row r="465" spans="1:18" ht="27" customHeight="1">
      <c r="A465" s="103">
        <v>2</v>
      </c>
      <c r="B465" s="104"/>
      <c r="C465" s="105" t="s">
        <v>2012</v>
      </c>
      <c r="D465" s="105"/>
      <c r="E465" s="105"/>
      <c r="F465" s="106"/>
      <c r="G465" s="107">
        <v>5.7</v>
      </c>
      <c r="H465" s="108" t="s">
        <v>791</v>
      </c>
      <c r="I465" s="109">
        <v>0.5</v>
      </c>
      <c r="J465" s="110">
        <v>12000</v>
      </c>
      <c r="K465" s="110">
        <f>IF(I465="","",J465*I465)</f>
        <v>6000</v>
      </c>
      <c r="L465" s="111" t="str">
        <f>IF(A465=1,K465,"")</f>
        <v/>
      </c>
      <c r="M465" s="111">
        <f>IF(A465=2,K465,"")</f>
        <v>6000</v>
      </c>
      <c r="N465" s="111" t="str">
        <f>IF(A465=3,K465,"")</f>
        <v/>
      </c>
      <c r="O465" s="111" t="str">
        <f>IF(A465=4,K465,"")</f>
        <v/>
      </c>
      <c r="P465" s="111" t="str">
        <f>IF(A465=5,K465,"")</f>
        <v/>
      </c>
      <c r="Q465" s="112"/>
      <c r="R465" s="102"/>
    </row>
    <row r="466" spans="1:18" ht="27" customHeight="1">
      <c r="A466" s="103">
        <v>2</v>
      </c>
      <c r="B466" s="104"/>
      <c r="C466" s="105" t="s">
        <v>820</v>
      </c>
      <c r="D466" s="105"/>
      <c r="E466" s="105"/>
      <c r="F466" s="106"/>
      <c r="G466" s="107"/>
      <c r="H466" s="108" t="s">
        <v>750</v>
      </c>
      <c r="I466" s="109">
        <v>0.5</v>
      </c>
      <c r="J466" s="110">
        <v>35800</v>
      </c>
      <c r="K466" s="110">
        <f>IF(I466="","",J466*I466)</f>
        <v>17900</v>
      </c>
      <c r="L466" s="111" t="str">
        <f>IF(A466=1,K466,"")</f>
        <v/>
      </c>
      <c r="M466" s="111">
        <f>IF(A466=2,K466,"")</f>
        <v>17900</v>
      </c>
      <c r="N466" s="111" t="str">
        <f>IF(A466=3,K466,"")</f>
        <v/>
      </c>
      <c r="O466" s="111" t="str">
        <f>IF(A466=4,K466,"")</f>
        <v/>
      </c>
      <c r="P466" s="111" t="str">
        <f>IF(A466=5,K466,"")</f>
        <v/>
      </c>
      <c r="Q466" s="112"/>
      <c r="R466" s="102"/>
    </row>
    <row r="467" spans="1:18" ht="27" customHeight="1">
      <c r="A467" s="103">
        <v>2</v>
      </c>
      <c r="B467" s="104"/>
      <c r="C467" s="105" t="s">
        <v>784</v>
      </c>
      <c r="D467" s="105"/>
      <c r="E467" s="105"/>
      <c r="F467" s="113"/>
      <c r="G467" s="107"/>
      <c r="H467" s="108" t="s">
        <v>750</v>
      </c>
      <c r="I467" s="109">
        <v>1</v>
      </c>
      <c r="J467" s="110">
        <v>32000</v>
      </c>
      <c r="K467" s="110">
        <f>IF(I467="","",J467*I467)</f>
        <v>32000</v>
      </c>
      <c r="L467" s="111" t="str">
        <f>IF(A467=1,K467,"")</f>
        <v/>
      </c>
      <c r="M467" s="111">
        <f>IF(A467=2,K467,"")</f>
        <v>32000</v>
      </c>
      <c r="N467" s="111" t="str">
        <f>IF(A467=3,K467,"")</f>
        <v/>
      </c>
      <c r="O467" s="111" t="str">
        <f>IF(A467=4,K467,"")</f>
        <v/>
      </c>
      <c r="P467" s="111" t="str">
        <f>IF(A467=5,K467,"")</f>
        <v/>
      </c>
      <c r="Q467" s="112"/>
      <c r="R467" s="102"/>
    </row>
    <row r="468" spans="1:18" ht="27" customHeight="1">
      <c r="A468" s="103">
        <v>2</v>
      </c>
      <c r="B468" s="104"/>
      <c r="C468" s="105" t="s">
        <v>785</v>
      </c>
      <c r="D468" s="105"/>
      <c r="E468" s="105"/>
      <c r="F468" s="106"/>
      <c r="G468" s="107"/>
      <c r="H468" s="108" t="s">
        <v>750</v>
      </c>
      <c r="I468" s="109">
        <v>1</v>
      </c>
      <c r="J468" s="110">
        <v>28200</v>
      </c>
      <c r="K468" s="110">
        <f>IF(I468="","",J468*I468)</f>
        <v>28200</v>
      </c>
      <c r="L468" s="111" t="str">
        <f>IF(A468=1,K468,"")</f>
        <v/>
      </c>
      <c r="M468" s="111">
        <f>IF(A468=2,K468,"")</f>
        <v>28200</v>
      </c>
      <c r="N468" s="111" t="str">
        <f>IF(A468=3,K468,"")</f>
        <v/>
      </c>
      <c r="O468" s="111" t="str">
        <f>IF(A468=4,K468,"")</f>
        <v/>
      </c>
      <c r="P468" s="111" t="str">
        <f>IF(A468=5,K468,"")</f>
        <v/>
      </c>
      <c r="Q468" s="112"/>
      <c r="R468" s="102"/>
    </row>
    <row r="469" spans="1:18" ht="27" customHeight="1">
      <c r="A469" s="103">
        <v>2</v>
      </c>
      <c r="B469" s="104"/>
      <c r="C469" s="105" t="s">
        <v>789</v>
      </c>
      <c r="D469" s="105"/>
      <c r="E469" s="105"/>
      <c r="F469" s="113"/>
      <c r="G469" s="107">
        <v>3.8</v>
      </c>
      <c r="H469" s="108" t="s">
        <v>791</v>
      </c>
      <c r="I469" s="109">
        <v>1</v>
      </c>
      <c r="J469" s="110">
        <v>5000</v>
      </c>
      <c r="K469" s="110">
        <f>IF(I469="","",J469*I469)</f>
        <v>5000</v>
      </c>
      <c r="L469" s="111" t="str">
        <f>IF(A469=1,K469,"")</f>
        <v/>
      </c>
      <c r="M469" s="111">
        <f>IF(A469=2,K469,"")</f>
        <v>5000</v>
      </c>
      <c r="N469" s="111" t="str">
        <f>IF(A469=3,K469,"")</f>
        <v/>
      </c>
      <c r="O469" s="111" t="str">
        <f>IF(A469=4,K469,"")</f>
        <v/>
      </c>
      <c r="P469" s="111" t="str">
        <f>IF(A469=5,K469,"")</f>
        <v/>
      </c>
      <c r="Q469" s="112"/>
      <c r="R469" s="82"/>
    </row>
    <row r="470" spans="1:18" ht="27" customHeight="1">
      <c r="A470" s="103">
        <v>2</v>
      </c>
      <c r="B470" s="104"/>
      <c r="C470" s="105" t="s">
        <v>786</v>
      </c>
      <c r="D470" s="105"/>
      <c r="E470" s="105"/>
      <c r="F470" s="114"/>
      <c r="G470" s="107"/>
      <c r="H470" s="108" t="s">
        <v>793</v>
      </c>
      <c r="I470" s="109">
        <v>48</v>
      </c>
      <c r="J470" s="110">
        <v>155</v>
      </c>
      <c r="K470" s="110">
        <f>IF(I470="","",J470*I470)</f>
        <v>7440</v>
      </c>
      <c r="L470" s="111" t="str">
        <f>IF(A470=1,K470,"")</f>
        <v/>
      </c>
      <c r="M470" s="111">
        <f>IF(A470=2,K470,"")</f>
        <v>7440</v>
      </c>
      <c r="N470" s="111" t="str">
        <f>IF(A470=3,K470,"")</f>
        <v/>
      </c>
      <c r="O470" s="111" t="str">
        <f>IF(A470=4,K470,"")</f>
        <v/>
      </c>
      <c r="P470" s="111" t="str">
        <f>IF(A470=5,K470,"")</f>
        <v/>
      </c>
      <c r="Q470" s="112"/>
      <c r="R470" s="82"/>
    </row>
    <row r="471" spans="1:18" ht="27" customHeight="1">
      <c r="A471" s="103">
        <v>2</v>
      </c>
      <c r="B471" s="104"/>
      <c r="C471" s="105" t="s">
        <v>2032</v>
      </c>
      <c r="D471" s="105"/>
      <c r="E471" s="105"/>
      <c r="F471" s="113"/>
      <c r="G471" s="107"/>
      <c r="H471" s="108" t="s">
        <v>1184</v>
      </c>
      <c r="I471" s="109">
        <v>2</v>
      </c>
      <c r="J471" s="110">
        <v>5000</v>
      </c>
      <c r="K471" s="110">
        <f>IF(I471="","",J471*I471)</f>
        <v>10000</v>
      </c>
      <c r="L471" s="111" t="str">
        <f>IF(A471=1,K471,"")</f>
        <v/>
      </c>
      <c r="M471" s="111">
        <f>IF(A471=2,K471,"")</f>
        <v>10000</v>
      </c>
      <c r="N471" s="111" t="str">
        <f>IF(A471=3,K471,"")</f>
        <v/>
      </c>
      <c r="O471" s="111" t="str">
        <f>IF(A471=4,K471,"")</f>
        <v/>
      </c>
      <c r="P471" s="111" t="str">
        <f>IF(A471=5,K471,"")</f>
        <v/>
      </c>
      <c r="Q471" s="112"/>
      <c r="R471" s="82"/>
    </row>
    <row r="472" spans="1:18" ht="27" customHeight="1">
      <c r="A472" s="103"/>
      <c r="B472" s="104"/>
      <c r="C472" s="105"/>
      <c r="D472" s="105"/>
      <c r="E472" s="105"/>
      <c r="F472" s="113"/>
      <c r="G472" s="107"/>
      <c r="H472" s="108"/>
      <c r="I472" s="109"/>
      <c r="J472" s="110"/>
      <c r="K472" s="110" t="str">
        <f>IF(I472="","",J472*I472)</f>
        <v/>
      </c>
      <c r="L472" s="111" t="str">
        <f>IF(A472=1,K472,"")</f>
        <v/>
      </c>
      <c r="M472" s="111" t="str">
        <f>IF(A472=2,K472,"")</f>
        <v/>
      </c>
      <c r="N472" s="111" t="str">
        <f>IF(A472=3,K472,"")</f>
        <v/>
      </c>
      <c r="O472" s="111" t="str">
        <f>IF(A472=4,K472,"")</f>
        <v/>
      </c>
      <c r="P472" s="111" t="str">
        <f>IF(A472=5,K472,"")</f>
        <v/>
      </c>
      <c r="Q472" s="112"/>
      <c r="R472" s="82"/>
    </row>
    <row r="473" spans="1:18" ht="27" customHeight="1">
      <c r="A473" s="103"/>
      <c r="B473" s="104"/>
      <c r="C473" s="105"/>
      <c r="D473" s="105"/>
      <c r="E473" s="105"/>
      <c r="F473" s="113"/>
      <c r="G473" s="107"/>
      <c r="H473" s="108"/>
      <c r="I473" s="109"/>
      <c r="J473" s="110"/>
      <c r="K473" s="110" t="str">
        <f>IF(I473="","",J473*I473)</f>
        <v/>
      </c>
      <c r="L473" s="111" t="str">
        <f>IF(A473=1,K473,"")</f>
        <v/>
      </c>
      <c r="M473" s="111" t="str">
        <f>IF(A473=2,K473,"")</f>
        <v/>
      </c>
      <c r="N473" s="111" t="str">
        <f>IF(A473=3,K473,"")</f>
        <v/>
      </c>
      <c r="O473" s="111" t="str">
        <f>IF(A473=4,K473,"")</f>
        <v/>
      </c>
      <c r="P473" s="111" t="str">
        <f>IF(A473=5,K473,"")</f>
        <v/>
      </c>
      <c r="Q473" s="112"/>
      <c r="R473" s="82"/>
    </row>
    <row r="474" spans="1:18" ht="27" customHeight="1">
      <c r="A474" s="103"/>
      <c r="B474" s="104"/>
      <c r="C474" s="105"/>
      <c r="D474" s="105"/>
      <c r="E474" s="105"/>
      <c r="F474" s="106"/>
      <c r="G474" s="107"/>
      <c r="H474" s="108"/>
      <c r="I474" s="109"/>
      <c r="J474" s="110"/>
      <c r="K474" s="110" t="str">
        <f>IF(I474="","",J474*I474)</f>
        <v/>
      </c>
      <c r="L474" s="111" t="str">
        <f>IF(A474=1,K474,"")</f>
        <v/>
      </c>
      <c r="M474" s="111" t="str">
        <f>IF(A474=2,K474,"")</f>
        <v/>
      </c>
      <c r="N474" s="111" t="str">
        <f>IF(A474=3,K474,"")</f>
        <v/>
      </c>
      <c r="O474" s="111" t="str">
        <f>IF(A474=4,K474,"")</f>
        <v/>
      </c>
      <c r="P474" s="111" t="str">
        <f>IF(A474=5,K474,"")</f>
        <v/>
      </c>
      <c r="Q474" s="112"/>
      <c r="R474" s="115"/>
    </row>
    <row r="475" spans="1:18" ht="27" customHeight="1">
      <c r="A475" s="103"/>
      <c r="B475" s="104"/>
      <c r="C475" s="105"/>
      <c r="D475" s="105"/>
      <c r="E475" s="105"/>
      <c r="F475" s="106"/>
      <c r="G475" s="107"/>
      <c r="H475" s="108"/>
      <c r="I475" s="109"/>
      <c r="J475" s="110"/>
      <c r="K475" s="110" t="str">
        <f>IF(I475="","",J475*I475)</f>
        <v/>
      </c>
      <c r="L475" s="111" t="str">
        <f>IF(A475=1,K475,"")</f>
        <v/>
      </c>
      <c r="M475" s="111" t="str">
        <f>IF(A475=2,K475,"")</f>
        <v/>
      </c>
      <c r="N475" s="111" t="str">
        <f>IF(A475=3,K475,"")</f>
        <v/>
      </c>
      <c r="O475" s="111" t="str">
        <f>IF(A475=4,K475,"")</f>
        <v/>
      </c>
      <c r="P475" s="111" t="str">
        <f>IF(A475=5,K475,"")</f>
        <v/>
      </c>
      <c r="Q475" s="112"/>
      <c r="R475" s="115"/>
    </row>
    <row r="476" spans="1:18" ht="27" customHeight="1">
      <c r="A476" s="103"/>
      <c r="B476" s="104"/>
      <c r="C476" s="105"/>
      <c r="D476" s="105"/>
      <c r="E476" s="105"/>
      <c r="F476" s="106"/>
      <c r="G476" s="107"/>
      <c r="H476" s="108"/>
      <c r="I476" s="109"/>
      <c r="J476" s="110"/>
      <c r="K476" s="110" t="str">
        <f>IF(I476="","",J476*I476)</f>
        <v/>
      </c>
      <c r="L476" s="111" t="str">
        <f>IF(A476=1,K476,"")</f>
        <v/>
      </c>
      <c r="M476" s="111" t="str">
        <f>IF(A476=2,K476,"")</f>
        <v/>
      </c>
      <c r="N476" s="111" t="str">
        <f>IF(A476=3,K476,"")</f>
        <v/>
      </c>
      <c r="O476" s="111" t="str">
        <f>IF(A476=4,K476,"")</f>
        <v/>
      </c>
      <c r="P476" s="111" t="str">
        <f>IF(A476=5,K476,"")</f>
        <v/>
      </c>
      <c r="Q476" s="112"/>
      <c r="R476" s="115"/>
    </row>
    <row r="477" spans="1:18" ht="27" customHeight="1">
      <c r="A477" s="103"/>
      <c r="B477" s="104"/>
      <c r="C477" s="105"/>
      <c r="D477" s="105"/>
      <c r="E477" s="105"/>
      <c r="F477" s="106"/>
      <c r="G477" s="107"/>
      <c r="H477" s="108"/>
      <c r="I477" s="109"/>
      <c r="J477" s="110"/>
      <c r="K477" s="110" t="str">
        <f>IF(I477="","",J477*I477)</f>
        <v/>
      </c>
      <c r="L477" s="111" t="str">
        <f>IF(A477=1,K477,"")</f>
        <v/>
      </c>
      <c r="M477" s="111" t="str">
        <f>IF(A477=2,K477,"")</f>
        <v/>
      </c>
      <c r="N477" s="111" t="str">
        <f>IF(A477=3,K477,"")</f>
        <v/>
      </c>
      <c r="O477" s="111" t="str">
        <f>IF(A477=4,K477,"")</f>
        <v/>
      </c>
      <c r="P477" s="111" t="str">
        <f>IF(A477=5,K477,"")</f>
        <v/>
      </c>
      <c r="Q477" s="112"/>
      <c r="R477" s="115"/>
    </row>
    <row r="478" spans="1:18" ht="27" customHeight="1">
      <c r="A478" s="103"/>
      <c r="B478" s="104"/>
      <c r="C478" s="105"/>
      <c r="D478" s="105"/>
      <c r="E478" s="105"/>
      <c r="F478" s="114"/>
      <c r="G478" s="107"/>
      <c r="H478" s="108"/>
      <c r="I478" s="109"/>
      <c r="J478" s="110"/>
      <c r="K478" s="110" t="str">
        <f>IF(I478="","",J478*I478)</f>
        <v/>
      </c>
      <c r="L478" s="111" t="str">
        <f>IF(A478=1,K478,"")</f>
        <v/>
      </c>
      <c r="M478" s="111" t="str">
        <f>IF(A478=2,K478,"")</f>
        <v/>
      </c>
      <c r="N478" s="111" t="str">
        <f>IF(A478=3,K478,"")</f>
        <v/>
      </c>
      <c r="O478" s="111" t="str">
        <f>IF(A478=4,K478,"")</f>
        <v/>
      </c>
      <c r="P478" s="111" t="str">
        <f>IF(A478=5,K478,"")</f>
        <v/>
      </c>
      <c r="Q478" s="112"/>
      <c r="R478" s="115"/>
    </row>
    <row r="479" spans="1:18" ht="27" customHeight="1">
      <c r="A479" s="103"/>
      <c r="B479" s="104"/>
      <c r="C479" s="105"/>
      <c r="D479" s="105"/>
      <c r="E479" s="105"/>
      <c r="F479" s="114"/>
      <c r="G479" s="107"/>
      <c r="H479" s="108"/>
      <c r="I479" s="109"/>
      <c r="J479" s="110"/>
      <c r="K479" s="110" t="str">
        <f>IF(I479="","",J479*I479)</f>
        <v/>
      </c>
      <c r="L479" s="111" t="str">
        <f>IF(A479=1,K479,"")</f>
        <v/>
      </c>
      <c r="M479" s="111" t="str">
        <f>IF(A479=2,K479,"")</f>
        <v/>
      </c>
      <c r="N479" s="111" t="str">
        <f>IF(A479=3,K479,"")</f>
        <v/>
      </c>
      <c r="O479" s="111" t="str">
        <f>IF(A479=4,K479,"")</f>
        <v/>
      </c>
      <c r="P479" s="111" t="str">
        <f>IF(A479=5,K479,"")</f>
        <v/>
      </c>
      <c r="Q479" s="112"/>
      <c r="R479" s="115"/>
    </row>
    <row r="480" spans="1:18" ht="27" customHeight="1">
      <c r="A480" s="103"/>
      <c r="B480" s="104"/>
      <c r="C480" s="105"/>
      <c r="D480" s="105"/>
      <c r="E480" s="105"/>
      <c r="F480" s="113"/>
      <c r="G480" s="107"/>
      <c r="H480" s="108"/>
      <c r="I480" s="109"/>
      <c r="J480" s="110"/>
      <c r="K480" s="110" t="str">
        <f>IF(I480="","",J480*I480)</f>
        <v/>
      </c>
      <c r="L480" s="111" t="str">
        <f>IF(A480=1,K480,"")</f>
        <v/>
      </c>
      <c r="M480" s="111" t="str">
        <f>IF(A480=2,K480,"")</f>
        <v/>
      </c>
      <c r="N480" s="111" t="str">
        <f>IF(A480=3,K480,"")</f>
        <v/>
      </c>
      <c r="O480" s="111" t="str">
        <f>IF(A480=4,K480,"")</f>
        <v/>
      </c>
      <c r="P480" s="111" t="str">
        <f>IF(A480=5,K480,"")</f>
        <v/>
      </c>
      <c r="Q480" s="112"/>
      <c r="R480" s="115"/>
    </row>
    <row r="481" spans="1:18" ht="27" customHeight="1">
      <c r="A481" s="103"/>
      <c r="B481" s="104"/>
      <c r="C481" s="105"/>
      <c r="D481" s="105"/>
      <c r="E481" s="105"/>
      <c r="F481" s="114"/>
      <c r="G481" s="107"/>
      <c r="H481" s="108"/>
      <c r="I481" s="109"/>
      <c r="J481" s="110"/>
      <c r="K481" s="110" t="str">
        <f>IF(I481="","",J481*I481)</f>
        <v/>
      </c>
      <c r="L481" s="111" t="str">
        <f>IF(A481=1,K481,"")</f>
        <v/>
      </c>
      <c r="M481" s="111" t="str">
        <f>IF(A481=2,K481,"")</f>
        <v/>
      </c>
      <c r="N481" s="111" t="str">
        <f>IF(A481=3,K481,"")</f>
        <v/>
      </c>
      <c r="O481" s="111" t="str">
        <f>IF(A481=4,K481,"")</f>
        <v/>
      </c>
      <c r="P481" s="111" t="str">
        <f>IF(A481=5,K481,"")</f>
        <v/>
      </c>
      <c r="Q481" s="112"/>
      <c r="R481" s="115"/>
    </row>
    <row r="482" spans="1:18" ht="27" customHeight="1">
      <c r="A482" s="103"/>
      <c r="B482" s="104"/>
      <c r="C482" s="105"/>
      <c r="D482" s="105"/>
      <c r="E482" s="105"/>
      <c r="F482" s="114"/>
      <c r="G482" s="107"/>
      <c r="H482" s="108"/>
      <c r="I482" s="109"/>
      <c r="J482" s="110"/>
      <c r="K482" s="110" t="str">
        <f>IF(I482="","",J482*I482)</f>
        <v/>
      </c>
      <c r="L482" s="111" t="str">
        <f>IF(A482=1,K482,"")</f>
        <v/>
      </c>
      <c r="M482" s="111" t="str">
        <f>IF(A482=2,K482,"")</f>
        <v/>
      </c>
      <c r="N482" s="111" t="str">
        <f>IF(A482=3,K482,"")</f>
        <v/>
      </c>
      <c r="O482" s="111" t="str">
        <f>IF(A482=4,K482,"")</f>
        <v/>
      </c>
      <c r="P482" s="111" t="str">
        <f>IF(A482=5,K482,"")</f>
        <v/>
      </c>
      <c r="Q482" s="112"/>
      <c r="R482" s="82"/>
    </row>
    <row r="483" spans="1:18" ht="27" customHeight="1">
      <c r="A483" s="103"/>
      <c r="B483" s="104"/>
      <c r="C483" s="105"/>
      <c r="D483" s="105"/>
      <c r="E483" s="105"/>
      <c r="F483" s="114"/>
      <c r="G483" s="107"/>
      <c r="H483" s="108"/>
      <c r="I483" s="109"/>
      <c r="J483" s="110"/>
      <c r="K483" s="110" t="str">
        <f>IF(I483="","",J483*I483)</f>
        <v/>
      </c>
      <c r="L483" s="111" t="str">
        <f>IF(A483=1,K483,"")</f>
        <v/>
      </c>
      <c r="M483" s="111" t="str">
        <f>IF(A483=2,K483,"")</f>
        <v/>
      </c>
      <c r="N483" s="111" t="str">
        <f>IF(A483=3,K483,"")</f>
        <v/>
      </c>
      <c r="O483" s="111" t="str">
        <f>IF(A483=4,K483,"")</f>
        <v/>
      </c>
      <c r="P483" s="111" t="str">
        <f>IF(A483=5,K483,"")</f>
        <v/>
      </c>
      <c r="Q483" s="112"/>
      <c r="R483" s="82"/>
    </row>
    <row r="484" spans="1:18" ht="27" customHeight="1">
      <c r="A484" s="116"/>
      <c r="B484" s="117"/>
      <c r="C484" s="233" t="s">
        <v>34</v>
      </c>
      <c r="D484" s="234"/>
      <c r="E484" s="234"/>
      <c r="F484" s="234"/>
      <c r="G484" s="234"/>
      <c r="H484" s="118"/>
      <c r="I484" s="109"/>
      <c r="J484" s="110"/>
      <c r="K484" s="119">
        <f t="shared" ref="K484" si="17">SUM(K464:K483)</f>
        <v>117340</v>
      </c>
      <c r="L484" s="119">
        <f>SUM(L464:L483)</f>
        <v>0</v>
      </c>
      <c r="M484" s="119">
        <f>SUM(M464:M483)</f>
        <v>117340</v>
      </c>
      <c r="N484" s="119">
        <f>SUM(N464:N483)</f>
        <v>0</v>
      </c>
      <c r="O484" s="119">
        <f>SUM(O464:O483)</f>
        <v>0</v>
      </c>
      <c r="P484" s="119">
        <f>SUM(P464:P483)</f>
        <v>0</v>
      </c>
      <c r="Q484" s="120">
        <f>K484-SUM(L484:P484)</f>
        <v>0</v>
      </c>
      <c r="R484" s="82"/>
    </row>
    <row r="485" spans="1:18" ht="27" customHeight="1" thickBot="1">
      <c r="A485" s="121"/>
      <c r="B485" s="122"/>
      <c r="C485" s="235" t="s">
        <v>56</v>
      </c>
      <c r="D485" s="237"/>
      <c r="E485" s="237"/>
      <c r="F485" s="237"/>
      <c r="G485" s="237"/>
      <c r="H485" s="123"/>
      <c r="I485" s="124"/>
      <c r="J485" s="125"/>
      <c r="K485" s="126">
        <f>IF(I463="","",K484/I463)</f>
        <v>58670</v>
      </c>
      <c r="L485" s="126">
        <f>IF($I$4="","",L484/$I$4)</f>
        <v>0</v>
      </c>
      <c r="M485" s="126">
        <f>IF($I$4="","",M484/$I$4)</f>
        <v>88093.093093093092</v>
      </c>
      <c r="N485" s="126">
        <f>IF($I$4="","",N484/$I$4)</f>
        <v>0</v>
      </c>
      <c r="O485" s="126">
        <f>IF($I$4="","",O484/$I$4)</f>
        <v>0</v>
      </c>
      <c r="P485" s="126">
        <f>IF($I$4="","",P484/$I$4)</f>
        <v>0</v>
      </c>
      <c r="Q485" s="127">
        <f>IF(I463="","",Q484/I463)</f>
        <v>0</v>
      </c>
      <c r="R485" s="82"/>
    </row>
    <row r="486" spans="1:18" ht="27" customHeight="1" thickTop="1">
      <c r="A486" s="64"/>
      <c r="B486" s="195" t="str">
        <f>IF(表紙!K483="","",表紙!K483)</f>
        <v/>
      </c>
      <c r="C486" s="128"/>
      <c r="D486" s="128"/>
      <c r="E486" s="128"/>
      <c r="F486" s="128"/>
      <c r="G486" s="129"/>
      <c r="H486" s="130"/>
      <c r="I486" s="131"/>
      <c r="J486" s="132"/>
      <c r="K486" s="132"/>
      <c r="L486" s="133"/>
      <c r="M486" s="133"/>
      <c r="N486" s="133"/>
      <c r="O486" s="133"/>
      <c r="P486" s="133"/>
      <c r="Q486" s="134"/>
      <c r="R486" s="82"/>
    </row>
    <row r="487" spans="1:18" ht="29.25" customHeight="1">
      <c r="A487" s="226"/>
      <c r="B487" s="227" t="s">
        <v>45</v>
      </c>
      <c r="C487" s="227"/>
      <c r="D487" s="227"/>
      <c r="E487" s="227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82"/>
    </row>
    <row r="488" spans="1:18" ht="27" customHeight="1">
      <c r="A488" s="226"/>
      <c r="B488" s="83" t="s">
        <v>1601</v>
      </c>
      <c r="C488" s="84"/>
      <c r="D488" s="84"/>
      <c r="E488" s="84"/>
      <c r="F488" s="84"/>
      <c r="G488" s="84"/>
      <c r="H488" s="85"/>
      <c r="I488" s="86"/>
      <c r="J488" s="87"/>
      <c r="K488" s="87" t="s">
        <v>2064</v>
      </c>
      <c r="L488" s="88"/>
      <c r="M488" s="88"/>
      <c r="N488" s="88"/>
      <c r="O488" s="88"/>
      <c r="P488" s="89">
        <v>79</v>
      </c>
      <c r="Q488" s="90"/>
      <c r="R488" s="82"/>
    </row>
    <row r="489" spans="1:18" ht="27" customHeight="1">
      <c r="A489" s="91"/>
      <c r="B489" s="228" t="s">
        <v>25</v>
      </c>
      <c r="C489" s="229"/>
      <c r="D489" s="229"/>
      <c r="E489" s="229"/>
      <c r="F489" s="229"/>
      <c r="G489" s="230"/>
      <c r="H489" s="92" t="s">
        <v>4</v>
      </c>
      <c r="I489" s="93" t="s">
        <v>26</v>
      </c>
      <c r="J489" s="93" t="s">
        <v>27</v>
      </c>
      <c r="K489" s="93" t="s">
        <v>21</v>
      </c>
      <c r="L489" s="94" t="s">
        <v>28</v>
      </c>
      <c r="M489" s="94" t="s">
        <v>29</v>
      </c>
      <c r="N489" s="94" t="s">
        <v>30</v>
      </c>
      <c r="O489" s="94" t="s">
        <v>31</v>
      </c>
      <c r="P489" s="93" t="s">
        <v>32</v>
      </c>
      <c r="Q489" s="95" t="s">
        <v>33</v>
      </c>
      <c r="R489" s="82"/>
    </row>
    <row r="490" spans="1:18" ht="27" customHeight="1">
      <c r="A490" s="96"/>
      <c r="B490" s="231" t="s">
        <v>1610</v>
      </c>
      <c r="C490" s="232"/>
      <c r="D490" s="232"/>
      <c r="E490" s="232"/>
      <c r="F490" s="232"/>
      <c r="G490" s="232"/>
      <c r="H490" s="97" t="s">
        <v>634</v>
      </c>
      <c r="I490" s="98">
        <v>96</v>
      </c>
      <c r="J490" s="99"/>
      <c r="K490" s="99"/>
      <c r="L490" s="100"/>
      <c r="M490" s="100"/>
      <c r="N490" s="100"/>
      <c r="O490" s="100"/>
      <c r="P490" s="100"/>
      <c r="Q490" s="101"/>
      <c r="R490" s="102"/>
    </row>
    <row r="491" spans="1:18" ht="27" customHeight="1">
      <c r="A491" s="103"/>
      <c r="B491" s="104"/>
      <c r="C491" s="105"/>
      <c r="D491" s="105"/>
      <c r="E491" s="105"/>
      <c r="F491" s="106"/>
      <c r="G491" s="107"/>
      <c r="H491" s="108"/>
      <c r="I491" s="109"/>
      <c r="J491" s="110"/>
      <c r="K491" s="110" t="str">
        <f>IF(I491="","",J491*I491)</f>
        <v/>
      </c>
      <c r="L491" s="111" t="str">
        <f>IF(A491=1,K491,"")</f>
        <v/>
      </c>
      <c r="M491" s="111" t="str">
        <f>IF(A491=2,K491,"")</f>
        <v/>
      </c>
      <c r="N491" s="111" t="str">
        <f>IF(A491=3,K491,"")</f>
        <v/>
      </c>
      <c r="O491" s="111" t="str">
        <f>IF(A491=4,K491,"")</f>
        <v/>
      </c>
      <c r="P491" s="111" t="str">
        <f>IF(A491=5,K491,"")</f>
        <v/>
      </c>
      <c r="Q491" s="112"/>
      <c r="R491" s="102"/>
    </row>
    <row r="492" spans="1:18" ht="27" customHeight="1">
      <c r="A492" s="103">
        <v>2</v>
      </c>
      <c r="B492" s="104"/>
      <c r="C492" s="105" t="s">
        <v>781</v>
      </c>
      <c r="D492" s="105"/>
      <c r="E492" s="105"/>
      <c r="F492" s="106" t="s">
        <v>2155</v>
      </c>
      <c r="G492" s="107">
        <v>9.8000000000000007</v>
      </c>
      <c r="H492" s="108" t="s">
        <v>791</v>
      </c>
      <c r="I492" s="109">
        <v>1</v>
      </c>
      <c r="J492" s="110">
        <v>10000</v>
      </c>
      <c r="K492" s="110">
        <f>IF(I492="","",J492*I492)</f>
        <v>10000</v>
      </c>
      <c r="L492" s="111" t="str">
        <f>IF(A492=1,K492,"")</f>
        <v/>
      </c>
      <c r="M492" s="111">
        <f>IF(A492=2,K492,"")</f>
        <v>10000</v>
      </c>
      <c r="N492" s="111" t="str">
        <f>IF(A492=3,K492,"")</f>
        <v/>
      </c>
      <c r="O492" s="111" t="str">
        <f>IF(A492=4,K492,"")</f>
        <v/>
      </c>
      <c r="P492" s="111" t="str">
        <f>IF(A492=5,K492,"")</f>
        <v/>
      </c>
      <c r="Q492" s="112"/>
      <c r="R492" s="102"/>
    </row>
    <row r="493" spans="1:18" ht="27" customHeight="1">
      <c r="A493" s="103">
        <v>2</v>
      </c>
      <c r="B493" s="104"/>
      <c r="C493" s="105" t="s">
        <v>789</v>
      </c>
      <c r="D493" s="105"/>
      <c r="E493" s="105"/>
      <c r="F493" s="106"/>
      <c r="G493" s="107">
        <v>3.8</v>
      </c>
      <c r="H493" s="108" t="s">
        <v>791</v>
      </c>
      <c r="I493" s="109">
        <v>1</v>
      </c>
      <c r="J493" s="110">
        <v>5000</v>
      </c>
      <c r="K493" s="110">
        <f>IF(I493="","",J493*I493)</f>
        <v>5000</v>
      </c>
      <c r="L493" s="111" t="str">
        <f>IF(A493=1,K493,"")</f>
        <v/>
      </c>
      <c r="M493" s="111">
        <f>IF(A493=2,K493,"")</f>
        <v>5000</v>
      </c>
      <c r="N493" s="111" t="str">
        <f>IF(A493=3,K493,"")</f>
        <v/>
      </c>
      <c r="O493" s="111" t="str">
        <f>IF(A493=4,K493,"")</f>
        <v/>
      </c>
      <c r="P493" s="111" t="str">
        <f>IF(A493=5,K493,"")</f>
        <v/>
      </c>
      <c r="Q493" s="112"/>
      <c r="R493" s="102"/>
    </row>
    <row r="494" spans="1:18" ht="27" customHeight="1">
      <c r="A494" s="103">
        <v>2</v>
      </c>
      <c r="B494" s="104"/>
      <c r="C494" s="105" t="s">
        <v>2058</v>
      </c>
      <c r="D494" s="105"/>
      <c r="E494" s="105"/>
      <c r="F494" s="113"/>
      <c r="G494" s="107"/>
      <c r="H494" s="108" t="s">
        <v>648</v>
      </c>
      <c r="I494" s="109">
        <v>1</v>
      </c>
      <c r="J494" s="110">
        <v>7000</v>
      </c>
      <c r="K494" s="110">
        <f>IF(I494="","",J494*I494)</f>
        <v>7000</v>
      </c>
      <c r="L494" s="111" t="str">
        <f>IF(A494=1,K494,"")</f>
        <v/>
      </c>
      <c r="M494" s="111">
        <f>IF(A494=2,K494,"")</f>
        <v>7000</v>
      </c>
      <c r="N494" s="111" t="str">
        <f>IF(A494=3,K494,"")</f>
        <v/>
      </c>
      <c r="O494" s="111" t="str">
        <f>IF(A494=4,K494,"")</f>
        <v/>
      </c>
      <c r="P494" s="111" t="str">
        <f>IF(A494=5,K494,"")</f>
        <v/>
      </c>
      <c r="Q494" s="112"/>
      <c r="R494" s="102"/>
    </row>
    <row r="495" spans="1:18" ht="27" customHeight="1">
      <c r="A495" s="103"/>
      <c r="B495" s="104"/>
      <c r="C495" s="105"/>
      <c r="D495" s="105"/>
      <c r="E495" s="105"/>
      <c r="F495" s="106"/>
      <c r="G495" s="107"/>
      <c r="H495" s="108"/>
      <c r="I495" s="109"/>
      <c r="J495" s="110"/>
      <c r="K495" s="110" t="str">
        <f>IF(I495="","",J495*I495)</f>
        <v/>
      </c>
      <c r="L495" s="111" t="str">
        <f>IF(A495=1,K495,"")</f>
        <v/>
      </c>
      <c r="M495" s="111" t="str">
        <f>IF(A495=2,K495,"")</f>
        <v/>
      </c>
      <c r="N495" s="111" t="str">
        <f>IF(A495=3,K495,"")</f>
        <v/>
      </c>
      <c r="O495" s="111" t="str">
        <f>IF(A495=4,K495,"")</f>
        <v/>
      </c>
      <c r="P495" s="111" t="str">
        <f>IF(A495=5,K495,"")</f>
        <v/>
      </c>
      <c r="Q495" s="112"/>
      <c r="R495" s="102"/>
    </row>
    <row r="496" spans="1:18" ht="27" customHeight="1">
      <c r="A496" s="103">
        <v>2</v>
      </c>
      <c r="B496" s="104"/>
      <c r="C496" s="105" t="s">
        <v>784</v>
      </c>
      <c r="D496" s="105"/>
      <c r="E496" s="105"/>
      <c r="F496" s="113"/>
      <c r="G496" s="107"/>
      <c r="H496" s="108" t="s">
        <v>750</v>
      </c>
      <c r="I496" s="109">
        <v>1</v>
      </c>
      <c r="J496" s="110">
        <v>29640</v>
      </c>
      <c r="K496" s="110">
        <f>IF(I496="","",J496*I496)</f>
        <v>29640</v>
      </c>
      <c r="L496" s="111" t="str">
        <f>IF(A496=1,K496,"")</f>
        <v/>
      </c>
      <c r="M496" s="111">
        <f>IF(A496=2,K496,"")</f>
        <v>29640</v>
      </c>
      <c r="N496" s="111" t="str">
        <f>IF(A496=3,K496,"")</f>
        <v/>
      </c>
      <c r="O496" s="111" t="str">
        <f>IF(A496=4,K496,"")</f>
        <v/>
      </c>
      <c r="P496" s="111" t="str">
        <f>IF(A496=5,K496,"")</f>
        <v/>
      </c>
      <c r="Q496" s="112"/>
      <c r="R496" s="82"/>
    </row>
    <row r="497" spans="1:18" ht="27" customHeight="1">
      <c r="A497" s="103">
        <v>2</v>
      </c>
      <c r="B497" s="104"/>
      <c r="C497" s="105" t="s">
        <v>790</v>
      </c>
      <c r="D497" s="105"/>
      <c r="E497" s="105"/>
      <c r="F497" s="114"/>
      <c r="G497" s="107"/>
      <c r="H497" s="108" t="s">
        <v>750</v>
      </c>
      <c r="I497" s="109">
        <v>1</v>
      </c>
      <c r="J497" s="110">
        <v>27890</v>
      </c>
      <c r="K497" s="110">
        <f>IF(I497="","",J497*I497)</f>
        <v>27890</v>
      </c>
      <c r="L497" s="111" t="str">
        <f>IF(A497=1,K497,"")</f>
        <v/>
      </c>
      <c r="M497" s="111">
        <f>IF(A497=2,K497,"")</f>
        <v>27890</v>
      </c>
      <c r="N497" s="111" t="str">
        <f>IF(A497=3,K497,"")</f>
        <v/>
      </c>
      <c r="O497" s="111" t="str">
        <f>IF(A497=4,K497,"")</f>
        <v/>
      </c>
      <c r="P497" s="111" t="str">
        <f>IF(A497=5,K497,"")</f>
        <v/>
      </c>
      <c r="Q497" s="112"/>
      <c r="R497" s="82"/>
    </row>
    <row r="498" spans="1:18" ht="27" customHeight="1">
      <c r="A498" s="103">
        <v>2</v>
      </c>
      <c r="B498" s="104"/>
      <c r="C498" s="105" t="s">
        <v>785</v>
      </c>
      <c r="D498" s="105"/>
      <c r="E498" s="105"/>
      <c r="F498" s="113"/>
      <c r="G498" s="107"/>
      <c r="H498" s="108" t="s">
        <v>750</v>
      </c>
      <c r="I498" s="109">
        <v>1</v>
      </c>
      <c r="J498" s="110">
        <v>26150</v>
      </c>
      <c r="K498" s="110">
        <f>IF(I498="","",J498*I498)</f>
        <v>26150</v>
      </c>
      <c r="L498" s="111" t="str">
        <f>IF(A498=1,K498,"")</f>
        <v/>
      </c>
      <c r="M498" s="111">
        <f>IF(A498=2,K498,"")</f>
        <v>26150</v>
      </c>
      <c r="N498" s="111" t="str">
        <f>IF(A498=3,K498,"")</f>
        <v/>
      </c>
      <c r="O498" s="111" t="str">
        <f>IF(A498=4,K498,"")</f>
        <v/>
      </c>
      <c r="P498" s="111" t="str">
        <f>IF(A498=5,K498,"")</f>
        <v/>
      </c>
      <c r="Q498" s="112"/>
      <c r="R498" s="82"/>
    </row>
    <row r="499" spans="1:18" ht="27" customHeight="1">
      <c r="A499" s="103">
        <v>2</v>
      </c>
      <c r="B499" s="104"/>
      <c r="C499" s="105" t="s">
        <v>786</v>
      </c>
      <c r="D499" s="105"/>
      <c r="E499" s="105"/>
      <c r="F499" s="113"/>
      <c r="G499" s="107"/>
      <c r="H499" s="108" t="s">
        <v>793</v>
      </c>
      <c r="I499" s="109">
        <v>40.800000000000004</v>
      </c>
      <c r="J499" s="110">
        <v>155</v>
      </c>
      <c r="K499" s="110">
        <f>IF(I499="","",J499*I499)</f>
        <v>6324.0000000000009</v>
      </c>
      <c r="L499" s="111" t="str">
        <f>IF(A499=1,K499,"")</f>
        <v/>
      </c>
      <c r="M499" s="111">
        <f>IF(A499=2,K499,"")</f>
        <v>6324.0000000000009</v>
      </c>
      <c r="N499" s="111" t="str">
        <f>IF(A499=3,K499,"")</f>
        <v/>
      </c>
      <c r="O499" s="111" t="str">
        <f>IF(A499=4,K499,"")</f>
        <v/>
      </c>
      <c r="P499" s="111" t="str">
        <f>IF(A499=5,K499,"")</f>
        <v/>
      </c>
      <c r="Q499" s="112"/>
      <c r="R499" s="82"/>
    </row>
    <row r="500" spans="1:18" ht="27" customHeight="1">
      <c r="A500" s="103"/>
      <c r="B500" s="104"/>
      <c r="C500" s="105"/>
      <c r="D500" s="105"/>
      <c r="E500" s="105"/>
      <c r="F500" s="113"/>
      <c r="G500" s="107"/>
      <c r="H500" s="108"/>
      <c r="I500" s="109"/>
      <c r="J500" s="110"/>
      <c r="K500" s="110" t="str">
        <f>IF(I500="","",J500*I500)</f>
        <v/>
      </c>
      <c r="L500" s="111" t="str">
        <f>IF(A500=1,K500,"")</f>
        <v/>
      </c>
      <c r="M500" s="111" t="str">
        <f>IF(A500=2,K500,"")</f>
        <v/>
      </c>
      <c r="N500" s="111" t="str">
        <f>IF(A500=3,K500,"")</f>
        <v/>
      </c>
      <c r="O500" s="111" t="str">
        <f>IF(A500=4,K500,"")</f>
        <v/>
      </c>
      <c r="P500" s="111" t="str">
        <f>IF(A500=5,K500,"")</f>
        <v/>
      </c>
      <c r="Q500" s="112"/>
      <c r="R500" s="82"/>
    </row>
    <row r="501" spans="1:18" ht="27" customHeight="1">
      <c r="A501" s="103"/>
      <c r="B501" s="104"/>
      <c r="C501" s="105"/>
      <c r="D501" s="105"/>
      <c r="E501" s="105"/>
      <c r="F501" s="106"/>
      <c r="G501" s="107"/>
      <c r="H501" s="108"/>
      <c r="I501" s="109"/>
      <c r="J501" s="110"/>
      <c r="K501" s="110" t="str">
        <f>IF(I501="","",J501*I501)</f>
        <v/>
      </c>
      <c r="L501" s="111" t="str">
        <f>IF(A501=1,K501,"")</f>
        <v/>
      </c>
      <c r="M501" s="111" t="str">
        <f>IF(A501=2,K501,"")</f>
        <v/>
      </c>
      <c r="N501" s="111" t="str">
        <f>IF(A501=3,K501,"")</f>
        <v/>
      </c>
      <c r="O501" s="111" t="str">
        <f>IF(A501=4,K501,"")</f>
        <v/>
      </c>
      <c r="P501" s="111" t="str">
        <f>IF(A501=5,K501,"")</f>
        <v/>
      </c>
      <c r="Q501" s="112"/>
      <c r="R501" s="115"/>
    </row>
    <row r="502" spans="1:18" ht="27" customHeight="1">
      <c r="A502" s="103"/>
      <c r="B502" s="104"/>
      <c r="C502" s="105"/>
      <c r="D502" s="105"/>
      <c r="E502" s="105"/>
      <c r="F502" s="106"/>
      <c r="G502" s="107"/>
      <c r="H502" s="108"/>
      <c r="I502" s="109"/>
      <c r="J502" s="110"/>
      <c r="K502" s="110" t="str">
        <f>IF(I502="","",J502*I502)</f>
        <v/>
      </c>
      <c r="L502" s="111" t="str">
        <f>IF(A502=1,K502,"")</f>
        <v/>
      </c>
      <c r="M502" s="111" t="str">
        <f>IF(A502=2,K502,"")</f>
        <v/>
      </c>
      <c r="N502" s="111" t="str">
        <f>IF(A502=3,K502,"")</f>
        <v/>
      </c>
      <c r="O502" s="111" t="str">
        <f>IF(A502=4,K502,"")</f>
        <v/>
      </c>
      <c r="P502" s="111" t="str">
        <f>IF(A502=5,K502,"")</f>
        <v/>
      </c>
      <c r="Q502" s="112"/>
      <c r="R502" s="115"/>
    </row>
    <row r="503" spans="1:18" ht="27" customHeight="1">
      <c r="A503" s="103"/>
      <c r="B503" s="104"/>
      <c r="C503" s="105"/>
      <c r="D503" s="105"/>
      <c r="E503" s="105"/>
      <c r="F503" s="106"/>
      <c r="G503" s="107"/>
      <c r="H503" s="108"/>
      <c r="I503" s="109"/>
      <c r="J503" s="110"/>
      <c r="K503" s="110" t="str">
        <f>IF(I503="","",J503*I503)</f>
        <v/>
      </c>
      <c r="L503" s="111" t="str">
        <f>IF(A503=1,K503,"")</f>
        <v/>
      </c>
      <c r="M503" s="111" t="str">
        <f>IF(A503=2,K503,"")</f>
        <v/>
      </c>
      <c r="N503" s="111" t="str">
        <f>IF(A503=3,K503,"")</f>
        <v/>
      </c>
      <c r="O503" s="111" t="str">
        <f>IF(A503=4,K503,"")</f>
        <v/>
      </c>
      <c r="P503" s="111" t="str">
        <f>IF(A503=5,K503,"")</f>
        <v/>
      </c>
      <c r="Q503" s="112"/>
      <c r="R503" s="115"/>
    </row>
    <row r="504" spans="1:18" ht="27" customHeight="1">
      <c r="A504" s="103"/>
      <c r="B504" s="104"/>
      <c r="C504" s="105"/>
      <c r="D504" s="105"/>
      <c r="E504" s="105"/>
      <c r="F504" s="106"/>
      <c r="G504" s="107"/>
      <c r="H504" s="108"/>
      <c r="I504" s="109"/>
      <c r="J504" s="110"/>
      <c r="K504" s="110" t="str">
        <f>IF(I504="","",J504*I504)</f>
        <v/>
      </c>
      <c r="L504" s="111" t="str">
        <f>IF(A504=1,K504,"")</f>
        <v/>
      </c>
      <c r="M504" s="111" t="str">
        <f>IF(A504=2,K504,"")</f>
        <v/>
      </c>
      <c r="N504" s="111" t="str">
        <f>IF(A504=3,K504,"")</f>
        <v/>
      </c>
      <c r="O504" s="111" t="str">
        <f>IF(A504=4,K504,"")</f>
        <v/>
      </c>
      <c r="P504" s="111" t="str">
        <f>IF(A504=5,K504,"")</f>
        <v/>
      </c>
      <c r="Q504" s="112"/>
      <c r="R504" s="115"/>
    </row>
    <row r="505" spans="1:18" ht="27" customHeight="1">
      <c r="A505" s="103"/>
      <c r="B505" s="104"/>
      <c r="C505" s="105"/>
      <c r="D505" s="105"/>
      <c r="E505" s="105"/>
      <c r="F505" s="114"/>
      <c r="G505" s="107"/>
      <c r="H505" s="108"/>
      <c r="I505" s="109"/>
      <c r="J505" s="110"/>
      <c r="K505" s="110" t="str">
        <f>IF(I505="","",J505*I505)</f>
        <v/>
      </c>
      <c r="L505" s="111" t="str">
        <f>IF(A505=1,K505,"")</f>
        <v/>
      </c>
      <c r="M505" s="111" t="str">
        <f>IF(A505=2,K505,"")</f>
        <v/>
      </c>
      <c r="N505" s="111" t="str">
        <f>IF(A505=3,K505,"")</f>
        <v/>
      </c>
      <c r="O505" s="111" t="str">
        <f>IF(A505=4,K505,"")</f>
        <v/>
      </c>
      <c r="P505" s="111" t="str">
        <f>IF(A505=5,K505,"")</f>
        <v/>
      </c>
      <c r="Q505" s="112"/>
      <c r="R505" s="115"/>
    </row>
    <row r="506" spans="1:18" ht="27" customHeight="1">
      <c r="A506" s="103"/>
      <c r="B506" s="104"/>
      <c r="C506" s="105"/>
      <c r="D506" s="105"/>
      <c r="E506" s="105"/>
      <c r="F506" s="114"/>
      <c r="G506" s="107"/>
      <c r="H506" s="108"/>
      <c r="I506" s="109"/>
      <c r="J506" s="110"/>
      <c r="K506" s="110" t="str">
        <f>IF(I506="","",J506*I506)</f>
        <v/>
      </c>
      <c r="L506" s="111" t="str">
        <f>IF(A506=1,K506,"")</f>
        <v/>
      </c>
      <c r="M506" s="111" t="str">
        <f>IF(A506=2,K506,"")</f>
        <v/>
      </c>
      <c r="N506" s="111" t="str">
        <f>IF(A506=3,K506,"")</f>
        <v/>
      </c>
      <c r="O506" s="111" t="str">
        <f>IF(A506=4,K506,"")</f>
        <v/>
      </c>
      <c r="P506" s="111" t="str">
        <f>IF(A506=5,K506,"")</f>
        <v/>
      </c>
      <c r="Q506" s="112"/>
      <c r="R506" s="115"/>
    </row>
    <row r="507" spans="1:18" ht="27" customHeight="1">
      <c r="A507" s="103"/>
      <c r="B507" s="104"/>
      <c r="C507" s="105"/>
      <c r="D507" s="105"/>
      <c r="E507" s="105"/>
      <c r="F507" s="113"/>
      <c r="G507" s="107"/>
      <c r="H507" s="108"/>
      <c r="I507" s="109"/>
      <c r="J507" s="110"/>
      <c r="K507" s="110" t="str">
        <f>IF(I507="","",J507*I507)</f>
        <v/>
      </c>
      <c r="L507" s="111" t="str">
        <f>IF(A507=1,K507,"")</f>
        <v/>
      </c>
      <c r="M507" s="111" t="str">
        <f>IF(A507=2,K507,"")</f>
        <v/>
      </c>
      <c r="N507" s="111" t="str">
        <f>IF(A507=3,K507,"")</f>
        <v/>
      </c>
      <c r="O507" s="111" t="str">
        <f>IF(A507=4,K507,"")</f>
        <v/>
      </c>
      <c r="P507" s="111" t="str">
        <f>IF(A507=5,K507,"")</f>
        <v/>
      </c>
      <c r="Q507" s="112"/>
      <c r="R507" s="115"/>
    </row>
    <row r="508" spans="1:18" ht="27" customHeight="1">
      <c r="A508" s="103"/>
      <c r="B508" s="104"/>
      <c r="C508" s="105"/>
      <c r="D508" s="105"/>
      <c r="E508" s="105"/>
      <c r="F508" s="114"/>
      <c r="G508" s="107"/>
      <c r="H508" s="108"/>
      <c r="I508" s="109"/>
      <c r="J508" s="110"/>
      <c r="K508" s="110" t="str">
        <f>IF(I508="","",J508*I508)</f>
        <v/>
      </c>
      <c r="L508" s="111" t="str">
        <f>IF(A508=1,K508,"")</f>
        <v/>
      </c>
      <c r="M508" s="111" t="str">
        <f>IF(A508=2,K508,"")</f>
        <v/>
      </c>
      <c r="N508" s="111" t="str">
        <f>IF(A508=3,K508,"")</f>
        <v/>
      </c>
      <c r="O508" s="111" t="str">
        <f>IF(A508=4,K508,"")</f>
        <v/>
      </c>
      <c r="P508" s="111" t="str">
        <f>IF(A508=5,K508,"")</f>
        <v/>
      </c>
      <c r="Q508" s="112"/>
      <c r="R508" s="115"/>
    </row>
    <row r="509" spans="1:18" ht="27" customHeight="1">
      <c r="A509" s="103"/>
      <c r="B509" s="104"/>
      <c r="C509" s="105"/>
      <c r="D509" s="105"/>
      <c r="E509" s="105"/>
      <c r="F509" s="114"/>
      <c r="G509" s="107"/>
      <c r="H509" s="108"/>
      <c r="I509" s="109"/>
      <c r="J509" s="110"/>
      <c r="K509" s="110" t="str">
        <f>IF(I509="","",J509*I509)</f>
        <v/>
      </c>
      <c r="L509" s="111" t="str">
        <f>IF(A509=1,K509,"")</f>
        <v/>
      </c>
      <c r="M509" s="111" t="str">
        <f>IF(A509=2,K509,"")</f>
        <v/>
      </c>
      <c r="N509" s="111" t="str">
        <f>IF(A509=3,K509,"")</f>
        <v/>
      </c>
      <c r="O509" s="111" t="str">
        <f>IF(A509=4,K509,"")</f>
        <v/>
      </c>
      <c r="P509" s="111" t="str">
        <f>IF(A509=5,K509,"")</f>
        <v/>
      </c>
      <c r="Q509" s="112"/>
      <c r="R509" s="82"/>
    </row>
    <row r="510" spans="1:18" ht="27" customHeight="1">
      <c r="A510" s="103"/>
      <c r="B510" s="104"/>
      <c r="C510" s="105"/>
      <c r="D510" s="105"/>
      <c r="E510" s="105"/>
      <c r="F510" s="114"/>
      <c r="G510" s="107"/>
      <c r="H510" s="108"/>
      <c r="I510" s="109"/>
      <c r="J510" s="110"/>
      <c r="K510" s="110" t="str">
        <f>IF(I510="","",J510*I510)</f>
        <v/>
      </c>
      <c r="L510" s="111" t="str">
        <f>IF(A510=1,K510,"")</f>
        <v/>
      </c>
      <c r="M510" s="111" t="str">
        <f>IF(A510=2,K510,"")</f>
        <v/>
      </c>
      <c r="N510" s="111" t="str">
        <f>IF(A510=3,K510,"")</f>
        <v/>
      </c>
      <c r="O510" s="111" t="str">
        <f>IF(A510=4,K510,"")</f>
        <v/>
      </c>
      <c r="P510" s="111" t="str">
        <f>IF(A510=5,K510,"")</f>
        <v/>
      </c>
      <c r="Q510" s="112"/>
      <c r="R510" s="82"/>
    </row>
    <row r="511" spans="1:18" ht="27" customHeight="1">
      <c r="A511" s="116"/>
      <c r="B511" s="117"/>
      <c r="C511" s="233" t="s">
        <v>34</v>
      </c>
      <c r="D511" s="234"/>
      <c r="E511" s="234"/>
      <c r="F511" s="234"/>
      <c r="G511" s="234"/>
      <c r="H511" s="118"/>
      <c r="I511" s="109"/>
      <c r="J511" s="110"/>
      <c r="K511" s="119">
        <f t="shared" ref="K511" si="18">SUM(K491:K510)</f>
        <v>112004</v>
      </c>
      <c r="L511" s="119">
        <f>SUM(L491:L510)</f>
        <v>0</v>
      </c>
      <c r="M511" s="119">
        <f>SUM(M491:M510)</f>
        <v>112004</v>
      </c>
      <c r="N511" s="119">
        <f>SUM(N491:N510)</f>
        <v>0</v>
      </c>
      <c r="O511" s="119">
        <f>SUM(O491:O510)</f>
        <v>0</v>
      </c>
      <c r="P511" s="119">
        <f>SUM(P491:P510)</f>
        <v>0</v>
      </c>
      <c r="Q511" s="120">
        <f>K511-SUM(L511:P511)</f>
        <v>0</v>
      </c>
      <c r="R511" s="82"/>
    </row>
    <row r="512" spans="1:18" ht="27" customHeight="1" thickBot="1">
      <c r="A512" s="121"/>
      <c r="B512" s="122"/>
      <c r="C512" s="235" t="s">
        <v>56</v>
      </c>
      <c r="D512" s="237"/>
      <c r="E512" s="237"/>
      <c r="F512" s="237"/>
      <c r="G512" s="237"/>
      <c r="H512" s="123"/>
      <c r="I512" s="124"/>
      <c r="J512" s="125"/>
      <c r="K512" s="126">
        <f>IF(I490="","",K511/I490)</f>
        <v>1166.7083333333333</v>
      </c>
      <c r="L512" s="126">
        <f>IF($I$4="","",L511/$I$4)</f>
        <v>0</v>
      </c>
      <c r="M512" s="126">
        <f>IF($I$4="","",M511/$I$4)</f>
        <v>84087.087087087086</v>
      </c>
      <c r="N512" s="126">
        <f>IF($I$4="","",N511/$I$4)</f>
        <v>0</v>
      </c>
      <c r="O512" s="126">
        <f>IF($I$4="","",O511/$I$4)</f>
        <v>0</v>
      </c>
      <c r="P512" s="126">
        <f>IF($I$4="","",P511/$I$4)</f>
        <v>0</v>
      </c>
      <c r="Q512" s="127">
        <f>IF(I490="","",Q511/I490)</f>
        <v>0</v>
      </c>
      <c r="R512" s="82"/>
    </row>
    <row r="513" spans="1:18" ht="27" customHeight="1" thickTop="1">
      <c r="A513" s="64"/>
      <c r="B513" s="195" t="str">
        <f>IF(表紙!K510="","",表紙!K510)</f>
        <v/>
      </c>
      <c r="C513" s="128"/>
      <c r="D513" s="128"/>
      <c r="E513" s="128"/>
      <c r="F513" s="128"/>
      <c r="G513" s="129"/>
      <c r="H513" s="130"/>
      <c r="I513" s="131"/>
      <c r="J513" s="132"/>
      <c r="K513" s="132"/>
      <c r="L513" s="133"/>
      <c r="M513" s="133"/>
      <c r="N513" s="133"/>
      <c r="O513" s="133"/>
      <c r="P513" s="133"/>
      <c r="Q513" s="134"/>
      <c r="R513" s="82"/>
    </row>
    <row r="514" spans="1:18" ht="29.25" customHeight="1">
      <c r="A514" s="226"/>
      <c r="B514" s="227" t="s">
        <v>45</v>
      </c>
      <c r="C514" s="227"/>
      <c r="D514" s="227"/>
      <c r="E514" s="227"/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82"/>
    </row>
    <row r="515" spans="1:18" ht="27" customHeight="1">
      <c r="A515" s="226"/>
      <c r="B515" s="83" t="s">
        <v>1877</v>
      </c>
      <c r="C515" s="84"/>
      <c r="D515" s="84"/>
      <c r="E515" s="84"/>
      <c r="F515" s="84"/>
      <c r="G515" s="84"/>
      <c r="H515" s="85"/>
      <c r="I515" s="86"/>
      <c r="J515" s="87"/>
      <c r="K515" s="87" t="s">
        <v>2156</v>
      </c>
      <c r="L515" s="88"/>
      <c r="M515" s="88"/>
      <c r="N515" s="88"/>
      <c r="O515" s="88"/>
      <c r="P515" s="89">
        <v>80</v>
      </c>
      <c r="Q515" s="90"/>
      <c r="R515" s="82"/>
    </row>
    <row r="516" spans="1:18" ht="27" customHeight="1">
      <c r="A516" s="91"/>
      <c r="B516" s="228" t="s">
        <v>25</v>
      </c>
      <c r="C516" s="229"/>
      <c r="D516" s="229"/>
      <c r="E516" s="229"/>
      <c r="F516" s="229"/>
      <c r="G516" s="230"/>
      <c r="H516" s="92" t="s">
        <v>4</v>
      </c>
      <c r="I516" s="93" t="s">
        <v>26</v>
      </c>
      <c r="J516" s="93" t="s">
        <v>27</v>
      </c>
      <c r="K516" s="93" t="s">
        <v>21</v>
      </c>
      <c r="L516" s="94" t="s">
        <v>28</v>
      </c>
      <c r="M516" s="94" t="s">
        <v>29</v>
      </c>
      <c r="N516" s="94" t="s">
        <v>30</v>
      </c>
      <c r="O516" s="94" t="s">
        <v>31</v>
      </c>
      <c r="P516" s="93" t="s">
        <v>32</v>
      </c>
      <c r="Q516" s="95" t="s">
        <v>33</v>
      </c>
      <c r="R516" s="82"/>
    </row>
    <row r="517" spans="1:18" ht="27" customHeight="1">
      <c r="A517" s="96"/>
      <c r="B517" s="231" t="s">
        <v>1456</v>
      </c>
      <c r="C517" s="232"/>
      <c r="D517" s="232"/>
      <c r="E517" s="232"/>
      <c r="F517" s="232"/>
      <c r="G517" s="232"/>
      <c r="H517" s="97" t="s">
        <v>331</v>
      </c>
      <c r="I517" s="98">
        <v>1</v>
      </c>
      <c r="J517" s="99"/>
      <c r="K517" s="99"/>
      <c r="L517" s="100"/>
      <c r="M517" s="100"/>
      <c r="N517" s="100"/>
      <c r="O517" s="100"/>
      <c r="P517" s="100"/>
      <c r="Q517" s="101"/>
      <c r="R517" s="102"/>
    </row>
    <row r="518" spans="1:18" ht="27" customHeight="1">
      <c r="A518" s="103">
        <v>5</v>
      </c>
      <c r="B518" s="104"/>
      <c r="C518" s="105" t="s">
        <v>1947</v>
      </c>
      <c r="D518" s="105"/>
      <c r="E518" s="105"/>
      <c r="F518" s="106"/>
      <c r="G518" s="107"/>
      <c r="H518" s="108" t="s">
        <v>648</v>
      </c>
      <c r="I518" s="109">
        <v>1</v>
      </c>
      <c r="J518" s="110">
        <v>200000</v>
      </c>
      <c r="K518" s="110">
        <f>IF(I518="","",J518*I518)</f>
        <v>200000</v>
      </c>
      <c r="L518" s="111" t="str">
        <f>IF(A518=1,K518,"")</f>
        <v/>
      </c>
      <c r="M518" s="111" t="str">
        <f>IF(A518=2,K518,"")</f>
        <v/>
      </c>
      <c r="N518" s="111" t="str">
        <f>IF(A518=3,K518,"")</f>
        <v/>
      </c>
      <c r="O518" s="111" t="str">
        <f>IF(A518=4,K518,"")</f>
        <v/>
      </c>
      <c r="P518" s="111">
        <f>IF(A518=5,K518,"")</f>
        <v>200000</v>
      </c>
      <c r="Q518" s="112"/>
      <c r="R518" s="102"/>
    </row>
    <row r="519" spans="1:18" ht="27" customHeight="1">
      <c r="A519" s="103">
        <v>5</v>
      </c>
      <c r="B519" s="104"/>
      <c r="C519" s="105" t="s">
        <v>1947</v>
      </c>
      <c r="D519" s="105"/>
      <c r="E519" s="105"/>
      <c r="F519" s="106">
        <v>5</v>
      </c>
      <c r="G519" s="107"/>
      <c r="H519" s="108" t="s">
        <v>648</v>
      </c>
      <c r="I519" s="109">
        <v>2</v>
      </c>
      <c r="J519" s="110">
        <v>60000</v>
      </c>
      <c r="K519" s="110">
        <f>IF(I519="","",J519*I519)</f>
        <v>120000</v>
      </c>
      <c r="L519" s="111" t="str">
        <f>IF(A519=1,K519,"")</f>
        <v/>
      </c>
      <c r="M519" s="111" t="str">
        <f>IF(A519=2,K519,"")</f>
        <v/>
      </c>
      <c r="N519" s="111" t="str">
        <f>IF(A519=3,K519,"")</f>
        <v/>
      </c>
      <c r="O519" s="111" t="str">
        <f>IF(A519=4,K519,"")</f>
        <v/>
      </c>
      <c r="P519" s="111">
        <f>IF(A519=5,K519,"")</f>
        <v>120000</v>
      </c>
      <c r="Q519" s="112"/>
      <c r="R519" s="102"/>
    </row>
    <row r="520" spans="1:18" ht="27" customHeight="1">
      <c r="A520" s="103">
        <v>5</v>
      </c>
      <c r="B520" s="104"/>
      <c r="C520" s="105" t="s">
        <v>803</v>
      </c>
      <c r="D520" s="105"/>
      <c r="E520" s="105"/>
      <c r="F520" s="106"/>
      <c r="G520" s="107"/>
      <c r="H520" s="108" t="s">
        <v>648</v>
      </c>
      <c r="I520" s="109">
        <v>1</v>
      </c>
      <c r="J520" s="110">
        <v>40000</v>
      </c>
      <c r="K520" s="110">
        <f>IF(I520="","",J520*I520)</f>
        <v>40000</v>
      </c>
      <c r="L520" s="111" t="str">
        <f>IF(A520=1,K520,"")</f>
        <v/>
      </c>
      <c r="M520" s="111" t="str">
        <f>IF(A520=2,K520,"")</f>
        <v/>
      </c>
      <c r="N520" s="111" t="str">
        <f>IF(A520=3,K520,"")</f>
        <v/>
      </c>
      <c r="O520" s="111" t="str">
        <f>IF(A520=4,K520,"")</f>
        <v/>
      </c>
      <c r="P520" s="111">
        <f>IF(A520=5,K520,"")</f>
        <v>40000</v>
      </c>
      <c r="Q520" s="112"/>
      <c r="R520" s="102"/>
    </row>
    <row r="521" spans="1:18" ht="27" customHeight="1">
      <c r="A521" s="103">
        <v>5</v>
      </c>
      <c r="B521" s="104"/>
      <c r="C521" s="105" t="s">
        <v>2157</v>
      </c>
      <c r="D521" s="105"/>
      <c r="E521" s="105"/>
      <c r="F521" s="113"/>
      <c r="G521" s="107"/>
      <c r="H521" s="108" t="s">
        <v>648</v>
      </c>
      <c r="I521" s="109">
        <v>2</v>
      </c>
      <c r="J521" s="110">
        <v>30000</v>
      </c>
      <c r="K521" s="110">
        <f>IF(I521="","",J521*I521)</f>
        <v>60000</v>
      </c>
      <c r="L521" s="111" t="str">
        <f>IF(A521=1,K521,"")</f>
        <v/>
      </c>
      <c r="M521" s="111" t="str">
        <f>IF(A521=2,K521,"")</f>
        <v/>
      </c>
      <c r="N521" s="111" t="str">
        <f>IF(A521=3,K521,"")</f>
        <v/>
      </c>
      <c r="O521" s="111" t="str">
        <f>IF(A521=4,K521,"")</f>
        <v/>
      </c>
      <c r="P521" s="111">
        <f>IF(A521=5,K521,"")</f>
        <v>60000</v>
      </c>
      <c r="Q521" s="112"/>
      <c r="R521" s="102"/>
    </row>
    <row r="522" spans="1:18" ht="27" customHeight="1">
      <c r="A522" s="103">
        <v>5</v>
      </c>
      <c r="B522" s="104"/>
      <c r="C522" s="105" t="s">
        <v>1424</v>
      </c>
      <c r="D522" s="105"/>
      <c r="E522" s="105"/>
      <c r="F522" s="106"/>
      <c r="G522" s="107"/>
      <c r="H522" s="108" t="s">
        <v>648</v>
      </c>
      <c r="I522" s="109">
        <v>1</v>
      </c>
      <c r="J522" s="110">
        <v>60000</v>
      </c>
      <c r="K522" s="110">
        <f>IF(I522="","",J522*I522)</f>
        <v>60000</v>
      </c>
      <c r="L522" s="111" t="str">
        <f>IF(A522=1,K522,"")</f>
        <v/>
      </c>
      <c r="M522" s="111" t="str">
        <f>IF(A522=2,K522,"")</f>
        <v/>
      </c>
      <c r="N522" s="111" t="str">
        <f>IF(A522=3,K522,"")</f>
        <v/>
      </c>
      <c r="O522" s="111" t="str">
        <f>IF(A522=4,K522,"")</f>
        <v/>
      </c>
      <c r="P522" s="111">
        <f>IF(A522=5,K522,"")</f>
        <v>60000</v>
      </c>
      <c r="Q522" s="112"/>
      <c r="R522" s="102"/>
    </row>
    <row r="523" spans="1:18" ht="27" customHeight="1">
      <c r="A523" s="103">
        <v>5</v>
      </c>
      <c r="B523" s="104"/>
      <c r="C523" s="105" t="s">
        <v>1424</v>
      </c>
      <c r="D523" s="105"/>
      <c r="E523" s="105"/>
      <c r="F523" s="113" t="s">
        <v>964</v>
      </c>
      <c r="G523" s="107"/>
      <c r="H523" s="108" t="s">
        <v>1537</v>
      </c>
      <c r="I523" s="109">
        <v>2</v>
      </c>
      <c r="J523" s="110">
        <v>80000</v>
      </c>
      <c r="K523" s="110">
        <f>IF(I523="","",J523*I523)</f>
        <v>160000</v>
      </c>
      <c r="L523" s="111" t="str">
        <f>IF(A523=1,K523,"")</f>
        <v/>
      </c>
      <c r="M523" s="111" t="str">
        <f>IF(A523=2,K523,"")</f>
        <v/>
      </c>
      <c r="N523" s="111" t="str">
        <f>IF(A523=3,K523,"")</f>
        <v/>
      </c>
      <c r="O523" s="111" t="str">
        <f>IF(A523=4,K523,"")</f>
        <v/>
      </c>
      <c r="P523" s="111">
        <f>IF(A523=5,K523,"")</f>
        <v>160000</v>
      </c>
      <c r="Q523" s="112"/>
      <c r="R523" s="82"/>
    </row>
    <row r="524" spans="1:18" ht="27" customHeight="1">
      <c r="A524" s="103"/>
      <c r="B524" s="104"/>
      <c r="C524" s="105"/>
      <c r="D524" s="105"/>
      <c r="E524" s="105"/>
      <c r="F524" s="114"/>
      <c r="G524" s="107"/>
      <c r="H524" s="108"/>
      <c r="I524" s="109"/>
      <c r="J524" s="110"/>
      <c r="K524" s="110" t="str">
        <f>IF(I524="","",J524*I524)</f>
        <v/>
      </c>
      <c r="L524" s="111" t="str">
        <f>IF(A524=1,K524,"")</f>
        <v/>
      </c>
      <c r="M524" s="111" t="str">
        <f>IF(A524=2,K524,"")</f>
        <v/>
      </c>
      <c r="N524" s="111" t="str">
        <f>IF(A524=3,K524,"")</f>
        <v/>
      </c>
      <c r="O524" s="111" t="str">
        <f>IF(A524=4,K524,"")</f>
        <v/>
      </c>
      <c r="P524" s="111" t="str">
        <f>IF(A524=5,K524,"")</f>
        <v/>
      </c>
      <c r="Q524" s="112"/>
      <c r="R524" s="82"/>
    </row>
    <row r="525" spans="1:18" ht="27" customHeight="1">
      <c r="A525" s="103"/>
      <c r="B525" s="104"/>
      <c r="C525" s="105"/>
      <c r="D525" s="105"/>
      <c r="E525" s="105"/>
      <c r="F525" s="113"/>
      <c r="G525" s="107"/>
      <c r="H525" s="108"/>
      <c r="I525" s="109"/>
      <c r="J525" s="110"/>
      <c r="K525" s="110" t="str">
        <f>IF(I525="","",J525*I525)</f>
        <v/>
      </c>
      <c r="L525" s="111" t="str">
        <f>IF(A525=1,K525,"")</f>
        <v/>
      </c>
      <c r="M525" s="111" t="str">
        <f>IF(A525=2,K525,"")</f>
        <v/>
      </c>
      <c r="N525" s="111" t="str">
        <f>IF(A525=3,K525,"")</f>
        <v/>
      </c>
      <c r="O525" s="111" t="str">
        <f>IF(A525=4,K525,"")</f>
        <v/>
      </c>
      <c r="P525" s="111" t="str">
        <f>IF(A525=5,K525,"")</f>
        <v/>
      </c>
      <c r="Q525" s="112"/>
      <c r="R525" s="82"/>
    </row>
    <row r="526" spans="1:18" ht="27" customHeight="1">
      <c r="A526" s="103"/>
      <c r="B526" s="104"/>
      <c r="C526" s="105"/>
      <c r="D526" s="105"/>
      <c r="E526" s="105"/>
      <c r="F526" s="113"/>
      <c r="G526" s="107"/>
      <c r="H526" s="108"/>
      <c r="I526" s="109"/>
      <c r="J526" s="110"/>
      <c r="K526" s="110" t="str">
        <f>IF(I526="","",J526*I526)</f>
        <v/>
      </c>
      <c r="L526" s="111" t="str">
        <f>IF(A526=1,K526,"")</f>
        <v/>
      </c>
      <c r="M526" s="111" t="str">
        <f>IF(A526=2,K526,"")</f>
        <v/>
      </c>
      <c r="N526" s="111" t="str">
        <f>IF(A526=3,K526,"")</f>
        <v/>
      </c>
      <c r="O526" s="111" t="str">
        <f>IF(A526=4,K526,"")</f>
        <v/>
      </c>
      <c r="P526" s="111" t="str">
        <f>IF(A526=5,K526,"")</f>
        <v/>
      </c>
      <c r="Q526" s="112"/>
      <c r="R526" s="82"/>
    </row>
    <row r="527" spans="1:18" ht="27" customHeight="1">
      <c r="A527" s="103"/>
      <c r="B527" s="104"/>
      <c r="C527" s="105"/>
      <c r="D527" s="105"/>
      <c r="E527" s="105"/>
      <c r="F527" s="113"/>
      <c r="G527" s="107"/>
      <c r="H527" s="108"/>
      <c r="I527" s="109"/>
      <c r="J527" s="110"/>
      <c r="K527" s="110" t="str">
        <f>IF(I527="","",J527*I527)</f>
        <v/>
      </c>
      <c r="L527" s="111" t="str">
        <f>IF(A527=1,K527,"")</f>
        <v/>
      </c>
      <c r="M527" s="111" t="str">
        <f>IF(A527=2,K527,"")</f>
        <v/>
      </c>
      <c r="N527" s="111" t="str">
        <f>IF(A527=3,K527,"")</f>
        <v/>
      </c>
      <c r="O527" s="111" t="str">
        <f>IF(A527=4,K527,"")</f>
        <v/>
      </c>
      <c r="P527" s="111" t="str">
        <f>IF(A527=5,K527,"")</f>
        <v/>
      </c>
      <c r="Q527" s="112"/>
      <c r="R527" s="82"/>
    </row>
    <row r="528" spans="1:18" ht="27" customHeight="1">
      <c r="A528" s="103"/>
      <c r="B528" s="104"/>
      <c r="C528" s="105"/>
      <c r="D528" s="105"/>
      <c r="E528" s="105"/>
      <c r="F528" s="106"/>
      <c r="G528" s="107"/>
      <c r="H528" s="108"/>
      <c r="I528" s="109"/>
      <c r="J528" s="110"/>
      <c r="K528" s="110" t="str">
        <f>IF(I528="","",J528*I528)</f>
        <v/>
      </c>
      <c r="L528" s="111" t="str">
        <f>IF(A528=1,K528,"")</f>
        <v/>
      </c>
      <c r="M528" s="111" t="str">
        <f>IF(A528=2,K528,"")</f>
        <v/>
      </c>
      <c r="N528" s="111" t="str">
        <f>IF(A528=3,K528,"")</f>
        <v/>
      </c>
      <c r="O528" s="111" t="str">
        <f>IF(A528=4,K528,"")</f>
        <v/>
      </c>
      <c r="P528" s="111" t="str">
        <f>IF(A528=5,K528,"")</f>
        <v/>
      </c>
      <c r="Q528" s="112"/>
      <c r="R528" s="115"/>
    </row>
    <row r="529" spans="1:18" ht="27" customHeight="1">
      <c r="A529" s="103"/>
      <c r="B529" s="104"/>
      <c r="C529" s="105"/>
      <c r="D529" s="105"/>
      <c r="E529" s="105"/>
      <c r="F529" s="106"/>
      <c r="G529" s="107"/>
      <c r="H529" s="108"/>
      <c r="I529" s="109"/>
      <c r="J529" s="110"/>
      <c r="K529" s="110" t="str">
        <f>IF(I529="","",J529*I529)</f>
        <v/>
      </c>
      <c r="L529" s="111" t="str">
        <f>IF(A529=1,K529,"")</f>
        <v/>
      </c>
      <c r="M529" s="111" t="str">
        <f>IF(A529=2,K529,"")</f>
        <v/>
      </c>
      <c r="N529" s="111" t="str">
        <f>IF(A529=3,K529,"")</f>
        <v/>
      </c>
      <c r="O529" s="111" t="str">
        <f>IF(A529=4,K529,"")</f>
        <v/>
      </c>
      <c r="P529" s="111" t="str">
        <f>IF(A529=5,K529,"")</f>
        <v/>
      </c>
      <c r="Q529" s="112"/>
      <c r="R529" s="115"/>
    </row>
    <row r="530" spans="1:18" ht="27" customHeight="1">
      <c r="A530" s="103"/>
      <c r="B530" s="104"/>
      <c r="C530" s="105"/>
      <c r="D530" s="105"/>
      <c r="E530" s="105"/>
      <c r="F530" s="106"/>
      <c r="G530" s="107"/>
      <c r="H530" s="108"/>
      <c r="I530" s="109"/>
      <c r="J530" s="110"/>
      <c r="K530" s="110" t="str">
        <f>IF(I530="","",J530*I530)</f>
        <v/>
      </c>
      <c r="L530" s="111" t="str">
        <f>IF(A530=1,K530,"")</f>
        <v/>
      </c>
      <c r="M530" s="111" t="str">
        <f>IF(A530=2,K530,"")</f>
        <v/>
      </c>
      <c r="N530" s="111" t="str">
        <f>IF(A530=3,K530,"")</f>
        <v/>
      </c>
      <c r="O530" s="111" t="str">
        <f>IF(A530=4,K530,"")</f>
        <v/>
      </c>
      <c r="P530" s="111" t="str">
        <f>IF(A530=5,K530,"")</f>
        <v/>
      </c>
      <c r="Q530" s="112"/>
      <c r="R530" s="115"/>
    </row>
    <row r="531" spans="1:18" ht="27" customHeight="1">
      <c r="A531" s="103"/>
      <c r="B531" s="104"/>
      <c r="C531" s="105"/>
      <c r="D531" s="105"/>
      <c r="E531" s="105"/>
      <c r="F531" s="106"/>
      <c r="G531" s="107"/>
      <c r="H531" s="108"/>
      <c r="I531" s="109"/>
      <c r="J531" s="110"/>
      <c r="K531" s="110" t="str">
        <f>IF(I531="","",J531*I531)</f>
        <v/>
      </c>
      <c r="L531" s="111" t="str">
        <f>IF(A531=1,K531,"")</f>
        <v/>
      </c>
      <c r="M531" s="111" t="str">
        <f>IF(A531=2,K531,"")</f>
        <v/>
      </c>
      <c r="N531" s="111" t="str">
        <f>IF(A531=3,K531,"")</f>
        <v/>
      </c>
      <c r="O531" s="111" t="str">
        <f>IF(A531=4,K531,"")</f>
        <v/>
      </c>
      <c r="P531" s="111" t="str">
        <f>IF(A531=5,K531,"")</f>
        <v/>
      </c>
      <c r="Q531" s="112"/>
      <c r="R531" s="115"/>
    </row>
    <row r="532" spans="1:18" ht="27" customHeight="1">
      <c r="A532" s="103"/>
      <c r="B532" s="104"/>
      <c r="C532" s="105"/>
      <c r="D532" s="105"/>
      <c r="E532" s="105"/>
      <c r="F532" s="114"/>
      <c r="G532" s="107"/>
      <c r="H532" s="108"/>
      <c r="I532" s="109"/>
      <c r="J532" s="110"/>
      <c r="K532" s="110" t="str">
        <f>IF(I532="","",J532*I532)</f>
        <v/>
      </c>
      <c r="L532" s="111" t="str">
        <f>IF(A532=1,K532,"")</f>
        <v/>
      </c>
      <c r="M532" s="111" t="str">
        <f>IF(A532=2,K532,"")</f>
        <v/>
      </c>
      <c r="N532" s="111" t="str">
        <f>IF(A532=3,K532,"")</f>
        <v/>
      </c>
      <c r="O532" s="111" t="str">
        <f>IF(A532=4,K532,"")</f>
        <v/>
      </c>
      <c r="P532" s="111" t="str">
        <f>IF(A532=5,K532,"")</f>
        <v/>
      </c>
      <c r="Q532" s="112"/>
      <c r="R532" s="115"/>
    </row>
    <row r="533" spans="1:18" ht="27" customHeight="1">
      <c r="A533" s="103"/>
      <c r="B533" s="104"/>
      <c r="C533" s="105"/>
      <c r="D533" s="105"/>
      <c r="E533" s="105"/>
      <c r="F533" s="114"/>
      <c r="G533" s="107"/>
      <c r="H533" s="108"/>
      <c r="I533" s="109"/>
      <c r="J533" s="110"/>
      <c r="K533" s="110" t="str">
        <f>IF(I533="","",J533*I533)</f>
        <v/>
      </c>
      <c r="L533" s="111" t="str">
        <f>IF(A533=1,K533,"")</f>
        <v/>
      </c>
      <c r="M533" s="111" t="str">
        <f>IF(A533=2,K533,"")</f>
        <v/>
      </c>
      <c r="N533" s="111" t="str">
        <f>IF(A533=3,K533,"")</f>
        <v/>
      </c>
      <c r="O533" s="111" t="str">
        <f>IF(A533=4,K533,"")</f>
        <v/>
      </c>
      <c r="P533" s="111" t="str">
        <f>IF(A533=5,K533,"")</f>
        <v/>
      </c>
      <c r="Q533" s="112"/>
      <c r="R533" s="115"/>
    </row>
    <row r="534" spans="1:18" ht="27" customHeight="1">
      <c r="A534" s="103"/>
      <c r="B534" s="104"/>
      <c r="C534" s="105"/>
      <c r="D534" s="105"/>
      <c r="E534" s="105"/>
      <c r="F534" s="113"/>
      <c r="G534" s="107"/>
      <c r="H534" s="108"/>
      <c r="I534" s="109"/>
      <c r="J534" s="110"/>
      <c r="K534" s="110" t="str">
        <f>IF(I534="","",J534*I534)</f>
        <v/>
      </c>
      <c r="L534" s="111" t="str">
        <f>IF(A534=1,K534,"")</f>
        <v/>
      </c>
      <c r="M534" s="111" t="str">
        <f>IF(A534=2,K534,"")</f>
        <v/>
      </c>
      <c r="N534" s="111" t="str">
        <f>IF(A534=3,K534,"")</f>
        <v/>
      </c>
      <c r="O534" s="111" t="str">
        <f>IF(A534=4,K534,"")</f>
        <v/>
      </c>
      <c r="P534" s="111" t="str">
        <f>IF(A534=5,K534,"")</f>
        <v/>
      </c>
      <c r="Q534" s="112"/>
      <c r="R534" s="115"/>
    </row>
    <row r="535" spans="1:18" ht="27" customHeight="1">
      <c r="A535" s="103"/>
      <c r="B535" s="104"/>
      <c r="C535" s="105"/>
      <c r="D535" s="105"/>
      <c r="E535" s="105"/>
      <c r="F535" s="114"/>
      <c r="G535" s="107"/>
      <c r="H535" s="108"/>
      <c r="I535" s="109"/>
      <c r="J535" s="110"/>
      <c r="K535" s="110" t="str">
        <f>IF(I535="","",J535*I535)</f>
        <v/>
      </c>
      <c r="L535" s="111" t="str">
        <f>IF(A535=1,K535,"")</f>
        <v/>
      </c>
      <c r="M535" s="111" t="str">
        <f>IF(A535=2,K535,"")</f>
        <v/>
      </c>
      <c r="N535" s="111" t="str">
        <f>IF(A535=3,K535,"")</f>
        <v/>
      </c>
      <c r="O535" s="111" t="str">
        <f>IF(A535=4,K535,"")</f>
        <v/>
      </c>
      <c r="P535" s="111" t="str">
        <f>IF(A535=5,K535,"")</f>
        <v/>
      </c>
      <c r="Q535" s="112"/>
      <c r="R535" s="115"/>
    </row>
    <row r="536" spans="1:18" ht="27" customHeight="1">
      <c r="A536" s="103"/>
      <c r="B536" s="104"/>
      <c r="C536" s="105"/>
      <c r="D536" s="105"/>
      <c r="E536" s="105"/>
      <c r="F536" s="114"/>
      <c r="G536" s="107"/>
      <c r="H536" s="108"/>
      <c r="I536" s="109"/>
      <c r="J536" s="110"/>
      <c r="K536" s="110" t="str">
        <f>IF(I536="","",J536*I536)</f>
        <v/>
      </c>
      <c r="L536" s="111" t="str">
        <f>IF(A536=1,K536,"")</f>
        <v/>
      </c>
      <c r="M536" s="111" t="str">
        <f>IF(A536=2,K536,"")</f>
        <v/>
      </c>
      <c r="N536" s="111" t="str">
        <f>IF(A536=3,K536,"")</f>
        <v/>
      </c>
      <c r="O536" s="111" t="str">
        <f>IF(A536=4,K536,"")</f>
        <v/>
      </c>
      <c r="P536" s="111" t="str">
        <f>IF(A536=5,K536,"")</f>
        <v/>
      </c>
      <c r="Q536" s="112"/>
      <c r="R536" s="82"/>
    </row>
    <row r="537" spans="1:18" ht="27" customHeight="1">
      <c r="A537" s="103"/>
      <c r="B537" s="104"/>
      <c r="C537" s="105"/>
      <c r="D537" s="105"/>
      <c r="E537" s="105"/>
      <c r="F537" s="114"/>
      <c r="G537" s="107"/>
      <c r="H537" s="108"/>
      <c r="I537" s="109"/>
      <c r="J537" s="110"/>
      <c r="K537" s="110" t="str">
        <f>IF(I537="","",J537*I537)</f>
        <v/>
      </c>
      <c r="L537" s="111" t="str">
        <f>IF(A537=1,K537,"")</f>
        <v/>
      </c>
      <c r="M537" s="111" t="str">
        <f>IF(A537=2,K537,"")</f>
        <v/>
      </c>
      <c r="N537" s="111" t="str">
        <f>IF(A537=3,K537,"")</f>
        <v/>
      </c>
      <c r="O537" s="111" t="str">
        <f>IF(A537=4,K537,"")</f>
        <v/>
      </c>
      <c r="P537" s="111" t="str">
        <f>IF(A537=5,K537,"")</f>
        <v/>
      </c>
      <c r="Q537" s="112"/>
      <c r="R537" s="82"/>
    </row>
    <row r="538" spans="1:18" ht="27" customHeight="1">
      <c r="A538" s="116"/>
      <c r="B538" s="117"/>
      <c r="C538" s="233" t="s">
        <v>34</v>
      </c>
      <c r="D538" s="234"/>
      <c r="E538" s="234"/>
      <c r="F538" s="234"/>
      <c r="G538" s="234"/>
      <c r="H538" s="118"/>
      <c r="I538" s="109"/>
      <c r="J538" s="110"/>
      <c r="K538" s="119">
        <f t="shared" ref="K538" si="19">SUM(K518:K537)</f>
        <v>640000</v>
      </c>
      <c r="L538" s="119">
        <f>SUM(L518:L537)</f>
        <v>0</v>
      </c>
      <c r="M538" s="119">
        <f>SUM(M518:M537)</f>
        <v>0</v>
      </c>
      <c r="N538" s="119">
        <f>SUM(N518:N537)</f>
        <v>0</v>
      </c>
      <c r="O538" s="119">
        <f>SUM(O518:O537)</f>
        <v>0</v>
      </c>
      <c r="P538" s="119">
        <f>SUM(P518:P537)</f>
        <v>640000</v>
      </c>
      <c r="Q538" s="120">
        <f>K538-SUM(L538:P538)</f>
        <v>0</v>
      </c>
      <c r="R538" s="82"/>
    </row>
    <row r="539" spans="1:18" ht="27" customHeight="1" thickBot="1">
      <c r="A539" s="121"/>
      <c r="B539" s="122"/>
      <c r="C539" s="235" t="s">
        <v>56</v>
      </c>
      <c r="D539" s="235"/>
      <c r="E539" s="235"/>
      <c r="F539" s="235"/>
      <c r="G539" s="236"/>
      <c r="H539" s="196"/>
      <c r="I539" s="124"/>
      <c r="J539" s="125"/>
      <c r="K539" s="126">
        <f>IF(I517="","",K538/I517)</f>
        <v>640000</v>
      </c>
      <c r="L539" s="126">
        <f>IF($I$4="","",L538/$I$4)</f>
        <v>0</v>
      </c>
      <c r="M539" s="126">
        <f>IF($I$4="","",M538/$I$4)</f>
        <v>0</v>
      </c>
      <c r="N539" s="126">
        <f>IF($I$4="","",N538/$I$4)</f>
        <v>0</v>
      </c>
      <c r="O539" s="126">
        <f>IF($I$4="","",O538/$I$4)</f>
        <v>0</v>
      </c>
      <c r="P539" s="126">
        <f>IF($I$4="","",P538/$I$4)</f>
        <v>480480.48048048047</v>
      </c>
      <c r="Q539" s="127">
        <f>IF(I517="","",Q538/I517)</f>
        <v>0</v>
      </c>
      <c r="R539" s="82"/>
    </row>
    <row r="540" spans="1:18" ht="27" customHeight="1" thickTop="1">
      <c r="A540" s="64"/>
      <c r="B540" s="195" t="str">
        <f>IF(表紙!K537="","",表紙!K537)</f>
        <v/>
      </c>
      <c r="C540" s="128"/>
      <c r="D540" s="128"/>
      <c r="E540" s="128"/>
      <c r="F540" s="128"/>
      <c r="G540" s="129"/>
      <c r="H540" s="130"/>
      <c r="I540" s="131"/>
      <c r="J540" s="132"/>
      <c r="K540" s="132"/>
      <c r="L540" s="133"/>
      <c r="M540" s="133"/>
      <c r="N540" s="133"/>
      <c r="O540" s="133"/>
      <c r="P540" s="133"/>
      <c r="Q540" s="134"/>
      <c r="R540" s="82"/>
    </row>
  </sheetData>
  <mergeCells count="120">
    <mergeCell ref="A514:A515"/>
    <mergeCell ref="B514:Q514"/>
    <mergeCell ref="B516:G516"/>
    <mergeCell ref="B517:G517"/>
    <mergeCell ref="C538:G538"/>
    <mergeCell ref="C539:G539"/>
    <mergeCell ref="A487:A488"/>
    <mergeCell ref="B487:Q487"/>
    <mergeCell ref="B489:G489"/>
    <mergeCell ref="B490:G490"/>
    <mergeCell ref="C511:G511"/>
    <mergeCell ref="C512:G512"/>
    <mergeCell ref="A460:A461"/>
    <mergeCell ref="B460:Q460"/>
    <mergeCell ref="B462:G462"/>
    <mergeCell ref="B463:G463"/>
    <mergeCell ref="C484:G484"/>
    <mergeCell ref="C485:G485"/>
    <mergeCell ref="A433:A434"/>
    <mergeCell ref="B433:Q433"/>
    <mergeCell ref="B435:G435"/>
    <mergeCell ref="B436:G436"/>
    <mergeCell ref="C457:G457"/>
    <mergeCell ref="C458:G458"/>
    <mergeCell ref="A406:A407"/>
    <mergeCell ref="B406:Q406"/>
    <mergeCell ref="B408:G408"/>
    <mergeCell ref="B409:G409"/>
    <mergeCell ref="C430:G430"/>
    <mergeCell ref="C431:G431"/>
    <mergeCell ref="A379:A380"/>
    <mergeCell ref="B379:Q379"/>
    <mergeCell ref="B381:G381"/>
    <mergeCell ref="B382:G382"/>
    <mergeCell ref="C403:G403"/>
    <mergeCell ref="C404:G404"/>
    <mergeCell ref="A352:A353"/>
    <mergeCell ref="B352:Q352"/>
    <mergeCell ref="B354:G354"/>
    <mergeCell ref="B355:G355"/>
    <mergeCell ref="C376:G376"/>
    <mergeCell ref="C377:G377"/>
    <mergeCell ref="A325:A326"/>
    <mergeCell ref="B325:Q325"/>
    <mergeCell ref="B327:G327"/>
    <mergeCell ref="B328:G328"/>
    <mergeCell ref="C349:G349"/>
    <mergeCell ref="C350:G350"/>
    <mergeCell ref="A298:A299"/>
    <mergeCell ref="B298:Q298"/>
    <mergeCell ref="B300:G300"/>
    <mergeCell ref="B301:G301"/>
    <mergeCell ref="C322:G322"/>
    <mergeCell ref="C323:G323"/>
    <mergeCell ref="A271:A272"/>
    <mergeCell ref="B271:Q271"/>
    <mergeCell ref="B273:G273"/>
    <mergeCell ref="B274:G274"/>
    <mergeCell ref="C295:G295"/>
    <mergeCell ref="C296:G296"/>
    <mergeCell ref="A244:A245"/>
    <mergeCell ref="B244:Q244"/>
    <mergeCell ref="B246:G246"/>
    <mergeCell ref="B247:G247"/>
    <mergeCell ref="C268:G268"/>
    <mergeCell ref="C269:G269"/>
    <mergeCell ref="A217:A218"/>
    <mergeCell ref="B217:Q217"/>
    <mergeCell ref="B219:G219"/>
    <mergeCell ref="B220:G220"/>
    <mergeCell ref="C241:G241"/>
    <mergeCell ref="C242:G242"/>
    <mergeCell ref="A190:A191"/>
    <mergeCell ref="B190:Q190"/>
    <mergeCell ref="B192:G192"/>
    <mergeCell ref="B193:G193"/>
    <mergeCell ref="C214:G214"/>
    <mergeCell ref="C215:G215"/>
    <mergeCell ref="A163:A164"/>
    <mergeCell ref="B163:Q163"/>
    <mergeCell ref="B165:G165"/>
    <mergeCell ref="B166:G166"/>
    <mergeCell ref="C187:G187"/>
    <mergeCell ref="C188:G188"/>
    <mergeCell ref="A136:A137"/>
    <mergeCell ref="B136:Q136"/>
    <mergeCell ref="B138:G138"/>
    <mergeCell ref="B139:G139"/>
    <mergeCell ref="C160:G160"/>
    <mergeCell ref="C161:G161"/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type="whole" imeMode="disabled" allowBlank="1" showInputMessage="1" showErrorMessage="1" error="「１－６」の数値" promptTitle="区分" prompt="１－６の数値を入力" sqref="A5:A24 A464:A483 A491:A510 A32:A51 A59:A78 A86:A105 A113:A132 A140:A159 A167:A186 A194:A213 A221:A240 A248:A267 A275:A294 A302:A321 A329:A348 A356:A375 A383:A402 A410:A429 A437:A456 A518:A537" xr:uid="{B587D031-1C5E-4C76-B8AB-DCF4EFB70921}">
      <formula1>1</formula1>
      <formula2>5</formula2>
    </dataValidation>
    <dataValidation allowBlank="1" sqref="B5:B24 B464:B483 B491:B510 B32:B51 B59:B78 B86:B105 B113:B132 B140:B159 B167:B186 B194:B213 B221:B240 B248:B267 B275:B294 B302:B321 B329:B348 B356:B375 B383:B402 B410:B429 B437:B456 B518:B537" xr:uid="{E277C96E-572C-48C1-8D00-DEB909E8B400}"/>
    <dataValidation type="whole" imeMode="disabled" allowBlank="1" showInputMessage="1" showErrorMessage="1" error="「１－６」の数値" promptTitle="区分" prompt="１－６の数値を入力" sqref="A4 A463 A490 A31 A58 A85 A112 A139 A166 A193 A220 A247 A274 A301 A328 A355 A382 A409 A436 A517" xr:uid="{2482B121-B09C-4007-B0DF-BF60146449D6}">
      <formula1>1</formula1>
      <formula2>6</formula2>
    </dataValidation>
    <dataValidation imeMode="disabled" allowBlank="1" showInputMessage="1" showErrorMessage="1" sqref="A538:A540 A403:A408 A376:A381 A430:A435 A484:A489 A457:A462 A1:A3 A25:A30 A52:A57 A79:A84 A106:A111 A133:A138 A160:A165 A187:A192 A214:A219 A241:A246 A268:A273 A295:A300 A322:A327 A349:A354 A511:A516" xr:uid="{128FE3ED-7E9A-491D-97B9-C69F994CA78D}"/>
    <dataValidation imeMode="off" allowBlank="1" showInputMessage="1" showErrorMessage="1" sqref="I490:P510 I382:P402 I4:P24 I31:P51 I58:P78 I85:P105 I112:P132 I139:P159 I463:P483 I193:P213 I166:P186 I220:P240 I247:P267 I274:P294 I301:P321 I328:P348 I436:P456 I409:P429 I355:P375 I517:P537" xr:uid="{5B46E57F-67B9-41DA-A567-7E2E86ACC6B4}"/>
    <dataValidation type="list" imeMode="hiragana" allowBlank="1" sqref="H4:H26 H463:H485 H490:H512 H31:H53 H58:H80 H85:H107 H112:H134 H139:H161 H166:H188 H193:H215 H220:H242 H247:H269 H274:H296 H301:H323 H328:H350 H355:H377 H382:H404 H409:H431 H436:H458 H517:H539" xr:uid="{9130F47A-91CC-4C6B-B2B3-B46FBCFBA133}">
      <formula1>単位</formula1>
    </dataValidation>
    <dataValidation imeMode="halfAlpha" allowBlank="1" showInputMessage="1" showErrorMessage="1" sqref="I2:P3 I461:P462 I25:P27 I488:P489 L53:Q53 I515:P516 I106:P108 I538:P540 I133:P135 I29:P30 I160:P162 I56:P57 I187:P189 I83:P84 I214:P216 I110:P111 I241:P243 I137:P138 I268:P270 I164:P165 I295:P297 I191:P192 I322:P324 I218:P219 I349:P351 I245:P246 I376:P378 I272:P273 I403:P405 I299:P300 I430:P432 I326:P327 I457:P459 I353:P354 I434:P435 I380:P381 I484:P486 I407:P408 I511:P513 I52:K54 L52:P52 L54:P54 I79:K81 L79:P79 L81:P81 L80:Q80" xr:uid="{222A6676-8A90-48F6-98C2-FE78F707CEE5}"/>
    <dataValidation imeMode="hiragana" allowBlank="1" showInputMessage="1" showErrorMessage="1" sqref="H2:H3 C2:G2 B538:C540 B430:B436 C5:F24 C29:G29 D81:H81 D54:H54 B1:B4 C56:G56 B484:B490 H488:H489 D540:H540 C83:G83 H515:H516 Q2:Q27 H29:H30 B25:B31 D27:H27 B52:B58 C110:G110 H56:H57 D108:H108 C137:G137 C59:F78 C32:F51 D135:H135 B106:B112 C164:G164 B79:B85 H110:H111 D162:H162 B133:B139 C191:G191 C113:F132 H137:H138 D189:H189 B160:B166 C218:G218 C140:F159 H164:H165 D216:H216 C245:G245 C167:F186 Q110:Q135 D243:H243 B214:B220 C272:G272 B187:B193 H218:H219 D270:H270 C299:G299 C221:F240 Q218:Q243 H245:H246 B241:B247 D297:H297 B268:B274 C326:G326 H272:H273 D324:H324 C353:G353 C275:F294 C248:F267 D351:H351 B322:B328 C380:G380 B295:B301 H326:H327 D378:H378 C407:G407 C329:F348 Q326:Q351 D405:H405 B376:B382 C434:G434 B349:B355 H380:H381 D432:H432 C461:G461 C383:F402 Q380:Q405 D459:H459 B457:B463 C488:G488 B403:B409 H434:H435 D486:H486 C491:F510 C515:G515 C437:F456 Q434:Q459 D513:H513 Q488:Q513 C86:F105 C194:F213 C302:F321 C356:F375 C410:F429 C464:F483 C518:F537 Q54 Q83:Q108 H83:H84 Q137:Q162 Q164:Q189 Q191:Q216 H191:H192 Q245:Q270 Q272:Q297 Q299:Q324 H299:H300 Q353:Q378 H353:H354 Q407:Q432 H407:H408 Q461:Q486 H461:H462 Q515:Q540 Q81 Q29:Q52 Q56:Q79 C511:C513 C25:C27 C52:C54 C79:C81 C106:C108 C133:C135 C160:C162 C187:C189 C214:C216 C241:C243 C268:C270 C295:C297 C322:C324 C349:C351 C376:C378 C403:C405 C430:C432 C457:C459 C484:C486 B511:B517" xr:uid="{BDF44D4C-2C13-4625-AB9C-F0FC2811FF76}"/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B510D-7962-45E5-9809-10AE6FA896CC}">
  <sheetPr>
    <pageSetUpPr fitToPage="1"/>
  </sheetPr>
  <dimension ref="A1:R135"/>
  <sheetViews>
    <sheetView topLeftCell="A136" zoomScaleNormal="100" workbookViewId="0">
      <selection activeCell="J532" sqref="J532"/>
    </sheetView>
  </sheetViews>
  <sheetFormatPr defaultRowHeight="13.5"/>
  <cols>
    <col min="1" max="1" width="3.5" customWidth="1"/>
    <col min="2" max="2" width="4" customWidth="1"/>
    <col min="3" max="3" width="30.75" customWidth="1"/>
    <col min="4" max="4" width="0" hidden="1" customWidth="1"/>
    <col min="5" max="5" width="9" hidden="1" customWidth="1"/>
    <col min="6" max="6" width="24.75" customWidth="1"/>
    <col min="7" max="7" width="6.125" customWidth="1"/>
    <col min="8" max="8" width="5.125" customWidth="1"/>
    <col min="9" max="9" width="12.25" customWidth="1"/>
    <col min="10" max="10" width="10.25" customWidth="1"/>
    <col min="11" max="16" width="13.125" customWidth="1"/>
    <col min="17" max="17" width="19.625" customWidth="1"/>
    <col min="18" max="18" width="2" style="135" customWidth="1"/>
  </cols>
  <sheetData>
    <row r="1" spans="1:18" ht="29.25" customHeight="1">
      <c r="A1" s="226"/>
      <c r="B1" s="227" t="s">
        <v>45</v>
      </c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82"/>
    </row>
    <row r="2" spans="1:18" ht="27" customHeight="1">
      <c r="A2" s="226"/>
      <c r="B2" s="83" t="s">
        <v>1877</v>
      </c>
      <c r="C2" s="84"/>
      <c r="D2" s="84"/>
      <c r="E2" s="84"/>
      <c r="F2" s="84"/>
      <c r="G2" s="84"/>
      <c r="H2" s="85"/>
      <c r="I2" s="86"/>
      <c r="J2" s="87"/>
      <c r="K2" s="87" t="s">
        <v>2156</v>
      </c>
      <c r="L2" s="88"/>
      <c r="M2" s="88"/>
      <c r="N2" s="88"/>
      <c r="O2" s="88"/>
      <c r="P2" s="89">
        <v>81</v>
      </c>
      <c r="Q2" s="90"/>
      <c r="R2" s="82"/>
    </row>
    <row r="3" spans="1:18" ht="27" customHeight="1">
      <c r="A3" s="91"/>
      <c r="B3" s="228" t="s">
        <v>25</v>
      </c>
      <c r="C3" s="229"/>
      <c r="D3" s="229"/>
      <c r="E3" s="229"/>
      <c r="F3" s="229"/>
      <c r="G3" s="230"/>
      <c r="H3" s="92" t="s">
        <v>4</v>
      </c>
      <c r="I3" s="93" t="s">
        <v>26</v>
      </c>
      <c r="J3" s="93" t="s">
        <v>27</v>
      </c>
      <c r="K3" s="93" t="s">
        <v>21</v>
      </c>
      <c r="L3" s="94" t="s">
        <v>28</v>
      </c>
      <c r="M3" s="94" t="s">
        <v>29</v>
      </c>
      <c r="N3" s="94" t="s">
        <v>30</v>
      </c>
      <c r="O3" s="94" t="s">
        <v>31</v>
      </c>
      <c r="P3" s="93" t="s">
        <v>32</v>
      </c>
      <c r="Q3" s="95" t="s">
        <v>33</v>
      </c>
      <c r="R3" s="82"/>
    </row>
    <row r="4" spans="1:18" ht="27" customHeight="1">
      <c r="A4" s="96"/>
      <c r="B4" s="231" t="s">
        <v>1879</v>
      </c>
      <c r="C4" s="232"/>
      <c r="D4" s="232"/>
      <c r="E4" s="232"/>
      <c r="F4" s="232"/>
      <c r="G4" s="232"/>
      <c r="H4" s="97" t="s">
        <v>331</v>
      </c>
      <c r="I4" s="98">
        <v>1</v>
      </c>
      <c r="J4" s="99"/>
      <c r="K4" s="99"/>
      <c r="L4" s="100"/>
      <c r="M4" s="100"/>
      <c r="N4" s="100"/>
      <c r="O4" s="100"/>
      <c r="P4" s="100"/>
      <c r="Q4" s="101"/>
      <c r="R4" s="102"/>
    </row>
    <row r="5" spans="1:18" ht="27" customHeight="1">
      <c r="A5" s="103">
        <v>5</v>
      </c>
      <c r="B5" s="104"/>
      <c r="C5" s="105" t="s">
        <v>1424</v>
      </c>
      <c r="D5" s="105"/>
      <c r="E5" s="105"/>
      <c r="F5" s="106" t="s">
        <v>2158</v>
      </c>
      <c r="G5" s="107"/>
      <c r="H5" s="108" t="s">
        <v>1537</v>
      </c>
      <c r="I5" s="109">
        <v>3</v>
      </c>
      <c r="J5" s="110">
        <v>40000</v>
      </c>
      <c r="K5" s="110">
        <f>IF(I5="","",J5*I5)</f>
        <v>120000</v>
      </c>
      <c r="L5" s="111" t="str">
        <f>IF(A5=1,K5,"")</f>
        <v/>
      </c>
      <c r="M5" s="111" t="str">
        <f>IF(A5=2,K5,"")</f>
        <v/>
      </c>
      <c r="N5" s="111" t="str">
        <f>IF(A5=3,K5,"")</f>
        <v/>
      </c>
      <c r="O5" s="111" t="str">
        <f>IF(A5=4,K5,"")</f>
        <v/>
      </c>
      <c r="P5" s="111">
        <f>IF(A5=5,K5,"")</f>
        <v>120000</v>
      </c>
      <c r="Q5" s="112"/>
      <c r="R5" s="102"/>
    </row>
    <row r="6" spans="1:18" ht="27" customHeight="1">
      <c r="A6" s="103">
        <v>5</v>
      </c>
      <c r="B6" s="104"/>
      <c r="C6" s="105" t="s">
        <v>2159</v>
      </c>
      <c r="D6" s="105"/>
      <c r="E6" s="105"/>
      <c r="F6" s="106" t="s">
        <v>2160</v>
      </c>
      <c r="G6" s="107"/>
      <c r="H6" s="108" t="s">
        <v>1537</v>
      </c>
      <c r="I6" s="109">
        <v>1</v>
      </c>
      <c r="J6" s="110">
        <v>30000</v>
      </c>
      <c r="K6" s="110">
        <f>IF(I6="","",J6*I6)</f>
        <v>30000</v>
      </c>
      <c r="L6" s="111" t="str">
        <f>IF(A6=1,K6,"")</f>
        <v/>
      </c>
      <c r="M6" s="111" t="str">
        <f>IF(A6=2,K6,"")</f>
        <v/>
      </c>
      <c r="N6" s="111" t="str">
        <f>IF(A6=3,K6,"")</f>
        <v/>
      </c>
      <c r="O6" s="111" t="str">
        <f>IF(A6=4,K6,"")</f>
        <v/>
      </c>
      <c r="P6" s="111">
        <f>IF(A6=5,K6,"")</f>
        <v>30000</v>
      </c>
      <c r="Q6" s="112"/>
      <c r="R6" s="102"/>
    </row>
    <row r="7" spans="1:18" ht="27" customHeight="1">
      <c r="A7" s="103">
        <v>5</v>
      </c>
      <c r="B7" s="104"/>
      <c r="C7" s="105" t="s">
        <v>1483</v>
      </c>
      <c r="D7" s="105"/>
      <c r="E7" s="105"/>
      <c r="F7" s="106" t="s">
        <v>964</v>
      </c>
      <c r="G7" s="107"/>
      <c r="H7" s="108" t="s">
        <v>648</v>
      </c>
      <c r="I7" s="109">
        <v>1</v>
      </c>
      <c r="J7" s="110">
        <v>3000</v>
      </c>
      <c r="K7" s="110">
        <f>IF(I7="","",J7*I7)</f>
        <v>3000</v>
      </c>
      <c r="L7" s="111" t="str">
        <f>IF(A7=1,K7,"")</f>
        <v/>
      </c>
      <c r="M7" s="111" t="str">
        <f>IF(A7=2,K7,"")</f>
        <v/>
      </c>
      <c r="N7" s="111" t="str">
        <f>IF(A7=3,K7,"")</f>
        <v/>
      </c>
      <c r="O7" s="111" t="str">
        <f>IF(A7=4,K7,"")</f>
        <v/>
      </c>
      <c r="P7" s="111">
        <f>IF(A7=5,K7,"")</f>
        <v>3000</v>
      </c>
      <c r="Q7" s="112"/>
      <c r="R7" s="102"/>
    </row>
    <row r="8" spans="1:18" ht="27" customHeight="1">
      <c r="A8" s="103">
        <v>5</v>
      </c>
      <c r="B8" s="104"/>
      <c r="C8" s="105" t="s">
        <v>2161</v>
      </c>
      <c r="D8" s="105"/>
      <c r="E8" s="105"/>
      <c r="F8" s="113"/>
      <c r="G8" s="107"/>
      <c r="H8" s="108" t="s">
        <v>331</v>
      </c>
      <c r="I8" s="109">
        <v>1</v>
      </c>
      <c r="J8" s="110">
        <v>20000</v>
      </c>
      <c r="K8" s="110">
        <f>IF(I8="","",J8*I8)</f>
        <v>20000</v>
      </c>
      <c r="L8" s="111" t="str">
        <f>IF(A8=1,K8,"")</f>
        <v/>
      </c>
      <c r="M8" s="111" t="str">
        <f>IF(A8=2,K8,"")</f>
        <v/>
      </c>
      <c r="N8" s="111" t="str">
        <f>IF(A8=3,K8,"")</f>
        <v/>
      </c>
      <c r="O8" s="111" t="str">
        <f>IF(A8=4,K8,"")</f>
        <v/>
      </c>
      <c r="P8" s="111">
        <f>IF(A8=5,K8,"")</f>
        <v>20000</v>
      </c>
      <c r="Q8" s="112"/>
      <c r="R8" s="102"/>
    </row>
    <row r="9" spans="1:18" ht="27" customHeight="1">
      <c r="A9" s="103"/>
      <c r="B9" s="104"/>
      <c r="C9" s="105"/>
      <c r="D9" s="105"/>
      <c r="E9" s="105"/>
      <c r="F9" s="106"/>
      <c r="G9" s="107"/>
      <c r="H9" s="108"/>
      <c r="I9" s="109"/>
      <c r="J9" s="110"/>
      <c r="K9" s="110" t="str">
        <f>IF(I9="","",J9*I9)</f>
        <v/>
      </c>
      <c r="L9" s="111" t="str">
        <f>IF(A9=1,K9,"")</f>
        <v/>
      </c>
      <c r="M9" s="111" t="str">
        <f>IF(A9=2,K9,"")</f>
        <v/>
      </c>
      <c r="N9" s="111" t="str">
        <f>IF(A9=3,K9,"")</f>
        <v/>
      </c>
      <c r="O9" s="111" t="str">
        <f>IF(A9=4,K9,"")</f>
        <v/>
      </c>
      <c r="P9" s="111" t="str">
        <f>IF(A9=5,K9,"")</f>
        <v/>
      </c>
      <c r="Q9" s="112"/>
      <c r="R9" s="102"/>
    </row>
    <row r="10" spans="1:18" ht="27" customHeight="1">
      <c r="A10" s="103"/>
      <c r="B10" s="104"/>
      <c r="C10" s="105"/>
      <c r="D10" s="105"/>
      <c r="E10" s="105"/>
      <c r="F10" s="113"/>
      <c r="G10" s="107"/>
      <c r="H10" s="108"/>
      <c r="I10" s="109"/>
      <c r="J10" s="110"/>
      <c r="K10" s="110" t="str">
        <f>IF(I10="","",J10*I10)</f>
        <v/>
      </c>
      <c r="L10" s="111" t="str">
        <f>IF(A10=1,K10,"")</f>
        <v/>
      </c>
      <c r="M10" s="111" t="str">
        <f>IF(A10=2,K10,"")</f>
        <v/>
      </c>
      <c r="N10" s="111" t="str">
        <f>IF(A10=3,K10,"")</f>
        <v/>
      </c>
      <c r="O10" s="111" t="str">
        <f>IF(A10=4,K10,"")</f>
        <v/>
      </c>
      <c r="P10" s="111" t="str">
        <f>IF(A10=5,K10,"")</f>
        <v/>
      </c>
      <c r="Q10" s="112"/>
      <c r="R10" s="82"/>
    </row>
    <row r="11" spans="1:18" ht="27" customHeight="1">
      <c r="A11" s="103"/>
      <c r="B11" s="104"/>
      <c r="C11" s="105"/>
      <c r="D11" s="105"/>
      <c r="E11" s="105"/>
      <c r="F11" s="114"/>
      <c r="G11" s="107"/>
      <c r="H11" s="108"/>
      <c r="I11" s="109"/>
      <c r="J11" s="110"/>
      <c r="K11" s="110" t="str">
        <f>IF(I11="","",J11*I11)</f>
        <v/>
      </c>
      <c r="L11" s="111" t="str">
        <f>IF(A11=1,K11,"")</f>
        <v/>
      </c>
      <c r="M11" s="111" t="str">
        <f>IF(A11=2,K11,"")</f>
        <v/>
      </c>
      <c r="N11" s="111" t="str">
        <f>IF(A11=3,K11,"")</f>
        <v/>
      </c>
      <c r="O11" s="111" t="str">
        <f>IF(A11=4,K11,"")</f>
        <v/>
      </c>
      <c r="P11" s="111" t="str">
        <f>IF(A11=5,K11,"")</f>
        <v/>
      </c>
      <c r="Q11" s="112"/>
      <c r="R11" s="82"/>
    </row>
    <row r="12" spans="1:18" ht="27" customHeight="1">
      <c r="A12" s="103"/>
      <c r="B12" s="104"/>
      <c r="C12" s="105"/>
      <c r="D12" s="105"/>
      <c r="E12" s="105"/>
      <c r="F12" s="113"/>
      <c r="G12" s="107"/>
      <c r="H12" s="108"/>
      <c r="I12" s="109"/>
      <c r="J12" s="110"/>
      <c r="K12" s="110" t="str">
        <f>IF(I12="","",J12*I12)</f>
        <v/>
      </c>
      <c r="L12" s="111" t="str">
        <f>IF(A12=1,K12,"")</f>
        <v/>
      </c>
      <c r="M12" s="111" t="str">
        <f>IF(A12=2,K12,"")</f>
        <v/>
      </c>
      <c r="N12" s="111" t="str">
        <f>IF(A12=3,K12,"")</f>
        <v/>
      </c>
      <c r="O12" s="111" t="str">
        <f>IF(A12=4,K12,"")</f>
        <v/>
      </c>
      <c r="P12" s="111" t="str">
        <f>IF(A12=5,K12,"")</f>
        <v/>
      </c>
      <c r="Q12" s="112"/>
      <c r="R12" s="82"/>
    </row>
    <row r="13" spans="1:18" ht="27" customHeight="1">
      <c r="A13" s="103"/>
      <c r="B13" s="104"/>
      <c r="C13" s="105"/>
      <c r="D13" s="105"/>
      <c r="E13" s="105"/>
      <c r="F13" s="113"/>
      <c r="G13" s="107"/>
      <c r="H13" s="108"/>
      <c r="I13" s="109"/>
      <c r="J13" s="110"/>
      <c r="K13" s="110" t="str">
        <f>IF(I13="","",J13*I13)</f>
        <v/>
      </c>
      <c r="L13" s="111" t="str">
        <f>IF(A13=1,K13,"")</f>
        <v/>
      </c>
      <c r="M13" s="111" t="str">
        <f>IF(A13=2,K13,"")</f>
        <v/>
      </c>
      <c r="N13" s="111" t="str">
        <f>IF(A13=3,K13,"")</f>
        <v/>
      </c>
      <c r="O13" s="111" t="str">
        <f>IF(A13=4,K13,"")</f>
        <v/>
      </c>
      <c r="P13" s="111" t="str">
        <f>IF(A13=5,K13,"")</f>
        <v/>
      </c>
      <c r="Q13" s="112"/>
      <c r="R13" s="82"/>
    </row>
    <row r="14" spans="1:18" ht="27" customHeight="1">
      <c r="A14" s="103"/>
      <c r="B14" s="104"/>
      <c r="C14" s="105"/>
      <c r="D14" s="105"/>
      <c r="E14" s="105"/>
      <c r="F14" s="113"/>
      <c r="G14" s="107"/>
      <c r="H14" s="108"/>
      <c r="I14" s="109"/>
      <c r="J14" s="110"/>
      <c r="K14" s="110" t="str">
        <f>IF(I14="","",J14*I14)</f>
        <v/>
      </c>
      <c r="L14" s="111" t="str">
        <f>IF(A14=1,K14,"")</f>
        <v/>
      </c>
      <c r="M14" s="111" t="str">
        <f>IF(A14=2,K14,"")</f>
        <v/>
      </c>
      <c r="N14" s="111" t="str">
        <f>IF(A14=3,K14,"")</f>
        <v/>
      </c>
      <c r="O14" s="111" t="str">
        <f>IF(A14=4,K14,"")</f>
        <v/>
      </c>
      <c r="P14" s="111" t="str">
        <f>IF(A14=5,K14,"")</f>
        <v/>
      </c>
      <c r="Q14" s="112"/>
      <c r="R14" s="82"/>
    </row>
    <row r="15" spans="1:18" ht="27" customHeight="1">
      <c r="A15" s="103"/>
      <c r="B15" s="104"/>
      <c r="C15" s="105"/>
      <c r="D15" s="105"/>
      <c r="E15" s="105"/>
      <c r="F15" s="106"/>
      <c r="G15" s="107"/>
      <c r="H15" s="108"/>
      <c r="I15" s="109"/>
      <c r="J15" s="110"/>
      <c r="K15" s="110" t="str">
        <f>IF(I15="","",J15*I15)</f>
        <v/>
      </c>
      <c r="L15" s="111" t="str">
        <f>IF(A15=1,K15,"")</f>
        <v/>
      </c>
      <c r="M15" s="111" t="str">
        <f>IF(A15=2,K15,"")</f>
        <v/>
      </c>
      <c r="N15" s="111" t="str">
        <f>IF(A15=3,K15,"")</f>
        <v/>
      </c>
      <c r="O15" s="111" t="str">
        <f>IF(A15=4,K15,"")</f>
        <v/>
      </c>
      <c r="P15" s="111" t="str">
        <f>IF(A15=5,K15,"")</f>
        <v/>
      </c>
      <c r="Q15" s="112"/>
      <c r="R15" s="115"/>
    </row>
    <row r="16" spans="1:18" ht="27" customHeight="1">
      <c r="A16" s="103"/>
      <c r="B16" s="104"/>
      <c r="C16" s="105"/>
      <c r="D16" s="105"/>
      <c r="E16" s="105"/>
      <c r="F16" s="106"/>
      <c r="G16" s="107"/>
      <c r="H16" s="108"/>
      <c r="I16" s="109"/>
      <c r="J16" s="110"/>
      <c r="K16" s="110" t="str">
        <f>IF(I16="","",J16*I16)</f>
        <v/>
      </c>
      <c r="L16" s="111" t="str">
        <f>IF(A16=1,K16,"")</f>
        <v/>
      </c>
      <c r="M16" s="111" t="str">
        <f>IF(A16=2,K16,"")</f>
        <v/>
      </c>
      <c r="N16" s="111" t="str">
        <f>IF(A16=3,K16,"")</f>
        <v/>
      </c>
      <c r="O16" s="111" t="str">
        <f>IF(A16=4,K16,"")</f>
        <v/>
      </c>
      <c r="P16" s="111" t="str">
        <f>IF(A16=5,K16,"")</f>
        <v/>
      </c>
      <c r="Q16" s="112"/>
      <c r="R16" s="115"/>
    </row>
    <row r="17" spans="1:18" ht="27" customHeight="1">
      <c r="A17" s="103"/>
      <c r="B17" s="104"/>
      <c r="C17" s="105"/>
      <c r="D17" s="105"/>
      <c r="E17" s="105"/>
      <c r="F17" s="106"/>
      <c r="G17" s="107"/>
      <c r="H17" s="108"/>
      <c r="I17" s="109"/>
      <c r="J17" s="110"/>
      <c r="K17" s="110" t="str">
        <f>IF(I17="","",J17*I17)</f>
        <v/>
      </c>
      <c r="L17" s="111" t="str">
        <f>IF(A17=1,K17,"")</f>
        <v/>
      </c>
      <c r="M17" s="111" t="str">
        <f>IF(A17=2,K17,"")</f>
        <v/>
      </c>
      <c r="N17" s="111" t="str">
        <f>IF(A17=3,K17,"")</f>
        <v/>
      </c>
      <c r="O17" s="111" t="str">
        <f>IF(A17=4,K17,"")</f>
        <v/>
      </c>
      <c r="P17" s="111" t="str">
        <f>IF(A17=5,K17,"")</f>
        <v/>
      </c>
      <c r="Q17" s="112"/>
      <c r="R17" s="115"/>
    </row>
    <row r="18" spans="1:18" ht="27" customHeight="1">
      <c r="A18" s="103"/>
      <c r="B18" s="104"/>
      <c r="C18" s="105"/>
      <c r="D18" s="105"/>
      <c r="E18" s="105"/>
      <c r="F18" s="106"/>
      <c r="G18" s="107"/>
      <c r="H18" s="108"/>
      <c r="I18" s="109"/>
      <c r="J18" s="110"/>
      <c r="K18" s="110" t="str">
        <f>IF(I18="","",J18*I18)</f>
        <v/>
      </c>
      <c r="L18" s="111" t="str">
        <f>IF(A18=1,K18,"")</f>
        <v/>
      </c>
      <c r="M18" s="111" t="str">
        <f>IF(A18=2,K18,"")</f>
        <v/>
      </c>
      <c r="N18" s="111" t="str">
        <f>IF(A18=3,K18,"")</f>
        <v/>
      </c>
      <c r="O18" s="111" t="str">
        <f>IF(A18=4,K18,"")</f>
        <v/>
      </c>
      <c r="P18" s="111" t="str">
        <f>IF(A18=5,K18,"")</f>
        <v/>
      </c>
      <c r="Q18" s="112"/>
      <c r="R18" s="115"/>
    </row>
    <row r="19" spans="1:18" ht="27" customHeight="1">
      <c r="A19" s="103"/>
      <c r="B19" s="104"/>
      <c r="C19" s="105"/>
      <c r="D19" s="105"/>
      <c r="E19" s="105"/>
      <c r="F19" s="114"/>
      <c r="G19" s="107"/>
      <c r="H19" s="108"/>
      <c r="I19" s="109"/>
      <c r="J19" s="110"/>
      <c r="K19" s="110" t="str">
        <f>IF(I19="","",J19*I19)</f>
        <v/>
      </c>
      <c r="L19" s="111" t="str">
        <f>IF(A19=1,K19,"")</f>
        <v/>
      </c>
      <c r="M19" s="111" t="str">
        <f>IF(A19=2,K19,"")</f>
        <v/>
      </c>
      <c r="N19" s="111" t="str">
        <f>IF(A19=3,K19,"")</f>
        <v/>
      </c>
      <c r="O19" s="111" t="str">
        <f>IF(A19=4,K19,"")</f>
        <v/>
      </c>
      <c r="P19" s="111" t="str">
        <f>IF(A19=5,K19,"")</f>
        <v/>
      </c>
      <c r="Q19" s="112"/>
      <c r="R19" s="115"/>
    </row>
    <row r="20" spans="1:18" ht="27" customHeight="1">
      <c r="A20" s="103"/>
      <c r="B20" s="104"/>
      <c r="C20" s="105"/>
      <c r="D20" s="105"/>
      <c r="E20" s="105"/>
      <c r="F20" s="114"/>
      <c r="G20" s="107"/>
      <c r="H20" s="108"/>
      <c r="I20" s="109"/>
      <c r="J20" s="110"/>
      <c r="K20" s="110" t="str">
        <f>IF(I20="","",J20*I20)</f>
        <v/>
      </c>
      <c r="L20" s="111" t="str">
        <f>IF(A20=1,K20,"")</f>
        <v/>
      </c>
      <c r="M20" s="111" t="str">
        <f>IF(A20=2,K20,"")</f>
        <v/>
      </c>
      <c r="N20" s="111" t="str">
        <f>IF(A20=3,K20,"")</f>
        <v/>
      </c>
      <c r="O20" s="111" t="str">
        <f>IF(A20=4,K20,"")</f>
        <v/>
      </c>
      <c r="P20" s="111" t="str">
        <f>IF(A20=5,K20,"")</f>
        <v/>
      </c>
      <c r="Q20" s="112"/>
      <c r="R20" s="115"/>
    </row>
    <row r="21" spans="1:18" ht="27" customHeight="1">
      <c r="A21" s="103"/>
      <c r="B21" s="104"/>
      <c r="C21" s="105"/>
      <c r="D21" s="105"/>
      <c r="E21" s="105"/>
      <c r="F21" s="113"/>
      <c r="G21" s="107"/>
      <c r="H21" s="108"/>
      <c r="I21" s="109"/>
      <c r="J21" s="110"/>
      <c r="K21" s="110" t="str">
        <f>IF(I21="","",J21*I21)</f>
        <v/>
      </c>
      <c r="L21" s="111" t="str">
        <f>IF(A21=1,K21,"")</f>
        <v/>
      </c>
      <c r="M21" s="111" t="str">
        <f>IF(A21=2,K21,"")</f>
        <v/>
      </c>
      <c r="N21" s="111" t="str">
        <f>IF(A21=3,K21,"")</f>
        <v/>
      </c>
      <c r="O21" s="111" t="str">
        <f>IF(A21=4,K21,"")</f>
        <v/>
      </c>
      <c r="P21" s="111" t="str">
        <f>IF(A21=5,K21,"")</f>
        <v/>
      </c>
      <c r="Q21" s="112"/>
      <c r="R21" s="115"/>
    </row>
    <row r="22" spans="1:18" ht="27" customHeight="1">
      <c r="A22" s="103"/>
      <c r="B22" s="104"/>
      <c r="C22" s="105"/>
      <c r="D22" s="105"/>
      <c r="E22" s="105"/>
      <c r="F22" s="114"/>
      <c r="G22" s="107"/>
      <c r="H22" s="108"/>
      <c r="I22" s="109"/>
      <c r="J22" s="110"/>
      <c r="K22" s="110" t="str">
        <f>IF(I22="","",J22*I22)</f>
        <v/>
      </c>
      <c r="L22" s="111" t="str">
        <f>IF(A22=1,K22,"")</f>
        <v/>
      </c>
      <c r="M22" s="111" t="str">
        <f>IF(A22=2,K22,"")</f>
        <v/>
      </c>
      <c r="N22" s="111" t="str">
        <f>IF(A22=3,K22,"")</f>
        <v/>
      </c>
      <c r="O22" s="111" t="str">
        <f>IF(A22=4,K22,"")</f>
        <v/>
      </c>
      <c r="P22" s="111" t="str">
        <f>IF(A22=5,K22,"")</f>
        <v/>
      </c>
      <c r="Q22" s="112"/>
      <c r="R22" s="115"/>
    </row>
    <row r="23" spans="1:18" ht="27" customHeight="1">
      <c r="A23" s="103"/>
      <c r="B23" s="104"/>
      <c r="C23" s="105"/>
      <c r="D23" s="105"/>
      <c r="E23" s="105"/>
      <c r="F23" s="114"/>
      <c r="G23" s="107"/>
      <c r="H23" s="108"/>
      <c r="I23" s="109"/>
      <c r="J23" s="110"/>
      <c r="K23" s="110" t="str">
        <f>IF(I23="","",J23*I23)</f>
        <v/>
      </c>
      <c r="L23" s="111" t="str">
        <f>IF(A23=1,K23,"")</f>
        <v/>
      </c>
      <c r="M23" s="111" t="str">
        <f>IF(A23=2,K23,"")</f>
        <v/>
      </c>
      <c r="N23" s="111" t="str">
        <f>IF(A23=3,K23,"")</f>
        <v/>
      </c>
      <c r="O23" s="111" t="str">
        <f>IF(A23=4,K23,"")</f>
        <v/>
      </c>
      <c r="P23" s="111" t="str">
        <f>IF(A23=5,K23,"")</f>
        <v/>
      </c>
      <c r="Q23" s="112"/>
      <c r="R23" s="82"/>
    </row>
    <row r="24" spans="1:18" ht="27" customHeight="1">
      <c r="A24" s="103"/>
      <c r="B24" s="104"/>
      <c r="C24" s="105"/>
      <c r="D24" s="105"/>
      <c r="E24" s="105"/>
      <c r="F24" s="114"/>
      <c r="G24" s="107"/>
      <c r="H24" s="108"/>
      <c r="I24" s="109"/>
      <c r="J24" s="110"/>
      <c r="K24" s="110" t="str">
        <f>IF(I24="","",J24*I24)</f>
        <v/>
      </c>
      <c r="L24" s="111" t="str">
        <f>IF(A24=1,K24,"")</f>
        <v/>
      </c>
      <c r="M24" s="111" t="str">
        <f>IF(A24=2,K24,"")</f>
        <v/>
      </c>
      <c r="N24" s="111" t="str">
        <f>IF(A24=3,K24,"")</f>
        <v/>
      </c>
      <c r="O24" s="111" t="str">
        <f>IF(A24=4,K24,"")</f>
        <v/>
      </c>
      <c r="P24" s="111" t="str">
        <f>IF(A24=5,K24,"")</f>
        <v/>
      </c>
      <c r="Q24" s="112"/>
      <c r="R24" s="82"/>
    </row>
    <row r="25" spans="1:18" ht="27" customHeight="1">
      <c r="A25" s="116"/>
      <c r="B25" s="117"/>
      <c r="C25" s="233" t="s">
        <v>34</v>
      </c>
      <c r="D25" s="234"/>
      <c r="E25" s="234"/>
      <c r="F25" s="234"/>
      <c r="G25" s="234"/>
      <c r="H25" s="118"/>
      <c r="I25" s="109"/>
      <c r="J25" s="110"/>
      <c r="K25" s="119">
        <f t="shared" ref="K25" si="0">SUM(K5:K24)</f>
        <v>173000</v>
      </c>
      <c r="L25" s="119">
        <f>SUM(L5:L24)</f>
        <v>0</v>
      </c>
      <c r="M25" s="119">
        <f>SUM(M5:M24)</f>
        <v>0</v>
      </c>
      <c r="N25" s="119">
        <f>SUM(N5:N24)</f>
        <v>0</v>
      </c>
      <c r="O25" s="119">
        <f>SUM(O5:O24)</f>
        <v>0</v>
      </c>
      <c r="P25" s="119">
        <f>SUM(P5:P24)</f>
        <v>173000</v>
      </c>
      <c r="Q25" s="120">
        <f>K25-SUM(L25:P25)</f>
        <v>0</v>
      </c>
      <c r="R25" s="82"/>
    </row>
    <row r="26" spans="1:18" ht="27" customHeight="1" thickBot="1">
      <c r="A26" s="121"/>
      <c r="B26" s="122"/>
      <c r="C26" s="235" t="s">
        <v>35</v>
      </c>
      <c r="D26" s="237"/>
      <c r="E26" s="237"/>
      <c r="F26" s="237"/>
      <c r="G26" s="237"/>
      <c r="H26" s="123"/>
      <c r="I26" s="124"/>
      <c r="J26" s="125"/>
      <c r="K26" s="126">
        <f>IF(I4="","",K25/I4)</f>
        <v>173000</v>
      </c>
      <c r="L26" s="126">
        <f>IF($I$4="","",L25/$I$4)</f>
        <v>0</v>
      </c>
      <c r="M26" s="126">
        <f>IF($I$4="","",M25/$I$4)</f>
        <v>0</v>
      </c>
      <c r="N26" s="126">
        <f>IF($I$4="","",N25/$I$4)</f>
        <v>0</v>
      </c>
      <c r="O26" s="126">
        <f>IF($I$4="","",O25/$I$4)</f>
        <v>0</v>
      </c>
      <c r="P26" s="126">
        <f>IF($I$4="","",P25/$I$4)</f>
        <v>173000</v>
      </c>
      <c r="Q26" s="127">
        <f>IF(I4="","",Q25/I4)</f>
        <v>0</v>
      </c>
      <c r="R26" s="82"/>
    </row>
    <row r="27" spans="1:18" ht="27" customHeight="1" thickTop="1">
      <c r="A27" s="64"/>
      <c r="B27" s="195" t="str">
        <f>IF(表紙!K24="","",表紙!K24)</f>
        <v>使用建設株式会社</v>
      </c>
      <c r="C27" s="128"/>
      <c r="D27" s="128"/>
      <c r="E27" s="128"/>
      <c r="F27" s="128"/>
      <c r="G27" s="129"/>
      <c r="H27" s="130"/>
      <c r="I27" s="131"/>
      <c r="J27" s="132"/>
      <c r="K27" s="132"/>
      <c r="L27" s="133"/>
      <c r="M27" s="133"/>
      <c r="N27" s="133"/>
      <c r="O27" s="133"/>
      <c r="P27" s="133"/>
      <c r="Q27" s="134"/>
      <c r="R27" s="82"/>
    </row>
    <row r="28" spans="1:18" ht="29.25" customHeight="1">
      <c r="A28" s="226"/>
      <c r="B28" s="227" t="s">
        <v>45</v>
      </c>
      <c r="C28" s="227"/>
      <c r="D28" s="227"/>
      <c r="E28" s="227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82"/>
    </row>
    <row r="29" spans="1:18" ht="27" customHeight="1">
      <c r="A29" s="226"/>
      <c r="B29" s="83" t="s">
        <v>1877</v>
      </c>
      <c r="C29" s="84"/>
      <c r="D29" s="84"/>
      <c r="E29" s="84"/>
      <c r="F29" s="84"/>
      <c r="G29" s="84"/>
      <c r="H29" s="85"/>
      <c r="I29" s="86"/>
      <c r="J29" s="87"/>
      <c r="K29" s="87" t="s">
        <v>2156</v>
      </c>
      <c r="L29" s="88"/>
      <c r="M29" s="88"/>
      <c r="N29" s="88"/>
      <c r="O29" s="88"/>
      <c r="P29" s="89">
        <v>82</v>
      </c>
      <c r="Q29" s="90"/>
      <c r="R29" s="82"/>
    </row>
    <row r="30" spans="1:18" ht="27" customHeight="1">
      <c r="A30" s="91"/>
      <c r="B30" s="228" t="s">
        <v>25</v>
      </c>
      <c r="C30" s="229"/>
      <c r="D30" s="229"/>
      <c r="E30" s="229"/>
      <c r="F30" s="229"/>
      <c r="G30" s="230"/>
      <c r="H30" s="92" t="s">
        <v>4</v>
      </c>
      <c r="I30" s="93" t="s">
        <v>26</v>
      </c>
      <c r="J30" s="93" t="s">
        <v>27</v>
      </c>
      <c r="K30" s="93" t="s">
        <v>21</v>
      </c>
      <c r="L30" s="94" t="s">
        <v>28</v>
      </c>
      <c r="M30" s="94" t="s">
        <v>29</v>
      </c>
      <c r="N30" s="94" t="s">
        <v>30</v>
      </c>
      <c r="O30" s="94" t="s">
        <v>31</v>
      </c>
      <c r="P30" s="93" t="s">
        <v>32</v>
      </c>
      <c r="Q30" s="95" t="s">
        <v>33</v>
      </c>
      <c r="R30" s="82"/>
    </row>
    <row r="31" spans="1:18" ht="27" customHeight="1">
      <c r="A31" s="96"/>
      <c r="B31" s="231" t="s">
        <v>1880</v>
      </c>
      <c r="C31" s="232"/>
      <c r="D31" s="232"/>
      <c r="E31" s="232"/>
      <c r="F31" s="232"/>
      <c r="G31" s="232"/>
      <c r="H31" s="97" t="s">
        <v>331</v>
      </c>
      <c r="I31" s="98">
        <v>1</v>
      </c>
      <c r="J31" s="99"/>
      <c r="K31" s="99"/>
      <c r="L31" s="100"/>
      <c r="M31" s="100"/>
      <c r="N31" s="100"/>
      <c r="O31" s="100"/>
      <c r="P31" s="100"/>
      <c r="Q31" s="101"/>
      <c r="R31" s="102"/>
    </row>
    <row r="32" spans="1:18" ht="27" customHeight="1">
      <c r="A32" s="103">
        <v>5</v>
      </c>
      <c r="B32" s="104"/>
      <c r="C32" s="105" t="s">
        <v>1424</v>
      </c>
      <c r="D32" s="105"/>
      <c r="E32" s="105"/>
      <c r="F32" s="106" t="s">
        <v>2162</v>
      </c>
      <c r="G32" s="107"/>
      <c r="H32" s="108" t="s">
        <v>1537</v>
      </c>
      <c r="I32" s="109">
        <v>1</v>
      </c>
      <c r="J32" s="110">
        <v>40000</v>
      </c>
      <c r="K32" s="110">
        <f>IF(I32="","",J32*I32)</f>
        <v>40000</v>
      </c>
      <c r="L32" s="111" t="str">
        <f>IF(A32=1,K32,"")</f>
        <v/>
      </c>
      <c r="M32" s="111" t="str">
        <f>IF(A32=2,K32,"")</f>
        <v/>
      </c>
      <c r="N32" s="111" t="str">
        <f>IF(A32=3,K32,"")</f>
        <v/>
      </c>
      <c r="O32" s="111" t="str">
        <f>IF(A32=4,K32,"")</f>
        <v/>
      </c>
      <c r="P32" s="111">
        <f>IF(A32=5,K32,"")</f>
        <v>40000</v>
      </c>
      <c r="Q32" s="112"/>
      <c r="R32" s="102"/>
    </row>
    <row r="33" spans="1:18" ht="27" customHeight="1">
      <c r="A33" s="103">
        <v>5</v>
      </c>
      <c r="B33" s="104"/>
      <c r="C33" s="105" t="s">
        <v>1424</v>
      </c>
      <c r="D33" s="105"/>
      <c r="E33" s="105"/>
      <c r="F33" s="106" t="s">
        <v>2163</v>
      </c>
      <c r="G33" s="107"/>
      <c r="H33" s="108" t="s">
        <v>648</v>
      </c>
      <c r="I33" s="109">
        <v>1</v>
      </c>
      <c r="J33" s="110">
        <v>60000</v>
      </c>
      <c r="K33" s="110">
        <f>IF(I33="","",J33*I33)</f>
        <v>60000</v>
      </c>
      <c r="L33" s="111" t="str">
        <f>IF(A33=1,K33,"")</f>
        <v/>
      </c>
      <c r="M33" s="111" t="str">
        <f>IF(A33=2,K33,"")</f>
        <v/>
      </c>
      <c r="N33" s="111" t="str">
        <f>IF(A33=3,K33,"")</f>
        <v/>
      </c>
      <c r="O33" s="111" t="str">
        <f>IF(A33=4,K33,"")</f>
        <v/>
      </c>
      <c r="P33" s="111">
        <f>IF(A33=5,K33,"")</f>
        <v>60000</v>
      </c>
      <c r="Q33" s="112"/>
      <c r="R33" s="102"/>
    </row>
    <row r="34" spans="1:18" ht="27" customHeight="1">
      <c r="A34" s="103">
        <v>5</v>
      </c>
      <c r="B34" s="104"/>
      <c r="C34" s="105" t="s">
        <v>2159</v>
      </c>
      <c r="D34" s="105"/>
      <c r="E34" s="105"/>
      <c r="F34" s="106" t="s">
        <v>2164</v>
      </c>
      <c r="G34" s="107"/>
      <c r="H34" s="108" t="s">
        <v>1537</v>
      </c>
      <c r="I34" s="109">
        <v>1</v>
      </c>
      <c r="J34" s="110">
        <v>50000</v>
      </c>
      <c r="K34" s="110">
        <f>IF(I34="","",J34*I34)</f>
        <v>50000</v>
      </c>
      <c r="L34" s="111" t="str">
        <f>IF(A34=1,K34,"")</f>
        <v/>
      </c>
      <c r="M34" s="111" t="str">
        <f>IF(A34=2,K34,"")</f>
        <v/>
      </c>
      <c r="N34" s="111" t="str">
        <f>IF(A34=3,K34,"")</f>
        <v/>
      </c>
      <c r="O34" s="111" t="str">
        <f>IF(A34=4,K34,"")</f>
        <v/>
      </c>
      <c r="P34" s="111">
        <f>IF(A34=5,K34,"")</f>
        <v>50000</v>
      </c>
      <c r="Q34" s="112"/>
      <c r="R34" s="102"/>
    </row>
    <row r="35" spans="1:18" ht="27" customHeight="1">
      <c r="A35" s="103">
        <v>5</v>
      </c>
      <c r="B35" s="104"/>
      <c r="C35" s="105" t="s">
        <v>1483</v>
      </c>
      <c r="D35" s="105"/>
      <c r="E35" s="105"/>
      <c r="F35" s="113" t="s">
        <v>942</v>
      </c>
      <c r="G35" s="107"/>
      <c r="H35" s="108" t="s">
        <v>648</v>
      </c>
      <c r="I35" s="109">
        <v>1</v>
      </c>
      <c r="J35" s="110">
        <v>30000</v>
      </c>
      <c r="K35" s="110">
        <f>IF(I35="","",J35*I35)</f>
        <v>30000</v>
      </c>
      <c r="L35" s="111" t="str">
        <f>IF(A35=1,K35,"")</f>
        <v/>
      </c>
      <c r="M35" s="111" t="str">
        <f>IF(A35=2,K35,"")</f>
        <v/>
      </c>
      <c r="N35" s="111" t="str">
        <f>IF(A35=3,K35,"")</f>
        <v/>
      </c>
      <c r="O35" s="111" t="str">
        <f>IF(A35=4,K35,"")</f>
        <v/>
      </c>
      <c r="P35" s="111">
        <f>IF(A35=5,K35,"")</f>
        <v>30000</v>
      </c>
      <c r="Q35" s="112"/>
      <c r="R35" s="102"/>
    </row>
    <row r="36" spans="1:18" ht="27" customHeight="1">
      <c r="A36" s="103">
        <v>5</v>
      </c>
      <c r="B36" s="104"/>
      <c r="C36" s="105" t="s">
        <v>2161</v>
      </c>
      <c r="D36" s="105"/>
      <c r="E36" s="105"/>
      <c r="F36" s="106"/>
      <c r="G36" s="107"/>
      <c r="H36" s="108" t="s">
        <v>331</v>
      </c>
      <c r="I36" s="109">
        <v>1</v>
      </c>
      <c r="J36" s="110">
        <v>20000</v>
      </c>
      <c r="K36" s="110">
        <f>IF(I36="","",J36*I36)</f>
        <v>20000</v>
      </c>
      <c r="L36" s="111" t="str">
        <f>IF(A36=1,K36,"")</f>
        <v/>
      </c>
      <c r="M36" s="111" t="str">
        <f>IF(A36=2,K36,"")</f>
        <v/>
      </c>
      <c r="N36" s="111" t="str">
        <f>IF(A36=3,K36,"")</f>
        <v/>
      </c>
      <c r="O36" s="111" t="str">
        <f>IF(A36=4,K36,"")</f>
        <v/>
      </c>
      <c r="P36" s="111">
        <f>IF(A36=5,K36,"")</f>
        <v>20000</v>
      </c>
      <c r="Q36" s="112"/>
      <c r="R36" s="102"/>
    </row>
    <row r="37" spans="1:18" ht="27" customHeight="1">
      <c r="A37" s="103">
        <v>5</v>
      </c>
      <c r="B37" s="104"/>
      <c r="C37" s="105" t="s">
        <v>1424</v>
      </c>
      <c r="D37" s="105"/>
      <c r="E37" s="105"/>
      <c r="F37" s="113"/>
      <c r="G37" s="107"/>
      <c r="H37" s="108" t="s">
        <v>648</v>
      </c>
      <c r="I37" s="109">
        <v>1</v>
      </c>
      <c r="J37" s="110">
        <v>20000</v>
      </c>
      <c r="K37" s="110">
        <f>IF(I37="","",J37*I37)</f>
        <v>20000</v>
      </c>
      <c r="L37" s="111" t="str">
        <f>IF(A37=1,K37,"")</f>
        <v/>
      </c>
      <c r="M37" s="111" t="str">
        <f>IF(A37=2,K37,"")</f>
        <v/>
      </c>
      <c r="N37" s="111" t="str">
        <f>IF(A37=3,K37,"")</f>
        <v/>
      </c>
      <c r="O37" s="111" t="str">
        <f>IF(A37=4,K37,"")</f>
        <v/>
      </c>
      <c r="P37" s="111">
        <f>IF(A37=5,K37,"")</f>
        <v>20000</v>
      </c>
      <c r="Q37" s="112"/>
      <c r="R37" s="82"/>
    </row>
    <row r="38" spans="1:18" ht="27" customHeight="1">
      <c r="A38" s="103">
        <v>5</v>
      </c>
      <c r="B38" s="104"/>
      <c r="C38" s="105" t="s">
        <v>2032</v>
      </c>
      <c r="D38" s="105"/>
      <c r="E38" s="105"/>
      <c r="F38" s="114" t="s">
        <v>942</v>
      </c>
      <c r="G38" s="107"/>
      <c r="H38" s="108" t="s">
        <v>331</v>
      </c>
      <c r="I38" s="109">
        <v>1</v>
      </c>
      <c r="J38" s="110">
        <v>15000</v>
      </c>
      <c r="K38" s="110">
        <f>IF(I38="","",J38*I38)</f>
        <v>15000</v>
      </c>
      <c r="L38" s="111" t="str">
        <f>IF(A38=1,K38,"")</f>
        <v/>
      </c>
      <c r="M38" s="111" t="str">
        <f>IF(A38=2,K38,"")</f>
        <v/>
      </c>
      <c r="N38" s="111" t="str">
        <f>IF(A38=3,K38,"")</f>
        <v/>
      </c>
      <c r="O38" s="111" t="str">
        <f>IF(A38=4,K38,"")</f>
        <v/>
      </c>
      <c r="P38" s="111">
        <f>IF(A38=5,K38,"")</f>
        <v>15000</v>
      </c>
      <c r="Q38" s="112"/>
      <c r="R38" s="82"/>
    </row>
    <row r="39" spans="1:18" ht="27" customHeight="1">
      <c r="A39" s="103"/>
      <c r="B39" s="104"/>
      <c r="C39" s="105"/>
      <c r="D39" s="105"/>
      <c r="E39" s="105"/>
      <c r="F39" s="113"/>
      <c r="G39" s="107"/>
      <c r="H39" s="108"/>
      <c r="I39" s="109"/>
      <c r="J39" s="110"/>
      <c r="K39" s="110" t="str">
        <f>IF(I39="","",J39*I39)</f>
        <v/>
      </c>
      <c r="L39" s="111" t="str">
        <f>IF(A39=1,K39,"")</f>
        <v/>
      </c>
      <c r="M39" s="111" t="str">
        <f>IF(A39=2,K39,"")</f>
        <v/>
      </c>
      <c r="N39" s="111" t="str">
        <f>IF(A39=3,K39,"")</f>
        <v/>
      </c>
      <c r="O39" s="111" t="str">
        <f>IF(A39=4,K39,"")</f>
        <v/>
      </c>
      <c r="P39" s="111" t="str">
        <f>IF(A39=5,K39,"")</f>
        <v/>
      </c>
      <c r="Q39" s="112"/>
      <c r="R39" s="82"/>
    </row>
    <row r="40" spans="1:18" ht="27" customHeight="1">
      <c r="A40" s="103"/>
      <c r="B40" s="104"/>
      <c r="C40" s="105"/>
      <c r="D40" s="105"/>
      <c r="E40" s="105"/>
      <c r="F40" s="113"/>
      <c r="G40" s="107"/>
      <c r="H40" s="108"/>
      <c r="I40" s="109"/>
      <c r="J40" s="110"/>
      <c r="K40" s="110" t="str">
        <f>IF(I40="","",J40*I40)</f>
        <v/>
      </c>
      <c r="L40" s="111" t="str">
        <f>IF(A40=1,K40,"")</f>
        <v/>
      </c>
      <c r="M40" s="111" t="str">
        <f>IF(A40=2,K40,"")</f>
        <v/>
      </c>
      <c r="N40" s="111" t="str">
        <f>IF(A40=3,K40,"")</f>
        <v/>
      </c>
      <c r="O40" s="111" t="str">
        <f>IF(A40=4,K40,"")</f>
        <v/>
      </c>
      <c r="P40" s="111" t="str">
        <f>IF(A40=5,K40,"")</f>
        <v/>
      </c>
      <c r="Q40" s="112"/>
      <c r="R40" s="82"/>
    </row>
    <row r="41" spans="1:18" ht="27" customHeight="1">
      <c r="A41" s="103"/>
      <c r="B41" s="104"/>
      <c r="C41" s="105"/>
      <c r="D41" s="105"/>
      <c r="E41" s="105"/>
      <c r="F41" s="113"/>
      <c r="G41" s="107"/>
      <c r="H41" s="108"/>
      <c r="I41" s="109"/>
      <c r="J41" s="110"/>
      <c r="K41" s="110" t="str">
        <f>IF(I41="","",J41*I41)</f>
        <v/>
      </c>
      <c r="L41" s="111" t="str">
        <f>IF(A41=1,K41,"")</f>
        <v/>
      </c>
      <c r="M41" s="111" t="str">
        <f>IF(A41=2,K41,"")</f>
        <v/>
      </c>
      <c r="N41" s="111" t="str">
        <f>IF(A41=3,K41,"")</f>
        <v/>
      </c>
      <c r="O41" s="111" t="str">
        <f>IF(A41=4,K41,"")</f>
        <v/>
      </c>
      <c r="P41" s="111" t="str">
        <f>IF(A41=5,K41,"")</f>
        <v/>
      </c>
      <c r="Q41" s="112"/>
      <c r="R41" s="82"/>
    </row>
    <row r="42" spans="1:18" ht="27" customHeight="1">
      <c r="A42" s="103"/>
      <c r="B42" s="104"/>
      <c r="C42" s="105"/>
      <c r="D42" s="105"/>
      <c r="E42" s="105"/>
      <c r="F42" s="106"/>
      <c r="G42" s="107"/>
      <c r="H42" s="108"/>
      <c r="I42" s="109"/>
      <c r="J42" s="110"/>
      <c r="K42" s="110" t="str">
        <f>IF(I42="","",J42*I42)</f>
        <v/>
      </c>
      <c r="L42" s="111" t="str">
        <f>IF(A42=1,K42,"")</f>
        <v/>
      </c>
      <c r="M42" s="111" t="str">
        <f>IF(A42=2,K42,"")</f>
        <v/>
      </c>
      <c r="N42" s="111" t="str">
        <f>IF(A42=3,K42,"")</f>
        <v/>
      </c>
      <c r="O42" s="111" t="str">
        <f>IF(A42=4,K42,"")</f>
        <v/>
      </c>
      <c r="P42" s="111" t="str">
        <f>IF(A42=5,K42,"")</f>
        <v/>
      </c>
      <c r="Q42" s="112"/>
      <c r="R42" s="115"/>
    </row>
    <row r="43" spans="1:18" ht="27" customHeight="1">
      <c r="A43" s="103"/>
      <c r="B43" s="104"/>
      <c r="C43" s="105"/>
      <c r="D43" s="105"/>
      <c r="E43" s="105"/>
      <c r="F43" s="106"/>
      <c r="G43" s="107"/>
      <c r="H43" s="108"/>
      <c r="I43" s="109"/>
      <c r="J43" s="110"/>
      <c r="K43" s="110" t="str">
        <f>IF(I43="","",J43*I43)</f>
        <v/>
      </c>
      <c r="L43" s="111" t="str">
        <f>IF(A43=1,K43,"")</f>
        <v/>
      </c>
      <c r="M43" s="111" t="str">
        <f>IF(A43=2,K43,"")</f>
        <v/>
      </c>
      <c r="N43" s="111" t="str">
        <f>IF(A43=3,K43,"")</f>
        <v/>
      </c>
      <c r="O43" s="111" t="str">
        <f>IF(A43=4,K43,"")</f>
        <v/>
      </c>
      <c r="P43" s="111" t="str">
        <f>IF(A43=5,K43,"")</f>
        <v/>
      </c>
      <c r="Q43" s="112"/>
      <c r="R43" s="115"/>
    </row>
    <row r="44" spans="1:18" ht="27" customHeight="1">
      <c r="A44" s="103"/>
      <c r="B44" s="104"/>
      <c r="C44" s="105"/>
      <c r="D44" s="105"/>
      <c r="E44" s="105"/>
      <c r="F44" s="106"/>
      <c r="G44" s="107"/>
      <c r="H44" s="108"/>
      <c r="I44" s="109"/>
      <c r="J44" s="110"/>
      <c r="K44" s="110" t="str">
        <f>IF(I44="","",J44*I44)</f>
        <v/>
      </c>
      <c r="L44" s="111" t="str">
        <f>IF(A44=1,K44,"")</f>
        <v/>
      </c>
      <c r="M44" s="111" t="str">
        <f>IF(A44=2,K44,"")</f>
        <v/>
      </c>
      <c r="N44" s="111" t="str">
        <f>IF(A44=3,K44,"")</f>
        <v/>
      </c>
      <c r="O44" s="111" t="str">
        <f>IF(A44=4,K44,"")</f>
        <v/>
      </c>
      <c r="P44" s="111" t="str">
        <f>IF(A44=5,K44,"")</f>
        <v/>
      </c>
      <c r="Q44" s="112"/>
      <c r="R44" s="115"/>
    </row>
    <row r="45" spans="1:18" ht="27" customHeight="1">
      <c r="A45" s="103"/>
      <c r="B45" s="104"/>
      <c r="C45" s="105"/>
      <c r="D45" s="105"/>
      <c r="E45" s="105"/>
      <c r="F45" s="106"/>
      <c r="G45" s="107"/>
      <c r="H45" s="108"/>
      <c r="I45" s="109"/>
      <c r="J45" s="110"/>
      <c r="K45" s="110" t="str">
        <f>IF(I45="","",J45*I45)</f>
        <v/>
      </c>
      <c r="L45" s="111" t="str">
        <f>IF(A45=1,K45,"")</f>
        <v/>
      </c>
      <c r="M45" s="111" t="str">
        <f>IF(A45=2,K45,"")</f>
        <v/>
      </c>
      <c r="N45" s="111" t="str">
        <f>IF(A45=3,K45,"")</f>
        <v/>
      </c>
      <c r="O45" s="111" t="str">
        <f>IF(A45=4,K45,"")</f>
        <v/>
      </c>
      <c r="P45" s="111" t="str">
        <f>IF(A45=5,K45,"")</f>
        <v/>
      </c>
      <c r="Q45" s="112"/>
      <c r="R45" s="115"/>
    </row>
    <row r="46" spans="1:18" ht="27" customHeight="1">
      <c r="A46" s="103"/>
      <c r="B46" s="104"/>
      <c r="C46" s="105"/>
      <c r="D46" s="105"/>
      <c r="E46" s="105"/>
      <c r="F46" s="114"/>
      <c r="G46" s="107"/>
      <c r="H46" s="108"/>
      <c r="I46" s="109"/>
      <c r="J46" s="110"/>
      <c r="K46" s="110" t="str">
        <f>IF(I46="","",J46*I46)</f>
        <v/>
      </c>
      <c r="L46" s="111" t="str">
        <f>IF(A46=1,K46,"")</f>
        <v/>
      </c>
      <c r="M46" s="111" t="str">
        <f>IF(A46=2,K46,"")</f>
        <v/>
      </c>
      <c r="N46" s="111" t="str">
        <f>IF(A46=3,K46,"")</f>
        <v/>
      </c>
      <c r="O46" s="111" t="str">
        <f>IF(A46=4,K46,"")</f>
        <v/>
      </c>
      <c r="P46" s="111" t="str">
        <f>IF(A46=5,K46,"")</f>
        <v/>
      </c>
      <c r="Q46" s="112"/>
      <c r="R46" s="115"/>
    </row>
    <row r="47" spans="1:18" ht="27" customHeight="1">
      <c r="A47" s="103"/>
      <c r="B47" s="104"/>
      <c r="C47" s="105"/>
      <c r="D47" s="105"/>
      <c r="E47" s="105"/>
      <c r="F47" s="114"/>
      <c r="G47" s="107"/>
      <c r="H47" s="108"/>
      <c r="I47" s="109"/>
      <c r="J47" s="110"/>
      <c r="K47" s="110" t="str">
        <f>IF(I47="","",J47*I47)</f>
        <v/>
      </c>
      <c r="L47" s="111" t="str">
        <f>IF(A47=1,K47,"")</f>
        <v/>
      </c>
      <c r="M47" s="111" t="str">
        <f>IF(A47=2,K47,"")</f>
        <v/>
      </c>
      <c r="N47" s="111" t="str">
        <f>IF(A47=3,K47,"")</f>
        <v/>
      </c>
      <c r="O47" s="111" t="str">
        <f>IF(A47=4,K47,"")</f>
        <v/>
      </c>
      <c r="P47" s="111" t="str">
        <f>IF(A47=5,K47,"")</f>
        <v/>
      </c>
      <c r="Q47" s="112"/>
      <c r="R47" s="115"/>
    </row>
    <row r="48" spans="1:18" ht="27" customHeight="1">
      <c r="A48" s="103"/>
      <c r="B48" s="104"/>
      <c r="C48" s="105"/>
      <c r="D48" s="105"/>
      <c r="E48" s="105"/>
      <c r="F48" s="113"/>
      <c r="G48" s="107"/>
      <c r="H48" s="108"/>
      <c r="I48" s="109"/>
      <c r="J48" s="110"/>
      <c r="K48" s="110" t="str">
        <f>IF(I48="","",J48*I48)</f>
        <v/>
      </c>
      <c r="L48" s="111" t="str">
        <f>IF(A48=1,K48,"")</f>
        <v/>
      </c>
      <c r="M48" s="111" t="str">
        <f>IF(A48=2,K48,"")</f>
        <v/>
      </c>
      <c r="N48" s="111" t="str">
        <f>IF(A48=3,K48,"")</f>
        <v/>
      </c>
      <c r="O48" s="111" t="str">
        <f>IF(A48=4,K48,"")</f>
        <v/>
      </c>
      <c r="P48" s="111" t="str">
        <f>IF(A48=5,K48,"")</f>
        <v/>
      </c>
      <c r="Q48" s="112"/>
      <c r="R48" s="115"/>
    </row>
    <row r="49" spans="1:18" ht="27" customHeight="1">
      <c r="A49" s="103"/>
      <c r="B49" s="104"/>
      <c r="C49" s="105"/>
      <c r="D49" s="105"/>
      <c r="E49" s="105"/>
      <c r="F49" s="114"/>
      <c r="G49" s="107"/>
      <c r="H49" s="108"/>
      <c r="I49" s="109"/>
      <c r="J49" s="110"/>
      <c r="K49" s="110" t="str">
        <f>IF(I49="","",J49*I49)</f>
        <v/>
      </c>
      <c r="L49" s="111" t="str">
        <f>IF(A49=1,K49,"")</f>
        <v/>
      </c>
      <c r="M49" s="111" t="str">
        <f>IF(A49=2,K49,"")</f>
        <v/>
      </c>
      <c r="N49" s="111" t="str">
        <f>IF(A49=3,K49,"")</f>
        <v/>
      </c>
      <c r="O49" s="111" t="str">
        <f>IF(A49=4,K49,"")</f>
        <v/>
      </c>
      <c r="P49" s="111" t="str">
        <f>IF(A49=5,K49,"")</f>
        <v/>
      </c>
      <c r="Q49" s="112"/>
      <c r="R49" s="115"/>
    </row>
    <row r="50" spans="1:18" ht="27" customHeight="1">
      <c r="A50" s="103"/>
      <c r="B50" s="104"/>
      <c r="C50" s="105"/>
      <c r="D50" s="105"/>
      <c r="E50" s="105"/>
      <c r="F50" s="114"/>
      <c r="G50" s="107"/>
      <c r="H50" s="108"/>
      <c r="I50" s="109"/>
      <c r="J50" s="110"/>
      <c r="K50" s="110" t="str">
        <f>IF(I50="","",J50*I50)</f>
        <v/>
      </c>
      <c r="L50" s="111" t="str">
        <f>IF(A50=1,K50,"")</f>
        <v/>
      </c>
      <c r="M50" s="111" t="str">
        <f>IF(A50=2,K50,"")</f>
        <v/>
      </c>
      <c r="N50" s="111" t="str">
        <f>IF(A50=3,K50,"")</f>
        <v/>
      </c>
      <c r="O50" s="111" t="str">
        <f>IF(A50=4,K50,"")</f>
        <v/>
      </c>
      <c r="P50" s="111" t="str">
        <f>IF(A50=5,K50,"")</f>
        <v/>
      </c>
      <c r="Q50" s="112"/>
      <c r="R50" s="82"/>
    </row>
    <row r="51" spans="1:18" ht="27" customHeight="1">
      <c r="A51" s="103"/>
      <c r="B51" s="104"/>
      <c r="C51" s="105"/>
      <c r="D51" s="105"/>
      <c r="E51" s="105"/>
      <c r="F51" s="114"/>
      <c r="G51" s="107"/>
      <c r="H51" s="108"/>
      <c r="I51" s="109"/>
      <c r="J51" s="110"/>
      <c r="K51" s="110" t="str">
        <f>IF(I51="","",J51*I51)</f>
        <v/>
      </c>
      <c r="L51" s="111" t="str">
        <f>IF(A51=1,K51,"")</f>
        <v/>
      </c>
      <c r="M51" s="111" t="str">
        <f>IF(A51=2,K51,"")</f>
        <v/>
      </c>
      <c r="N51" s="111" t="str">
        <f>IF(A51=3,K51,"")</f>
        <v/>
      </c>
      <c r="O51" s="111" t="str">
        <f>IF(A51=4,K51,"")</f>
        <v/>
      </c>
      <c r="P51" s="111" t="str">
        <f>IF(A51=5,K51,"")</f>
        <v/>
      </c>
      <c r="Q51" s="112"/>
      <c r="R51" s="82"/>
    </row>
    <row r="52" spans="1:18" ht="27" customHeight="1">
      <c r="A52" s="116"/>
      <c r="B52" s="117"/>
      <c r="C52" s="233" t="s">
        <v>34</v>
      </c>
      <c r="D52" s="234"/>
      <c r="E52" s="234"/>
      <c r="F52" s="234"/>
      <c r="G52" s="234"/>
      <c r="H52" s="118"/>
      <c r="I52" s="109"/>
      <c r="J52" s="110"/>
      <c r="K52" s="119">
        <f t="shared" ref="K52" si="1">SUM(K32:K51)</f>
        <v>235000</v>
      </c>
      <c r="L52" s="119">
        <f>SUM(L32:L51)</f>
        <v>0</v>
      </c>
      <c r="M52" s="119">
        <f>SUM(M32:M51)</f>
        <v>0</v>
      </c>
      <c r="N52" s="119">
        <f>SUM(N32:N51)</f>
        <v>0</v>
      </c>
      <c r="O52" s="119">
        <f>SUM(O32:O51)</f>
        <v>0</v>
      </c>
      <c r="P52" s="119">
        <f>SUM(P32:P51)</f>
        <v>235000</v>
      </c>
      <c r="Q52" s="120">
        <f>K52-SUM(L52:P52)</f>
        <v>0</v>
      </c>
      <c r="R52" s="82"/>
    </row>
    <row r="53" spans="1:18" ht="27" customHeight="1" thickBot="1">
      <c r="A53" s="121"/>
      <c r="B53" s="122"/>
      <c r="C53" s="235" t="s">
        <v>56</v>
      </c>
      <c r="D53" s="235"/>
      <c r="E53" s="235"/>
      <c r="F53" s="235"/>
      <c r="G53" s="236"/>
      <c r="H53" s="196"/>
      <c r="I53" s="124"/>
      <c r="J53" s="125"/>
      <c r="K53" s="126">
        <f>IF(I31="","",K52/I31)</f>
        <v>235000</v>
      </c>
      <c r="L53" s="126">
        <f>IF($I$4="","",L52/$I$4)</f>
        <v>0</v>
      </c>
      <c r="M53" s="126">
        <f>IF($I$4="","",M52/$I$4)</f>
        <v>0</v>
      </c>
      <c r="N53" s="126">
        <f>IF($I$4="","",N52/$I$4)</f>
        <v>0</v>
      </c>
      <c r="O53" s="126">
        <f>IF($I$4="","",O52/$I$4)</f>
        <v>0</v>
      </c>
      <c r="P53" s="126">
        <f>IF($I$4="","",P52/$I$4)</f>
        <v>235000</v>
      </c>
      <c r="Q53" s="126">
        <f>IF(I31="","",Q52/I31)</f>
        <v>0</v>
      </c>
      <c r="R53" s="82"/>
    </row>
    <row r="54" spans="1:18" ht="27" customHeight="1" thickTop="1">
      <c r="A54" s="64"/>
      <c r="B54" s="195" t="str">
        <f>IF(表紙!K51="","",表紙!K51)</f>
        <v/>
      </c>
      <c r="C54" s="128"/>
      <c r="D54" s="128"/>
      <c r="E54" s="128"/>
      <c r="F54" s="128"/>
      <c r="G54" s="129"/>
      <c r="H54" s="130"/>
      <c r="I54" s="131"/>
      <c r="J54" s="132"/>
      <c r="K54" s="132"/>
      <c r="L54" s="133"/>
      <c r="M54" s="133"/>
      <c r="N54" s="133"/>
      <c r="O54" s="133"/>
      <c r="P54" s="133"/>
      <c r="Q54" s="134"/>
      <c r="R54" s="82"/>
    </row>
    <row r="55" spans="1:18" ht="29.25" customHeight="1">
      <c r="A55" s="226"/>
      <c r="B55" s="227" t="s">
        <v>45</v>
      </c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82"/>
    </row>
    <row r="56" spans="1:18" ht="27" customHeight="1">
      <c r="A56" s="226"/>
      <c r="B56" s="83" t="s">
        <v>1877</v>
      </c>
      <c r="C56" s="84"/>
      <c r="D56" s="84"/>
      <c r="E56" s="84"/>
      <c r="F56" s="84"/>
      <c r="G56" s="84"/>
      <c r="H56" s="85"/>
      <c r="I56" s="86"/>
      <c r="J56" s="87"/>
      <c r="K56" s="87" t="s">
        <v>2156</v>
      </c>
      <c r="L56" s="88"/>
      <c r="M56" s="88"/>
      <c r="N56" s="88"/>
      <c r="O56" s="88"/>
      <c r="P56" s="89">
        <v>83</v>
      </c>
      <c r="Q56" s="90"/>
      <c r="R56" s="82"/>
    </row>
    <row r="57" spans="1:18" ht="27" customHeight="1">
      <c r="A57" s="91"/>
      <c r="B57" s="228" t="s">
        <v>25</v>
      </c>
      <c r="C57" s="229"/>
      <c r="D57" s="229"/>
      <c r="E57" s="229"/>
      <c r="F57" s="229"/>
      <c r="G57" s="230"/>
      <c r="H57" s="92" t="s">
        <v>4</v>
      </c>
      <c r="I57" s="93" t="s">
        <v>26</v>
      </c>
      <c r="J57" s="93" t="s">
        <v>27</v>
      </c>
      <c r="K57" s="93" t="s">
        <v>21</v>
      </c>
      <c r="L57" s="94" t="s">
        <v>28</v>
      </c>
      <c r="M57" s="94" t="s">
        <v>29</v>
      </c>
      <c r="N57" s="94" t="s">
        <v>30</v>
      </c>
      <c r="O57" s="94" t="s">
        <v>31</v>
      </c>
      <c r="P57" s="93" t="s">
        <v>32</v>
      </c>
      <c r="Q57" s="95" t="s">
        <v>33</v>
      </c>
      <c r="R57" s="82"/>
    </row>
    <row r="58" spans="1:18" ht="27" customHeight="1">
      <c r="A58" s="96"/>
      <c r="B58" s="231" t="s">
        <v>1881</v>
      </c>
      <c r="C58" s="232"/>
      <c r="D58" s="232"/>
      <c r="E58" s="232"/>
      <c r="F58" s="232"/>
      <c r="G58" s="232"/>
      <c r="H58" s="97" t="s">
        <v>331</v>
      </c>
      <c r="I58" s="98">
        <v>1</v>
      </c>
      <c r="J58" s="99"/>
      <c r="K58" s="99"/>
      <c r="L58" s="100"/>
      <c r="M58" s="100"/>
      <c r="N58" s="100"/>
      <c r="O58" s="100"/>
      <c r="P58" s="100"/>
      <c r="Q58" s="101"/>
      <c r="R58" s="102"/>
    </row>
    <row r="59" spans="1:18" ht="27" customHeight="1">
      <c r="A59" s="103">
        <v>5</v>
      </c>
      <c r="B59" s="104"/>
      <c r="C59" s="105" t="s">
        <v>1424</v>
      </c>
      <c r="D59" s="105"/>
      <c r="E59" s="105"/>
      <c r="F59" s="106" t="s">
        <v>2162</v>
      </c>
      <c r="G59" s="107"/>
      <c r="H59" s="108" t="s">
        <v>1537</v>
      </c>
      <c r="I59" s="109">
        <v>1</v>
      </c>
      <c r="J59" s="110">
        <v>40000</v>
      </c>
      <c r="K59" s="110">
        <f>IF(I59="","",J59*I59)</f>
        <v>40000</v>
      </c>
      <c r="L59" s="111" t="str">
        <f>IF(A59=1,K59,"")</f>
        <v/>
      </c>
      <c r="M59" s="111" t="str">
        <f>IF(A59=2,K59,"")</f>
        <v/>
      </c>
      <c r="N59" s="111" t="str">
        <f>IF(A59=3,K59,"")</f>
        <v/>
      </c>
      <c r="O59" s="111" t="str">
        <f>IF(A59=4,K59,"")</f>
        <v/>
      </c>
      <c r="P59" s="111">
        <f>IF(A59=5,K59,"")</f>
        <v>40000</v>
      </c>
      <c r="Q59" s="112"/>
      <c r="R59" s="102"/>
    </row>
    <row r="60" spans="1:18" ht="27" customHeight="1">
      <c r="A60" s="103">
        <v>5</v>
      </c>
      <c r="B60" s="104"/>
      <c r="C60" s="105" t="s">
        <v>1424</v>
      </c>
      <c r="D60" s="105"/>
      <c r="E60" s="105"/>
      <c r="F60" s="106" t="s">
        <v>2165</v>
      </c>
      <c r="G60" s="107"/>
      <c r="H60" s="108" t="s">
        <v>648</v>
      </c>
      <c r="I60" s="109">
        <v>1</v>
      </c>
      <c r="J60" s="110">
        <v>60000</v>
      </c>
      <c r="K60" s="110">
        <f>IF(I60="","",J60*I60)</f>
        <v>60000</v>
      </c>
      <c r="L60" s="111" t="str">
        <f>IF(A60=1,K60,"")</f>
        <v/>
      </c>
      <c r="M60" s="111" t="str">
        <f>IF(A60=2,K60,"")</f>
        <v/>
      </c>
      <c r="N60" s="111" t="str">
        <f>IF(A60=3,K60,"")</f>
        <v/>
      </c>
      <c r="O60" s="111" t="str">
        <f>IF(A60=4,K60,"")</f>
        <v/>
      </c>
      <c r="P60" s="111">
        <f>IF(A60=5,K60,"")</f>
        <v>60000</v>
      </c>
      <c r="Q60" s="112"/>
      <c r="R60" s="102"/>
    </row>
    <row r="61" spans="1:18" ht="27" customHeight="1">
      <c r="A61" s="103">
        <v>5</v>
      </c>
      <c r="B61" s="104"/>
      <c r="C61" s="105" t="s">
        <v>2159</v>
      </c>
      <c r="D61" s="105"/>
      <c r="E61" s="105"/>
      <c r="F61" s="106" t="s">
        <v>2166</v>
      </c>
      <c r="G61" s="107"/>
      <c r="H61" s="108" t="s">
        <v>1537</v>
      </c>
      <c r="I61" s="109">
        <v>1</v>
      </c>
      <c r="J61" s="110">
        <v>50000</v>
      </c>
      <c r="K61" s="110">
        <f>IF(I61="","",J61*I61)</f>
        <v>50000</v>
      </c>
      <c r="L61" s="111" t="str">
        <f>IF(A61=1,K61,"")</f>
        <v/>
      </c>
      <c r="M61" s="111" t="str">
        <f>IF(A61=2,K61,"")</f>
        <v/>
      </c>
      <c r="N61" s="111" t="str">
        <f>IF(A61=3,K61,"")</f>
        <v/>
      </c>
      <c r="O61" s="111" t="str">
        <f>IF(A61=4,K61,"")</f>
        <v/>
      </c>
      <c r="P61" s="111">
        <f>IF(A61=5,K61,"")</f>
        <v>50000</v>
      </c>
      <c r="Q61" s="112"/>
      <c r="R61" s="102"/>
    </row>
    <row r="62" spans="1:18" ht="27" customHeight="1">
      <c r="A62" s="103"/>
      <c r="B62" s="104"/>
      <c r="C62" s="105"/>
      <c r="D62" s="105"/>
      <c r="E62" s="105"/>
      <c r="F62" s="113"/>
      <c r="G62" s="107"/>
      <c r="H62" s="108"/>
      <c r="I62" s="109"/>
      <c r="J62" s="110"/>
      <c r="K62" s="110" t="str">
        <f>IF(I62="","",J62*I62)</f>
        <v/>
      </c>
      <c r="L62" s="111" t="str">
        <f>IF(A62=1,K62,"")</f>
        <v/>
      </c>
      <c r="M62" s="111" t="str">
        <f>IF(A62=2,K62,"")</f>
        <v/>
      </c>
      <c r="N62" s="111" t="str">
        <f>IF(A62=3,K62,"")</f>
        <v/>
      </c>
      <c r="O62" s="111" t="str">
        <f>IF(A62=4,K62,"")</f>
        <v/>
      </c>
      <c r="P62" s="111" t="str">
        <f>IF(A62=5,K62,"")</f>
        <v/>
      </c>
      <c r="Q62" s="112"/>
      <c r="R62" s="102"/>
    </row>
    <row r="63" spans="1:18" ht="27" customHeight="1">
      <c r="A63" s="103">
        <v>5</v>
      </c>
      <c r="B63" s="104"/>
      <c r="C63" s="105" t="s">
        <v>2161</v>
      </c>
      <c r="D63" s="105"/>
      <c r="E63" s="105"/>
      <c r="F63" s="106"/>
      <c r="G63" s="107"/>
      <c r="H63" s="108" t="s">
        <v>331</v>
      </c>
      <c r="I63" s="109">
        <v>1</v>
      </c>
      <c r="J63" s="110">
        <v>50000</v>
      </c>
      <c r="K63" s="110">
        <f>IF(I63="","",J63*I63)</f>
        <v>50000</v>
      </c>
      <c r="L63" s="111" t="str">
        <f>IF(A63=1,K63,"")</f>
        <v/>
      </c>
      <c r="M63" s="111" t="str">
        <f>IF(A63=2,K63,"")</f>
        <v/>
      </c>
      <c r="N63" s="111" t="str">
        <f>IF(A63=3,K63,"")</f>
        <v/>
      </c>
      <c r="O63" s="111" t="str">
        <f>IF(A63=4,K63,"")</f>
        <v/>
      </c>
      <c r="P63" s="111">
        <f>IF(A63=5,K63,"")</f>
        <v>50000</v>
      </c>
      <c r="Q63" s="112"/>
      <c r="R63" s="102"/>
    </row>
    <row r="64" spans="1:18" ht="27" customHeight="1">
      <c r="A64" s="103">
        <v>5</v>
      </c>
      <c r="B64" s="104"/>
      <c r="C64" s="105" t="s">
        <v>1424</v>
      </c>
      <c r="D64" s="105"/>
      <c r="E64" s="105"/>
      <c r="F64" s="113" t="s">
        <v>2167</v>
      </c>
      <c r="G64" s="107"/>
      <c r="H64" s="108" t="s">
        <v>648</v>
      </c>
      <c r="I64" s="109">
        <v>1</v>
      </c>
      <c r="J64" s="110">
        <v>20000</v>
      </c>
      <c r="K64" s="110">
        <f>IF(I64="","",J64*I64)</f>
        <v>20000</v>
      </c>
      <c r="L64" s="111" t="str">
        <f>IF(A64=1,K64,"")</f>
        <v/>
      </c>
      <c r="M64" s="111" t="str">
        <f>IF(A64=2,K64,"")</f>
        <v/>
      </c>
      <c r="N64" s="111" t="str">
        <f>IF(A64=3,K64,"")</f>
        <v/>
      </c>
      <c r="O64" s="111" t="str">
        <f>IF(A64=4,K64,"")</f>
        <v/>
      </c>
      <c r="P64" s="111">
        <f>IF(A64=5,K64,"")</f>
        <v>20000</v>
      </c>
      <c r="Q64" s="112"/>
      <c r="R64" s="82"/>
    </row>
    <row r="65" spans="1:18" ht="27" customHeight="1">
      <c r="A65" s="103"/>
      <c r="B65" s="104"/>
      <c r="C65" s="105"/>
      <c r="D65" s="105"/>
      <c r="E65" s="105"/>
      <c r="F65" s="114"/>
      <c r="G65" s="107"/>
      <c r="H65" s="108"/>
      <c r="I65" s="109"/>
      <c r="J65" s="110"/>
      <c r="K65" s="110" t="str">
        <f>IF(I65="","",J65*I65)</f>
        <v/>
      </c>
      <c r="L65" s="111" t="str">
        <f>IF(A65=1,K65,"")</f>
        <v/>
      </c>
      <c r="M65" s="111" t="str">
        <f>IF(A65=2,K65,"")</f>
        <v/>
      </c>
      <c r="N65" s="111" t="str">
        <f>IF(A65=3,K65,"")</f>
        <v/>
      </c>
      <c r="O65" s="111" t="str">
        <f>IF(A65=4,K65,"")</f>
        <v/>
      </c>
      <c r="P65" s="111" t="str">
        <f>IF(A65=5,K65,"")</f>
        <v/>
      </c>
      <c r="Q65" s="112"/>
      <c r="R65" s="82"/>
    </row>
    <row r="66" spans="1:18" ht="27" customHeight="1">
      <c r="A66" s="103"/>
      <c r="B66" s="104"/>
      <c r="C66" s="105"/>
      <c r="D66" s="105"/>
      <c r="E66" s="105"/>
      <c r="F66" s="113"/>
      <c r="G66" s="107"/>
      <c r="H66" s="108"/>
      <c r="I66" s="109"/>
      <c r="J66" s="110"/>
      <c r="K66" s="110" t="str">
        <f>IF(I66="","",J66*I66)</f>
        <v/>
      </c>
      <c r="L66" s="111" t="str">
        <f>IF(A66=1,K66,"")</f>
        <v/>
      </c>
      <c r="M66" s="111" t="str">
        <f>IF(A66=2,K66,"")</f>
        <v/>
      </c>
      <c r="N66" s="111" t="str">
        <f>IF(A66=3,K66,"")</f>
        <v/>
      </c>
      <c r="O66" s="111" t="str">
        <f>IF(A66=4,K66,"")</f>
        <v/>
      </c>
      <c r="P66" s="111" t="str">
        <f>IF(A66=5,K66,"")</f>
        <v/>
      </c>
      <c r="Q66" s="112"/>
      <c r="R66" s="82"/>
    </row>
    <row r="67" spans="1:18" ht="27" customHeight="1">
      <c r="A67" s="103"/>
      <c r="B67" s="104"/>
      <c r="C67" s="105"/>
      <c r="D67" s="105"/>
      <c r="E67" s="105"/>
      <c r="F67" s="113"/>
      <c r="G67" s="107"/>
      <c r="H67" s="108"/>
      <c r="I67" s="109"/>
      <c r="J67" s="110"/>
      <c r="K67" s="110" t="str">
        <f>IF(I67="","",J67*I67)</f>
        <v/>
      </c>
      <c r="L67" s="111" t="str">
        <f>IF(A67=1,K67,"")</f>
        <v/>
      </c>
      <c r="M67" s="111" t="str">
        <f>IF(A67=2,K67,"")</f>
        <v/>
      </c>
      <c r="N67" s="111" t="str">
        <f>IF(A67=3,K67,"")</f>
        <v/>
      </c>
      <c r="O67" s="111" t="str">
        <f>IF(A67=4,K67,"")</f>
        <v/>
      </c>
      <c r="P67" s="111" t="str">
        <f>IF(A67=5,K67,"")</f>
        <v/>
      </c>
      <c r="Q67" s="112"/>
      <c r="R67" s="82"/>
    </row>
    <row r="68" spans="1:18" ht="27" customHeight="1">
      <c r="A68" s="103"/>
      <c r="B68" s="104"/>
      <c r="C68" s="105"/>
      <c r="D68" s="105"/>
      <c r="E68" s="105"/>
      <c r="F68" s="113"/>
      <c r="G68" s="107"/>
      <c r="H68" s="108"/>
      <c r="I68" s="109"/>
      <c r="J68" s="110"/>
      <c r="K68" s="110" t="str">
        <f>IF(I68="","",J68*I68)</f>
        <v/>
      </c>
      <c r="L68" s="111" t="str">
        <f>IF(A68=1,K68,"")</f>
        <v/>
      </c>
      <c r="M68" s="111" t="str">
        <f>IF(A68=2,K68,"")</f>
        <v/>
      </c>
      <c r="N68" s="111" t="str">
        <f>IF(A68=3,K68,"")</f>
        <v/>
      </c>
      <c r="O68" s="111" t="str">
        <f>IF(A68=4,K68,"")</f>
        <v/>
      </c>
      <c r="P68" s="111" t="str">
        <f>IF(A68=5,K68,"")</f>
        <v/>
      </c>
      <c r="Q68" s="112"/>
      <c r="R68" s="82"/>
    </row>
    <row r="69" spans="1:18" ht="27" customHeight="1">
      <c r="A69" s="103"/>
      <c r="B69" s="104"/>
      <c r="C69" s="105"/>
      <c r="D69" s="105"/>
      <c r="E69" s="105"/>
      <c r="F69" s="106"/>
      <c r="G69" s="107"/>
      <c r="H69" s="108"/>
      <c r="I69" s="109"/>
      <c r="J69" s="110"/>
      <c r="K69" s="110" t="str">
        <f>IF(I69="","",J69*I69)</f>
        <v/>
      </c>
      <c r="L69" s="111" t="str">
        <f>IF(A69=1,K69,"")</f>
        <v/>
      </c>
      <c r="M69" s="111" t="str">
        <f>IF(A69=2,K69,"")</f>
        <v/>
      </c>
      <c r="N69" s="111" t="str">
        <f>IF(A69=3,K69,"")</f>
        <v/>
      </c>
      <c r="O69" s="111" t="str">
        <f>IF(A69=4,K69,"")</f>
        <v/>
      </c>
      <c r="P69" s="111" t="str">
        <f>IF(A69=5,K69,"")</f>
        <v/>
      </c>
      <c r="Q69" s="112"/>
      <c r="R69" s="115"/>
    </row>
    <row r="70" spans="1:18" ht="27" customHeight="1">
      <c r="A70" s="103"/>
      <c r="B70" s="104"/>
      <c r="C70" s="105"/>
      <c r="D70" s="105"/>
      <c r="E70" s="105"/>
      <c r="F70" s="106"/>
      <c r="G70" s="107"/>
      <c r="H70" s="108"/>
      <c r="I70" s="109"/>
      <c r="J70" s="110"/>
      <c r="K70" s="110" t="str">
        <f>IF(I70="","",J70*I70)</f>
        <v/>
      </c>
      <c r="L70" s="111" t="str">
        <f>IF(A70=1,K70,"")</f>
        <v/>
      </c>
      <c r="M70" s="111" t="str">
        <f>IF(A70=2,K70,"")</f>
        <v/>
      </c>
      <c r="N70" s="111" t="str">
        <f>IF(A70=3,K70,"")</f>
        <v/>
      </c>
      <c r="O70" s="111" t="str">
        <f>IF(A70=4,K70,"")</f>
        <v/>
      </c>
      <c r="P70" s="111" t="str">
        <f>IF(A70=5,K70,"")</f>
        <v/>
      </c>
      <c r="Q70" s="112"/>
      <c r="R70" s="115"/>
    </row>
    <row r="71" spans="1:18" ht="27" customHeight="1">
      <c r="A71" s="103"/>
      <c r="B71" s="104"/>
      <c r="C71" s="105"/>
      <c r="D71" s="105"/>
      <c r="E71" s="105"/>
      <c r="F71" s="106"/>
      <c r="G71" s="107"/>
      <c r="H71" s="108"/>
      <c r="I71" s="109"/>
      <c r="J71" s="110"/>
      <c r="K71" s="110" t="str">
        <f>IF(I71="","",J71*I71)</f>
        <v/>
      </c>
      <c r="L71" s="111" t="str">
        <f>IF(A71=1,K71,"")</f>
        <v/>
      </c>
      <c r="M71" s="111" t="str">
        <f>IF(A71=2,K71,"")</f>
        <v/>
      </c>
      <c r="N71" s="111" t="str">
        <f>IF(A71=3,K71,"")</f>
        <v/>
      </c>
      <c r="O71" s="111" t="str">
        <f>IF(A71=4,K71,"")</f>
        <v/>
      </c>
      <c r="P71" s="111" t="str">
        <f>IF(A71=5,K71,"")</f>
        <v/>
      </c>
      <c r="Q71" s="112"/>
      <c r="R71" s="115"/>
    </row>
    <row r="72" spans="1:18" ht="27" customHeight="1">
      <c r="A72" s="103"/>
      <c r="B72" s="104"/>
      <c r="C72" s="105"/>
      <c r="D72" s="105"/>
      <c r="E72" s="105"/>
      <c r="F72" s="106"/>
      <c r="G72" s="107"/>
      <c r="H72" s="108"/>
      <c r="I72" s="109"/>
      <c r="J72" s="110"/>
      <c r="K72" s="110" t="str">
        <f>IF(I72="","",J72*I72)</f>
        <v/>
      </c>
      <c r="L72" s="111" t="str">
        <f>IF(A72=1,K72,"")</f>
        <v/>
      </c>
      <c r="M72" s="111" t="str">
        <f>IF(A72=2,K72,"")</f>
        <v/>
      </c>
      <c r="N72" s="111" t="str">
        <f>IF(A72=3,K72,"")</f>
        <v/>
      </c>
      <c r="O72" s="111" t="str">
        <f>IF(A72=4,K72,"")</f>
        <v/>
      </c>
      <c r="P72" s="111" t="str">
        <f>IF(A72=5,K72,"")</f>
        <v/>
      </c>
      <c r="Q72" s="112"/>
      <c r="R72" s="115"/>
    </row>
    <row r="73" spans="1:18" ht="27" customHeight="1">
      <c r="A73" s="103"/>
      <c r="B73" s="104"/>
      <c r="C73" s="105"/>
      <c r="D73" s="105"/>
      <c r="E73" s="105"/>
      <c r="F73" s="114"/>
      <c r="G73" s="107"/>
      <c r="H73" s="108"/>
      <c r="I73" s="109"/>
      <c r="J73" s="110"/>
      <c r="K73" s="110" t="str">
        <f>IF(I73="","",J73*I73)</f>
        <v/>
      </c>
      <c r="L73" s="111" t="str">
        <f>IF(A73=1,K73,"")</f>
        <v/>
      </c>
      <c r="M73" s="111" t="str">
        <f>IF(A73=2,K73,"")</f>
        <v/>
      </c>
      <c r="N73" s="111" t="str">
        <f>IF(A73=3,K73,"")</f>
        <v/>
      </c>
      <c r="O73" s="111" t="str">
        <f>IF(A73=4,K73,"")</f>
        <v/>
      </c>
      <c r="P73" s="111" t="str">
        <f>IF(A73=5,K73,"")</f>
        <v/>
      </c>
      <c r="Q73" s="112"/>
      <c r="R73" s="115"/>
    </row>
    <row r="74" spans="1:18" ht="27" customHeight="1">
      <c r="A74" s="103"/>
      <c r="B74" s="104"/>
      <c r="C74" s="105"/>
      <c r="D74" s="105"/>
      <c r="E74" s="105"/>
      <c r="F74" s="114"/>
      <c r="G74" s="107"/>
      <c r="H74" s="108"/>
      <c r="I74" s="109"/>
      <c r="J74" s="110"/>
      <c r="K74" s="110" t="str">
        <f>IF(I74="","",J74*I74)</f>
        <v/>
      </c>
      <c r="L74" s="111" t="str">
        <f>IF(A74=1,K74,"")</f>
        <v/>
      </c>
      <c r="M74" s="111" t="str">
        <f>IF(A74=2,K74,"")</f>
        <v/>
      </c>
      <c r="N74" s="111" t="str">
        <f>IF(A74=3,K74,"")</f>
        <v/>
      </c>
      <c r="O74" s="111" t="str">
        <f>IF(A74=4,K74,"")</f>
        <v/>
      </c>
      <c r="P74" s="111" t="str">
        <f>IF(A74=5,K74,"")</f>
        <v/>
      </c>
      <c r="Q74" s="112"/>
      <c r="R74" s="115"/>
    </row>
    <row r="75" spans="1:18" ht="27" customHeight="1">
      <c r="A75" s="103"/>
      <c r="B75" s="104"/>
      <c r="C75" s="105"/>
      <c r="D75" s="105"/>
      <c r="E75" s="105"/>
      <c r="F75" s="113"/>
      <c r="G75" s="107"/>
      <c r="H75" s="108"/>
      <c r="I75" s="109"/>
      <c r="J75" s="110"/>
      <c r="K75" s="110" t="str">
        <f>IF(I75="","",J75*I75)</f>
        <v/>
      </c>
      <c r="L75" s="111" t="str">
        <f>IF(A75=1,K75,"")</f>
        <v/>
      </c>
      <c r="M75" s="111" t="str">
        <f>IF(A75=2,K75,"")</f>
        <v/>
      </c>
      <c r="N75" s="111" t="str">
        <f>IF(A75=3,K75,"")</f>
        <v/>
      </c>
      <c r="O75" s="111" t="str">
        <f>IF(A75=4,K75,"")</f>
        <v/>
      </c>
      <c r="P75" s="111" t="str">
        <f>IF(A75=5,K75,"")</f>
        <v/>
      </c>
      <c r="Q75" s="112"/>
      <c r="R75" s="115"/>
    </row>
    <row r="76" spans="1:18" ht="27" customHeight="1">
      <c r="A76" s="103"/>
      <c r="B76" s="104"/>
      <c r="C76" s="105"/>
      <c r="D76" s="105"/>
      <c r="E76" s="105"/>
      <c r="F76" s="114"/>
      <c r="G76" s="107"/>
      <c r="H76" s="108"/>
      <c r="I76" s="109"/>
      <c r="J76" s="110"/>
      <c r="K76" s="110" t="str">
        <f>IF(I76="","",J76*I76)</f>
        <v/>
      </c>
      <c r="L76" s="111" t="str">
        <f>IF(A76=1,K76,"")</f>
        <v/>
      </c>
      <c r="M76" s="111" t="str">
        <f>IF(A76=2,K76,"")</f>
        <v/>
      </c>
      <c r="N76" s="111" t="str">
        <f>IF(A76=3,K76,"")</f>
        <v/>
      </c>
      <c r="O76" s="111" t="str">
        <f>IF(A76=4,K76,"")</f>
        <v/>
      </c>
      <c r="P76" s="111" t="str">
        <f>IF(A76=5,K76,"")</f>
        <v/>
      </c>
      <c r="Q76" s="112"/>
      <c r="R76" s="115"/>
    </row>
    <row r="77" spans="1:18" ht="27" customHeight="1">
      <c r="A77" s="103"/>
      <c r="B77" s="104"/>
      <c r="C77" s="105"/>
      <c r="D77" s="105"/>
      <c r="E77" s="105"/>
      <c r="F77" s="114"/>
      <c r="G77" s="107"/>
      <c r="H77" s="108"/>
      <c r="I77" s="109"/>
      <c r="J77" s="110"/>
      <c r="K77" s="110" t="str">
        <f>IF(I77="","",J77*I77)</f>
        <v/>
      </c>
      <c r="L77" s="111" t="str">
        <f>IF(A77=1,K77,"")</f>
        <v/>
      </c>
      <c r="M77" s="111" t="str">
        <f>IF(A77=2,K77,"")</f>
        <v/>
      </c>
      <c r="N77" s="111" t="str">
        <f>IF(A77=3,K77,"")</f>
        <v/>
      </c>
      <c r="O77" s="111" t="str">
        <f>IF(A77=4,K77,"")</f>
        <v/>
      </c>
      <c r="P77" s="111" t="str">
        <f>IF(A77=5,K77,"")</f>
        <v/>
      </c>
      <c r="Q77" s="112"/>
      <c r="R77" s="82"/>
    </row>
    <row r="78" spans="1:18" ht="27" customHeight="1">
      <c r="A78" s="103"/>
      <c r="B78" s="104"/>
      <c r="C78" s="105"/>
      <c r="D78" s="105"/>
      <c r="E78" s="105"/>
      <c r="F78" s="114"/>
      <c r="G78" s="107"/>
      <c r="H78" s="108"/>
      <c r="I78" s="109"/>
      <c r="J78" s="110"/>
      <c r="K78" s="110" t="str">
        <f>IF(I78="","",J78*I78)</f>
        <v/>
      </c>
      <c r="L78" s="111" t="str">
        <f>IF(A78=1,K78,"")</f>
        <v/>
      </c>
      <c r="M78" s="111" t="str">
        <f>IF(A78=2,K78,"")</f>
        <v/>
      </c>
      <c r="N78" s="111" t="str">
        <f>IF(A78=3,K78,"")</f>
        <v/>
      </c>
      <c r="O78" s="111" t="str">
        <f>IF(A78=4,K78,"")</f>
        <v/>
      </c>
      <c r="P78" s="111" t="str">
        <f>IF(A78=5,K78,"")</f>
        <v/>
      </c>
      <c r="Q78" s="112"/>
      <c r="R78" s="82"/>
    </row>
    <row r="79" spans="1:18" ht="27" customHeight="1">
      <c r="A79" s="116"/>
      <c r="B79" s="117"/>
      <c r="C79" s="233" t="s">
        <v>34</v>
      </c>
      <c r="D79" s="234"/>
      <c r="E79" s="234"/>
      <c r="F79" s="234"/>
      <c r="G79" s="234"/>
      <c r="H79" s="118"/>
      <c r="I79" s="109"/>
      <c r="J79" s="110"/>
      <c r="K79" s="119">
        <f t="shared" ref="K79" si="2">SUM(K59:K78)</f>
        <v>220000</v>
      </c>
      <c r="L79" s="119">
        <f>SUM(L59:L78)</f>
        <v>0</v>
      </c>
      <c r="M79" s="119">
        <f>SUM(M59:M78)</f>
        <v>0</v>
      </c>
      <c r="N79" s="119">
        <f>SUM(N59:N78)</f>
        <v>0</v>
      </c>
      <c r="O79" s="119">
        <f>SUM(O59:O78)</f>
        <v>0</v>
      </c>
      <c r="P79" s="119">
        <f>SUM(P59:P78)</f>
        <v>220000</v>
      </c>
      <c r="Q79" s="120">
        <f>K79-SUM(L79:P79)</f>
        <v>0</v>
      </c>
      <c r="R79" s="82"/>
    </row>
    <row r="80" spans="1:18" ht="27" customHeight="1" thickBot="1">
      <c r="A80" s="121"/>
      <c r="B80" s="122"/>
      <c r="C80" s="235" t="s">
        <v>56</v>
      </c>
      <c r="D80" s="237"/>
      <c r="E80" s="237"/>
      <c r="F80" s="237"/>
      <c r="G80" s="237"/>
      <c r="H80" s="123"/>
      <c r="I80" s="124"/>
      <c r="J80" s="125"/>
      <c r="K80" s="126">
        <f>IF(I58="","",K79/I58)</f>
        <v>220000</v>
      </c>
      <c r="L80" s="126">
        <f>IF($I$4="","",L79/$I$4)</f>
        <v>0</v>
      </c>
      <c r="M80" s="126">
        <f>IF($I$4="","",M79/$I$4)</f>
        <v>0</v>
      </c>
      <c r="N80" s="126">
        <f>IF($I$4="","",N79/$I$4)</f>
        <v>0</v>
      </c>
      <c r="O80" s="126">
        <f>IF($I$4="","",O79/$I$4)</f>
        <v>0</v>
      </c>
      <c r="P80" s="126">
        <f>IF($I$4="","",P79/$I$4)</f>
        <v>220000</v>
      </c>
      <c r="Q80" s="126">
        <f>IF(I58="","",Q79/I58)</f>
        <v>0</v>
      </c>
      <c r="R80" s="82"/>
    </row>
    <row r="81" spans="1:18" ht="27" customHeight="1" thickTop="1">
      <c r="A81" s="64"/>
      <c r="B81" s="195" t="str">
        <f>IF(表紙!K78="","",表紙!K78)</f>
        <v/>
      </c>
      <c r="C81" s="128"/>
      <c r="D81" s="128"/>
      <c r="E81" s="128"/>
      <c r="F81" s="128"/>
      <c r="G81" s="129"/>
      <c r="H81" s="130"/>
      <c r="I81" s="131"/>
      <c r="J81" s="132"/>
      <c r="K81" s="132"/>
      <c r="L81" s="133"/>
      <c r="M81" s="133"/>
      <c r="N81" s="133"/>
      <c r="O81" s="133"/>
      <c r="P81" s="133"/>
      <c r="Q81" s="134"/>
      <c r="R81" s="82"/>
    </row>
    <row r="82" spans="1:18" ht="29.25" customHeight="1">
      <c r="A82" s="226"/>
      <c r="B82" s="227" t="s">
        <v>45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82"/>
    </row>
    <row r="83" spans="1:18" ht="27" customHeight="1">
      <c r="A83" s="226"/>
      <c r="B83" s="83" t="s">
        <v>1877</v>
      </c>
      <c r="C83" s="84"/>
      <c r="D83" s="84"/>
      <c r="E83" s="84"/>
      <c r="F83" s="84"/>
      <c r="G83" s="84"/>
      <c r="H83" s="85"/>
      <c r="I83" s="86"/>
      <c r="J83" s="87"/>
      <c r="K83" s="87" t="s">
        <v>2156</v>
      </c>
      <c r="L83" s="88"/>
      <c r="M83" s="88"/>
      <c r="N83" s="88"/>
      <c r="O83" s="88"/>
      <c r="P83" s="89">
        <v>84</v>
      </c>
      <c r="Q83" s="90"/>
      <c r="R83" s="82"/>
    </row>
    <row r="84" spans="1:18" ht="27" customHeight="1">
      <c r="A84" s="91"/>
      <c r="B84" s="228" t="s">
        <v>25</v>
      </c>
      <c r="C84" s="229"/>
      <c r="D84" s="229"/>
      <c r="E84" s="229"/>
      <c r="F84" s="229"/>
      <c r="G84" s="230"/>
      <c r="H84" s="92" t="s">
        <v>4</v>
      </c>
      <c r="I84" s="93" t="s">
        <v>26</v>
      </c>
      <c r="J84" s="93" t="s">
        <v>27</v>
      </c>
      <c r="K84" s="93" t="s">
        <v>21</v>
      </c>
      <c r="L84" s="94" t="s">
        <v>28</v>
      </c>
      <c r="M84" s="94" t="s">
        <v>29</v>
      </c>
      <c r="N84" s="94" t="s">
        <v>30</v>
      </c>
      <c r="O84" s="94" t="s">
        <v>31</v>
      </c>
      <c r="P84" s="93" t="s">
        <v>32</v>
      </c>
      <c r="Q84" s="95" t="s">
        <v>33</v>
      </c>
      <c r="R84" s="82"/>
    </row>
    <row r="85" spans="1:18" ht="27" customHeight="1">
      <c r="A85" s="96"/>
      <c r="B85" s="231" t="s">
        <v>1882</v>
      </c>
      <c r="C85" s="232"/>
      <c r="D85" s="232"/>
      <c r="E85" s="232"/>
      <c r="F85" s="232"/>
      <c r="G85" s="232"/>
      <c r="H85" s="97" t="s">
        <v>331</v>
      </c>
      <c r="I85" s="98">
        <v>1</v>
      </c>
      <c r="J85" s="99"/>
      <c r="K85" s="99"/>
      <c r="L85" s="100"/>
      <c r="M85" s="100"/>
      <c r="N85" s="100"/>
      <c r="O85" s="100"/>
      <c r="P85" s="100"/>
      <c r="Q85" s="101"/>
      <c r="R85" s="102"/>
    </row>
    <row r="86" spans="1:18" ht="27" customHeight="1">
      <c r="A86" s="103">
        <v>5</v>
      </c>
      <c r="B86" s="104"/>
      <c r="C86" s="105" t="s">
        <v>2168</v>
      </c>
      <c r="D86" s="105"/>
      <c r="E86" s="105"/>
      <c r="F86" s="106" t="s">
        <v>2169</v>
      </c>
      <c r="G86" s="107"/>
      <c r="H86" s="108" t="s">
        <v>1537</v>
      </c>
      <c r="I86" s="109">
        <v>1</v>
      </c>
      <c r="J86" s="110">
        <v>60000</v>
      </c>
      <c r="K86" s="110">
        <f>IF(I86="","",J86*I86)</f>
        <v>60000</v>
      </c>
      <c r="L86" s="111" t="str">
        <f>IF(A86=1,K86,"")</f>
        <v/>
      </c>
      <c r="M86" s="111" t="str">
        <f>IF(A86=2,K86,"")</f>
        <v/>
      </c>
      <c r="N86" s="111" t="str">
        <f>IF(A86=3,K86,"")</f>
        <v/>
      </c>
      <c r="O86" s="111" t="str">
        <f>IF(A86=4,K86,"")</f>
        <v/>
      </c>
      <c r="P86" s="111">
        <f>IF(A86=5,K86,"")</f>
        <v>60000</v>
      </c>
      <c r="Q86" s="112"/>
      <c r="R86" s="102"/>
    </row>
    <row r="87" spans="1:18" ht="27" customHeight="1">
      <c r="A87" s="103">
        <v>5</v>
      </c>
      <c r="B87" s="104"/>
      <c r="C87" s="105" t="s">
        <v>1424</v>
      </c>
      <c r="D87" s="105"/>
      <c r="E87" s="105"/>
      <c r="F87" s="106" t="s">
        <v>2170</v>
      </c>
      <c r="G87" s="107"/>
      <c r="H87" s="108" t="s">
        <v>648</v>
      </c>
      <c r="I87" s="109">
        <v>1</v>
      </c>
      <c r="J87" s="110">
        <v>40000</v>
      </c>
      <c r="K87" s="110">
        <f>IF(I87="","",J87*I87)</f>
        <v>40000</v>
      </c>
      <c r="L87" s="111" t="str">
        <f>IF(A87=1,K87,"")</f>
        <v/>
      </c>
      <c r="M87" s="111" t="str">
        <f>IF(A87=2,K87,"")</f>
        <v/>
      </c>
      <c r="N87" s="111" t="str">
        <f>IF(A87=3,K87,"")</f>
        <v/>
      </c>
      <c r="O87" s="111" t="str">
        <f>IF(A87=4,K87,"")</f>
        <v/>
      </c>
      <c r="P87" s="111">
        <f>IF(A87=5,K87,"")</f>
        <v>40000</v>
      </c>
      <c r="Q87" s="112"/>
      <c r="R87" s="102"/>
    </row>
    <row r="88" spans="1:18" ht="27" customHeight="1">
      <c r="A88" s="103">
        <v>5</v>
      </c>
      <c r="B88" s="104"/>
      <c r="C88" s="105" t="s">
        <v>2171</v>
      </c>
      <c r="D88" s="105"/>
      <c r="E88" s="105"/>
      <c r="F88" s="106"/>
      <c r="G88" s="107"/>
      <c r="H88" s="108" t="s">
        <v>1537</v>
      </c>
      <c r="I88" s="109">
        <v>1</v>
      </c>
      <c r="J88" s="110">
        <v>40000</v>
      </c>
      <c r="K88" s="110">
        <f>IF(I88="","",J88*I88)</f>
        <v>40000</v>
      </c>
      <c r="L88" s="111" t="str">
        <f>IF(A88=1,K88,"")</f>
        <v/>
      </c>
      <c r="M88" s="111" t="str">
        <f>IF(A88=2,K88,"")</f>
        <v/>
      </c>
      <c r="N88" s="111" t="str">
        <f>IF(A88=3,K88,"")</f>
        <v/>
      </c>
      <c r="O88" s="111" t="str">
        <f>IF(A88=4,K88,"")</f>
        <v/>
      </c>
      <c r="P88" s="111">
        <f>IF(A88=5,K88,"")</f>
        <v>40000</v>
      </c>
      <c r="Q88" s="112"/>
      <c r="R88" s="102"/>
    </row>
    <row r="89" spans="1:18" ht="27" customHeight="1">
      <c r="A89" s="103"/>
      <c r="B89" s="104"/>
      <c r="C89" s="105"/>
      <c r="D89" s="105"/>
      <c r="E89" s="105"/>
      <c r="F89" s="113"/>
      <c r="G89" s="107"/>
      <c r="H89" s="108"/>
      <c r="I89" s="109"/>
      <c r="J89" s="110"/>
      <c r="K89" s="110" t="str">
        <f>IF(I89="","",J89*I89)</f>
        <v/>
      </c>
      <c r="L89" s="111" t="str">
        <f>IF(A89=1,K89,"")</f>
        <v/>
      </c>
      <c r="M89" s="111" t="str">
        <f>IF(A89=2,K89,"")</f>
        <v/>
      </c>
      <c r="N89" s="111" t="str">
        <f>IF(A89=3,K89,"")</f>
        <v/>
      </c>
      <c r="O89" s="111" t="str">
        <f>IF(A89=4,K89,"")</f>
        <v/>
      </c>
      <c r="P89" s="111" t="str">
        <f>IF(A89=5,K89,"")</f>
        <v/>
      </c>
      <c r="Q89" s="112"/>
      <c r="R89" s="102"/>
    </row>
    <row r="90" spans="1:18" ht="27" customHeight="1">
      <c r="A90" s="103"/>
      <c r="B90" s="104"/>
      <c r="C90" s="105"/>
      <c r="D90" s="105"/>
      <c r="E90" s="105"/>
      <c r="F90" s="106"/>
      <c r="G90" s="107"/>
      <c r="H90" s="108"/>
      <c r="I90" s="109"/>
      <c r="J90" s="110"/>
      <c r="K90" s="110" t="str">
        <f>IF(I90="","",J90*I90)</f>
        <v/>
      </c>
      <c r="L90" s="111" t="str">
        <f>IF(A90=1,K90,"")</f>
        <v/>
      </c>
      <c r="M90" s="111" t="str">
        <f>IF(A90=2,K90,"")</f>
        <v/>
      </c>
      <c r="N90" s="111" t="str">
        <f>IF(A90=3,K90,"")</f>
        <v/>
      </c>
      <c r="O90" s="111" t="str">
        <f>IF(A90=4,K90,"")</f>
        <v/>
      </c>
      <c r="P90" s="111" t="str">
        <f>IF(A90=5,K90,"")</f>
        <v/>
      </c>
      <c r="Q90" s="112"/>
      <c r="R90" s="102"/>
    </row>
    <row r="91" spans="1:18" ht="27" customHeight="1">
      <c r="A91" s="103"/>
      <c r="B91" s="104"/>
      <c r="C91" s="105"/>
      <c r="D91" s="105"/>
      <c r="E91" s="105"/>
      <c r="F91" s="113"/>
      <c r="G91" s="107"/>
      <c r="H91" s="108"/>
      <c r="I91" s="109"/>
      <c r="J91" s="110"/>
      <c r="K91" s="110" t="str">
        <f>IF(I91="","",J91*I91)</f>
        <v/>
      </c>
      <c r="L91" s="111" t="str">
        <f>IF(A91=1,K91,"")</f>
        <v/>
      </c>
      <c r="M91" s="111" t="str">
        <f>IF(A91=2,K91,"")</f>
        <v/>
      </c>
      <c r="N91" s="111" t="str">
        <f>IF(A91=3,K91,"")</f>
        <v/>
      </c>
      <c r="O91" s="111" t="str">
        <f>IF(A91=4,K91,"")</f>
        <v/>
      </c>
      <c r="P91" s="111" t="str">
        <f>IF(A91=5,K91,"")</f>
        <v/>
      </c>
      <c r="Q91" s="112"/>
      <c r="R91" s="82"/>
    </row>
    <row r="92" spans="1:18" ht="27" customHeight="1">
      <c r="A92" s="103">
        <v>5</v>
      </c>
      <c r="B92" s="104"/>
      <c r="C92" s="105" t="s">
        <v>2032</v>
      </c>
      <c r="D92" s="105"/>
      <c r="E92" s="105"/>
      <c r="F92" s="114" t="s">
        <v>942</v>
      </c>
      <c r="G92" s="107"/>
      <c r="H92" s="108" t="s">
        <v>331</v>
      </c>
      <c r="I92" s="109">
        <v>1</v>
      </c>
      <c r="J92" s="110">
        <v>15000</v>
      </c>
      <c r="K92" s="110">
        <f>IF(I92="","",J92*I92)</f>
        <v>15000</v>
      </c>
      <c r="L92" s="111" t="str">
        <f>IF(A92=1,K92,"")</f>
        <v/>
      </c>
      <c r="M92" s="111" t="str">
        <f>IF(A92=2,K92,"")</f>
        <v/>
      </c>
      <c r="N92" s="111" t="str">
        <f>IF(A92=3,K92,"")</f>
        <v/>
      </c>
      <c r="O92" s="111" t="str">
        <f>IF(A92=4,K92,"")</f>
        <v/>
      </c>
      <c r="P92" s="111">
        <f>IF(A92=5,K92,"")</f>
        <v>15000</v>
      </c>
      <c r="Q92" s="112"/>
      <c r="R92" s="82"/>
    </row>
    <row r="93" spans="1:18" ht="27" customHeight="1">
      <c r="A93" s="103"/>
      <c r="B93" s="104"/>
      <c r="C93" s="105"/>
      <c r="D93" s="105"/>
      <c r="E93" s="105"/>
      <c r="F93" s="113"/>
      <c r="G93" s="107"/>
      <c r="H93" s="108"/>
      <c r="I93" s="109"/>
      <c r="J93" s="110"/>
      <c r="K93" s="110" t="str">
        <f>IF(I93="","",J93*I93)</f>
        <v/>
      </c>
      <c r="L93" s="111" t="str">
        <f>IF(A93=1,K93,"")</f>
        <v/>
      </c>
      <c r="M93" s="111" t="str">
        <f>IF(A93=2,K93,"")</f>
        <v/>
      </c>
      <c r="N93" s="111" t="str">
        <f>IF(A93=3,K93,"")</f>
        <v/>
      </c>
      <c r="O93" s="111" t="str">
        <f>IF(A93=4,K93,"")</f>
        <v/>
      </c>
      <c r="P93" s="111" t="str">
        <f>IF(A93=5,K93,"")</f>
        <v/>
      </c>
      <c r="Q93" s="112"/>
      <c r="R93" s="82"/>
    </row>
    <row r="94" spans="1:18" ht="27" customHeight="1">
      <c r="A94" s="103"/>
      <c r="B94" s="104"/>
      <c r="C94" s="105"/>
      <c r="D94" s="105"/>
      <c r="E94" s="105"/>
      <c r="F94" s="113"/>
      <c r="G94" s="107"/>
      <c r="H94" s="108"/>
      <c r="I94" s="109"/>
      <c r="J94" s="110"/>
      <c r="K94" s="110" t="str">
        <f>IF(I94="","",J94*I94)</f>
        <v/>
      </c>
      <c r="L94" s="111" t="str">
        <f>IF(A94=1,K94,"")</f>
        <v/>
      </c>
      <c r="M94" s="111" t="str">
        <f>IF(A94=2,K94,"")</f>
        <v/>
      </c>
      <c r="N94" s="111" t="str">
        <f>IF(A94=3,K94,"")</f>
        <v/>
      </c>
      <c r="O94" s="111" t="str">
        <f>IF(A94=4,K94,"")</f>
        <v/>
      </c>
      <c r="P94" s="111" t="str">
        <f>IF(A94=5,K94,"")</f>
        <v/>
      </c>
      <c r="Q94" s="112"/>
      <c r="R94" s="82"/>
    </row>
    <row r="95" spans="1:18" ht="27" customHeight="1">
      <c r="A95" s="103"/>
      <c r="B95" s="104"/>
      <c r="C95" s="105"/>
      <c r="D95" s="105"/>
      <c r="E95" s="105"/>
      <c r="F95" s="113"/>
      <c r="G95" s="107"/>
      <c r="H95" s="108"/>
      <c r="I95" s="109"/>
      <c r="J95" s="110"/>
      <c r="K95" s="110" t="str">
        <f>IF(I95="","",J95*I95)</f>
        <v/>
      </c>
      <c r="L95" s="111" t="str">
        <f>IF(A95=1,K95,"")</f>
        <v/>
      </c>
      <c r="M95" s="111" t="str">
        <f>IF(A95=2,K95,"")</f>
        <v/>
      </c>
      <c r="N95" s="111" t="str">
        <f>IF(A95=3,K95,"")</f>
        <v/>
      </c>
      <c r="O95" s="111" t="str">
        <f>IF(A95=4,K95,"")</f>
        <v/>
      </c>
      <c r="P95" s="111" t="str">
        <f>IF(A95=5,K95,"")</f>
        <v/>
      </c>
      <c r="Q95" s="112"/>
      <c r="R95" s="82"/>
    </row>
    <row r="96" spans="1:18" ht="27" customHeight="1">
      <c r="A96" s="103"/>
      <c r="B96" s="104"/>
      <c r="C96" s="105"/>
      <c r="D96" s="105"/>
      <c r="E96" s="105"/>
      <c r="F96" s="106"/>
      <c r="G96" s="107"/>
      <c r="H96" s="108"/>
      <c r="I96" s="109"/>
      <c r="J96" s="110"/>
      <c r="K96" s="110" t="str">
        <f>IF(I96="","",J96*I96)</f>
        <v/>
      </c>
      <c r="L96" s="111" t="str">
        <f>IF(A96=1,K96,"")</f>
        <v/>
      </c>
      <c r="M96" s="111" t="str">
        <f>IF(A96=2,K96,"")</f>
        <v/>
      </c>
      <c r="N96" s="111" t="str">
        <f>IF(A96=3,K96,"")</f>
        <v/>
      </c>
      <c r="O96" s="111" t="str">
        <f>IF(A96=4,K96,"")</f>
        <v/>
      </c>
      <c r="P96" s="111" t="str">
        <f>IF(A96=5,K96,"")</f>
        <v/>
      </c>
      <c r="Q96" s="112"/>
      <c r="R96" s="115"/>
    </row>
    <row r="97" spans="1:18" ht="27" customHeight="1">
      <c r="A97" s="103"/>
      <c r="B97" s="104"/>
      <c r="C97" s="105"/>
      <c r="D97" s="105"/>
      <c r="E97" s="105"/>
      <c r="F97" s="106"/>
      <c r="G97" s="107"/>
      <c r="H97" s="108"/>
      <c r="I97" s="109"/>
      <c r="J97" s="110"/>
      <c r="K97" s="110" t="str">
        <f>IF(I97="","",J97*I97)</f>
        <v/>
      </c>
      <c r="L97" s="111" t="str">
        <f>IF(A97=1,K97,"")</f>
        <v/>
      </c>
      <c r="M97" s="111" t="str">
        <f>IF(A97=2,K97,"")</f>
        <v/>
      </c>
      <c r="N97" s="111" t="str">
        <f>IF(A97=3,K97,"")</f>
        <v/>
      </c>
      <c r="O97" s="111" t="str">
        <f>IF(A97=4,K97,"")</f>
        <v/>
      </c>
      <c r="P97" s="111" t="str">
        <f>IF(A97=5,K97,"")</f>
        <v/>
      </c>
      <c r="Q97" s="112"/>
      <c r="R97" s="115"/>
    </row>
    <row r="98" spans="1:18" ht="27" customHeight="1">
      <c r="A98" s="103"/>
      <c r="B98" s="104"/>
      <c r="C98" s="105"/>
      <c r="D98" s="105"/>
      <c r="E98" s="105"/>
      <c r="F98" s="106"/>
      <c r="G98" s="107"/>
      <c r="H98" s="108"/>
      <c r="I98" s="109"/>
      <c r="J98" s="110"/>
      <c r="K98" s="110" t="str">
        <f>IF(I98="","",J98*I98)</f>
        <v/>
      </c>
      <c r="L98" s="111" t="str">
        <f>IF(A98=1,K98,"")</f>
        <v/>
      </c>
      <c r="M98" s="111" t="str">
        <f>IF(A98=2,K98,"")</f>
        <v/>
      </c>
      <c r="N98" s="111" t="str">
        <f>IF(A98=3,K98,"")</f>
        <v/>
      </c>
      <c r="O98" s="111" t="str">
        <f>IF(A98=4,K98,"")</f>
        <v/>
      </c>
      <c r="P98" s="111" t="str">
        <f>IF(A98=5,K98,"")</f>
        <v/>
      </c>
      <c r="Q98" s="112"/>
      <c r="R98" s="115"/>
    </row>
    <row r="99" spans="1:18" ht="27" customHeight="1">
      <c r="A99" s="103"/>
      <c r="B99" s="104"/>
      <c r="C99" s="105"/>
      <c r="D99" s="105"/>
      <c r="E99" s="105"/>
      <c r="F99" s="106"/>
      <c r="G99" s="107"/>
      <c r="H99" s="108"/>
      <c r="I99" s="109"/>
      <c r="J99" s="110"/>
      <c r="K99" s="110" t="str">
        <f>IF(I99="","",J99*I99)</f>
        <v/>
      </c>
      <c r="L99" s="111" t="str">
        <f>IF(A99=1,K99,"")</f>
        <v/>
      </c>
      <c r="M99" s="111" t="str">
        <f>IF(A99=2,K99,"")</f>
        <v/>
      </c>
      <c r="N99" s="111" t="str">
        <f>IF(A99=3,K99,"")</f>
        <v/>
      </c>
      <c r="O99" s="111" t="str">
        <f>IF(A99=4,K99,"")</f>
        <v/>
      </c>
      <c r="P99" s="111" t="str">
        <f>IF(A99=5,K99,"")</f>
        <v/>
      </c>
      <c r="Q99" s="112"/>
      <c r="R99" s="115"/>
    </row>
    <row r="100" spans="1:18" ht="27" customHeight="1">
      <c r="A100" s="103"/>
      <c r="B100" s="104"/>
      <c r="C100" s="105"/>
      <c r="D100" s="105"/>
      <c r="E100" s="105"/>
      <c r="F100" s="114"/>
      <c r="G100" s="107"/>
      <c r="H100" s="108"/>
      <c r="I100" s="109"/>
      <c r="J100" s="110"/>
      <c r="K100" s="110" t="str">
        <f>IF(I100="","",J100*I100)</f>
        <v/>
      </c>
      <c r="L100" s="111" t="str">
        <f>IF(A100=1,K100,"")</f>
        <v/>
      </c>
      <c r="M100" s="111" t="str">
        <f>IF(A100=2,K100,"")</f>
        <v/>
      </c>
      <c r="N100" s="111" t="str">
        <f>IF(A100=3,K100,"")</f>
        <v/>
      </c>
      <c r="O100" s="111" t="str">
        <f>IF(A100=4,K100,"")</f>
        <v/>
      </c>
      <c r="P100" s="111" t="str">
        <f>IF(A100=5,K100,"")</f>
        <v/>
      </c>
      <c r="Q100" s="112"/>
      <c r="R100" s="115"/>
    </row>
    <row r="101" spans="1:18" ht="27" customHeight="1">
      <c r="A101" s="103"/>
      <c r="B101" s="104"/>
      <c r="C101" s="105"/>
      <c r="D101" s="105"/>
      <c r="E101" s="105"/>
      <c r="F101" s="114"/>
      <c r="G101" s="107"/>
      <c r="H101" s="108"/>
      <c r="I101" s="109"/>
      <c r="J101" s="110"/>
      <c r="K101" s="110" t="str">
        <f>IF(I101="","",J101*I101)</f>
        <v/>
      </c>
      <c r="L101" s="111" t="str">
        <f>IF(A101=1,K101,"")</f>
        <v/>
      </c>
      <c r="M101" s="111" t="str">
        <f>IF(A101=2,K101,"")</f>
        <v/>
      </c>
      <c r="N101" s="111" t="str">
        <f>IF(A101=3,K101,"")</f>
        <v/>
      </c>
      <c r="O101" s="111" t="str">
        <f>IF(A101=4,K101,"")</f>
        <v/>
      </c>
      <c r="P101" s="111" t="str">
        <f>IF(A101=5,K101,"")</f>
        <v/>
      </c>
      <c r="Q101" s="112"/>
      <c r="R101" s="115"/>
    </row>
    <row r="102" spans="1:18" ht="27" customHeight="1">
      <c r="A102" s="103"/>
      <c r="B102" s="104"/>
      <c r="C102" s="105"/>
      <c r="D102" s="105"/>
      <c r="E102" s="105"/>
      <c r="F102" s="113"/>
      <c r="G102" s="107"/>
      <c r="H102" s="108"/>
      <c r="I102" s="109"/>
      <c r="J102" s="110"/>
      <c r="K102" s="110" t="str">
        <f>IF(I102="","",J102*I102)</f>
        <v/>
      </c>
      <c r="L102" s="111" t="str">
        <f>IF(A102=1,K102,"")</f>
        <v/>
      </c>
      <c r="M102" s="111" t="str">
        <f>IF(A102=2,K102,"")</f>
        <v/>
      </c>
      <c r="N102" s="111" t="str">
        <f>IF(A102=3,K102,"")</f>
        <v/>
      </c>
      <c r="O102" s="111" t="str">
        <f>IF(A102=4,K102,"")</f>
        <v/>
      </c>
      <c r="P102" s="111" t="str">
        <f>IF(A102=5,K102,"")</f>
        <v/>
      </c>
      <c r="Q102" s="112"/>
      <c r="R102" s="115"/>
    </row>
    <row r="103" spans="1:18" ht="27" customHeight="1">
      <c r="A103" s="103"/>
      <c r="B103" s="104"/>
      <c r="C103" s="105"/>
      <c r="D103" s="105"/>
      <c r="E103" s="105"/>
      <c r="F103" s="114"/>
      <c r="G103" s="107"/>
      <c r="H103" s="108"/>
      <c r="I103" s="109"/>
      <c r="J103" s="110"/>
      <c r="K103" s="110" t="str">
        <f>IF(I103="","",J103*I103)</f>
        <v/>
      </c>
      <c r="L103" s="111" t="str">
        <f>IF(A103=1,K103,"")</f>
        <v/>
      </c>
      <c r="M103" s="111" t="str">
        <f>IF(A103=2,K103,"")</f>
        <v/>
      </c>
      <c r="N103" s="111" t="str">
        <f>IF(A103=3,K103,"")</f>
        <v/>
      </c>
      <c r="O103" s="111" t="str">
        <f>IF(A103=4,K103,"")</f>
        <v/>
      </c>
      <c r="P103" s="111" t="str">
        <f>IF(A103=5,K103,"")</f>
        <v/>
      </c>
      <c r="Q103" s="112"/>
      <c r="R103" s="115"/>
    </row>
    <row r="104" spans="1:18" ht="27" customHeight="1">
      <c r="A104" s="103"/>
      <c r="B104" s="104"/>
      <c r="C104" s="105"/>
      <c r="D104" s="105"/>
      <c r="E104" s="105"/>
      <c r="F104" s="114"/>
      <c r="G104" s="107"/>
      <c r="H104" s="108"/>
      <c r="I104" s="109"/>
      <c r="J104" s="110"/>
      <c r="K104" s="110" t="str">
        <f>IF(I104="","",J104*I104)</f>
        <v/>
      </c>
      <c r="L104" s="111" t="str">
        <f>IF(A104=1,K104,"")</f>
        <v/>
      </c>
      <c r="M104" s="111" t="str">
        <f>IF(A104=2,K104,"")</f>
        <v/>
      </c>
      <c r="N104" s="111" t="str">
        <f>IF(A104=3,K104,"")</f>
        <v/>
      </c>
      <c r="O104" s="111" t="str">
        <f>IF(A104=4,K104,"")</f>
        <v/>
      </c>
      <c r="P104" s="111" t="str">
        <f>IF(A104=5,K104,"")</f>
        <v/>
      </c>
      <c r="Q104" s="112"/>
      <c r="R104" s="82"/>
    </row>
    <row r="105" spans="1:18" ht="27" customHeight="1">
      <c r="A105" s="103"/>
      <c r="B105" s="104"/>
      <c r="C105" s="105"/>
      <c r="D105" s="105"/>
      <c r="E105" s="105"/>
      <c r="F105" s="114"/>
      <c r="G105" s="107"/>
      <c r="H105" s="108"/>
      <c r="I105" s="109"/>
      <c r="J105" s="110"/>
      <c r="K105" s="110" t="str">
        <f>IF(I105="","",J105*I105)</f>
        <v/>
      </c>
      <c r="L105" s="111" t="str">
        <f>IF(A105=1,K105,"")</f>
        <v/>
      </c>
      <c r="M105" s="111" t="str">
        <f>IF(A105=2,K105,"")</f>
        <v/>
      </c>
      <c r="N105" s="111" t="str">
        <f>IF(A105=3,K105,"")</f>
        <v/>
      </c>
      <c r="O105" s="111" t="str">
        <f>IF(A105=4,K105,"")</f>
        <v/>
      </c>
      <c r="P105" s="111" t="str">
        <f>IF(A105=5,K105,"")</f>
        <v/>
      </c>
      <c r="Q105" s="112"/>
      <c r="R105" s="82"/>
    </row>
    <row r="106" spans="1:18" ht="27" customHeight="1">
      <c r="A106" s="116"/>
      <c r="B106" s="117"/>
      <c r="C106" s="233" t="s">
        <v>34</v>
      </c>
      <c r="D106" s="234"/>
      <c r="E106" s="234"/>
      <c r="F106" s="234"/>
      <c r="G106" s="234"/>
      <c r="H106" s="118"/>
      <c r="I106" s="109"/>
      <c r="J106" s="110"/>
      <c r="K106" s="119">
        <f t="shared" ref="K106" si="3">SUM(K86:K105)</f>
        <v>155000</v>
      </c>
      <c r="L106" s="119">
        <f>SUM(L86:L105)</f>
        <v>0</v>
      </c>
      <c r="M106" s="119">
        <f>SUM(M86:M105)</f>
        <v>0</v>
      </c>
      <c r="N106" s="119">
        <f>SUM(N86:N105)</f>
        <v>0</v>
      </c>
      <c r="O106" s="119">
        <f>SUM(O86:O105)</f>
        <v>0</v>
      </c>
      <c r="P106" s="119">
        <f>SUM(P86:P105)</f>
        <v>155000</v>
      </c>
      <c r="Q106" s="120">
        <f>K106-SUM(L106:P106)</f>
        <v>0</v>
      </c>
      <c r="R106" s="82"/>
    </row>
    <row r="107" spans="1:18" ht="27" customHeight="1" thickBot="1">
      <c r="A107" s="121"/>
      <c r="B107" s="122"/>
      <c r="C107" s="235" t="s">
        <v>56</v>
      </c>
      <c r="D107" s="235"/>
      <c r="E107" s="235"/>
      <c r="F107" s="235"/>
      <c r="G107" s="236"/>
      <c r="H107" s="196"/>
      <c r="I107" s="124"/>
      <c r="J107" s="125"/>
      <c r="K107" s="126">
        <f>IF(I85="","",K106/I85)</f>
        <v>155000</v>
      </c>
      <c r="L107" s="126">
        <f>IF($I$4="","",L106/$I$4)</f>
        <v>0</v>
      </c>
      <c r="M107" s="126">
        <f>IF($I$4="","",M106/$I$4)</f>
        <v>0</v>
      </c>
      <c r="N107" s="126">
        <f>IF($I$4="","",N106/$I$4)</f>
        <v>0</v>
      </c>
      <c r="O107" s="126">
        <f>IF($I$4="","",O106/$I$4)</f>
        <v>0</v>
      </c>
      <c r="P107" s="126">
        <f>IF($I$4="","",P106/$I$4)</f>
        <v>155000</v>
      </c>
      <c r="Q107" s="127">
        <f>IF(I85="","",Q106/I85)</f>
        <v>0</v>
      </c>
      <c r="R107" s="82"/>
    </row>
    <row r="108" spans="1:18" ht="27" customHeight="1" thickTop="1">
      <c r="A108" s="64"/>
      <c r="B108" s="195" t="str">
        <f>IF(表紙!K105="","",表紙!K105)</f>
        <v/>
      </c>
      <c r="C108" s="128"/>
      <c r="D108" s="128"/>
      <c r="E108" s="128"/>
      <c r="F108" s="128"/>
      <c r="G108" s="129"/>
      <c r="H108" s="130"/>
      <c r="I108" s="131"/>
      <c r="J108" s="132"/>
      <c r="K108" s="132"/>
      <c r="L108" s="133"/>
      <c r="M108" s="133"/>
      <c r="N108" s="133"/>
      <c r="O108" s="133"/>
      <c r="P108" s="133"/>
      <c r="Q108" s="134"/>
      <c r="R108" s="82"/>
    </row>
    <row r="109" spans="1:18" ht="29.25" customHeight="1">
      <c r="A109" s="226"/>
      <c r="B109" s="227" t="s">
        <v>45</v>
      </c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82"/>
    </row>
    <row r="110" spans="1:18" ht="27" customHeight="1">
      <c r="A110" s="226"/>
      <c r="B110" s="83" t="s">
        <v>1877</v>
      </c>
      <c r="C110" s="84"/>
      <c r="D110" s="84"/>
      <c r="E110" s="84"/>
      <c r="F110" s="84"/>
      <c r="G110" s="84"/>
      <c r="H110" s="85"/>
      <c r="I110" s="86"/>
      <c r="J110" s="87"/>
      <c r="K110" s="87" t="s">
        <v>2156</v>
      </c>
      <c r="L110" s="88"/>
      <c r="M110" s="88"/>
      <c r="N110" s="88"/>
      <c r="O110" s="88"/>
      <c r="P110" s="89">
        <v>85</v>
      </c>
      <c r="Q110" s="90"/>
      <c r="R110" s="82"/>
    </row>
    <row r="111" spans="1:18" ht="27" customHeight="1">
      <c r="A111" s="91"/>
      <c r="B111" s="228" t="s">
        <v>25</v>
      </c>
      <c r="C111" s="229"/>
      <c r="D111" s="229"/>
      <c r="E111" s="229"/>
      <c r="F111" s="229"/>
      <c r="G111" s="230"/>
      <c r="H111" s="92" t="s">
        <v>4</v>
      </c>
      <c r="I111" s="93" t="s">
        <v>26</v>
      </c>
      <c r="J111" s="93" t="s">
        <v>27</v>
      </c>
      <c r="K111" s="93" t="s">
        <v>21</v>
      </c>
      <c r="L111" s="94" t="s">
        <v>28</v>
      </c>
      <c r="M111" s="94" t="s">
        <v>29</v>
      </c>
      <c r="N111" s="94" t="s">
        <v>30</v>
      </c>
      <c r="O111" s="94" t="s">
        <v>31</v>
      </c>
      <c r="P111" s="93" t="s">
        <v>32</v>
      </c>
      <c r="Q111" s="95" t="s">
        <v>33</v>
      </c>
      <c r="R111" s="82"/>
    </row>
    <row r="112" spans="1:18" ht="27" customHeight="1">
      <c r="A112" s="96"/>
      <c r="B112" s="231" t="s">
        <v>1883</v>
      </c>
      <c r="C112" s="232"/>
      <c r="D112" s="232"/>
      <c r="E112" s="232"/>
      <c r="F112" s="232"/>
      <c r="G112" s="232"/>
      <c r="H112" s="97" t="s">
        <v>1885</v>
      </c>
      <c r="I112" s="98">
        <v>2</v>
      </c>
      <c r="J112" s="99"/>
      <c r="K112" s="99"/>
      <c r="L112" s="100"/>
      <c r="M112" s="100"/>
      <c r="N112" s="100"/>
      <c r="O112" s="100"/>
      <c r="P112" s="100"/>
      <c r="Q112" s="101"/>
      <c r="R112" s="102"/>
    </row>
    <row r="113" spans="1:18" ht="27" customHeight="1">
      <c r="A113" s="103">
        <v>5</v>
      </c>
      <c r="B113" s="104"/>
      <c r="C113" s="105" t="s">
        <v>2172</v>
      </c>
      <c r="D113" s="105"/>
      <c r="E113" s="105"/>
      <c r="F113" s="106" t="s">
        <v>2173</v>
      </c>
      <c r="G113" s="107"/>
      <c r="H113" s="108" t="s">
        <v>648</v>
      </c>
      <c r="I113" s="109">
        <v>2</v>
      </c>
      <c r="J113" s="110">
        <v>70000</v>
      </c>
      <c r="K113" s="110">
        <f>IF(I113="","",J113*I113)</f>
        <v>140000</v>
      </c>
      <c r="L113" s="111" t="str">
        <f>IF(A113=1,K113,"")</f>
        <v/>
      </c>
      <c r="M113" s="111" t="str">
        <f>IF(A113=2,K113,"")</f>
        <v/>
      </c>
      <c r="N113" s="111" t="str">
        <f>IF(A113=3,K113,"")</f>
        <v/>
      </c>
      <c r="O113" s="111" t="str">
        <f>IF(A113=4,K113,"")</f>
        <v/>
      </c>
      <c r="P113" s="111">
        <f>IF(A113=5,K113,"")</f>
        <v>140000</v>
      </c>
      <c r="Q113" s="112"/>
      <c r="R113" s="102"/>
    </row>
    <row r="114" spans="1:18" ht="27" customHeight="1">
      <c r="A114" s="103">
        <v>5</v>
      </c>
      <c r="B114" s="104"/>
      <c r="C114" s="105" t="s">
        <v>2172</v>
      </c>
      <c r="D114" s="105"/>
      <c r="E114" s="105"/>
      <c r="F114" s="106" t="s">
        <v>2173</v>
      </c>
      <c r="G114" s="107"/>
      <c r="H114" s="108" t="s">
        <v>648</v>
      </c>
      <c r="I114" s="109">
        <v>2</v>
      </c>
      <c r="J114" s="110">
        <v>40000</v>
      </c>
      <c r="K114" s="110">
        <f>IF(I114="","",J114*I114)</f>
        <v>80000</v>
      </c>
      <c r="L114" s="111" t="str">
        <f>IF(A114=1,K114,"")</f>
        <v/>
      </c>
      <c r="M114" s="111" t="str">
        <f>IF(A114=2,K114,"")</f>
        <v/>
      </c>
      <c r="N114" s="111" t="str">
        <f>IF(A114=3,K114,"")</f>
        <v/>
      </c>
      <c r="O114" s="111" t="str">
        <f>IF(A114=4,K114,"")</f>
        <v/>
      </c>
      <c r="P114" s="111">
        <f>IF(A114=5,K114,"")</f>
        <v>80000</v>
      </c>
      <c r="Q114" s="112"/>
      <c r="R114" s="102"/>
    </row>
    <row r="115" spans="1:18" ht="27" customHeight="1">
      <c r="A115" s="103">
        <v>5</v>
      </c>
      <c r="B115" s="104"/>
      <c r="C115" s="105" t="s">
        <v>2174</v>
      </c>
      <c r="D115" s="105"/>
      <c r="E115" s="105"/>
      <c r="F115" s="106"/>
      <c r="G115" s="107"/>
      <c r="H115" s="108" t="s">
        <v>648</v>
      </c>
      <c r="I115" s="109">
        <v>2</v>
      </c>
      <c r="J115" s="110">
        <v>50000</v>
      </c>
      <c r="K115" s="110">
        <f>IF(I115="","",J115*I115)</f>
        <v>100000</v>
      </c>
      <c r="L115" s="111" t="str">
        <f>IF(A115=1,K115,"")</f>
        <v/>
      </c>
      <c r="M115" s="111" t="str">
        <f>IF(A115=2,K115,"")</f>
        <v/>
      </c>
      <c r="N115" s="111" t="str">
        <f>IF(A115=3,K115,"")</f>
        <v/>
      </c>
      <c r="O115" s="111" t="str">
        <f>IF(A115=4,K115,"")</f>
        <v/>
      </c>
      <c r="P115" s="111">
        <f>IF(A115=5,K115,"")</f>
        <v>100000</v>
      </c>
      <c r="Q115" s="112"/>
      <c r="R115" s="102"/>
    </row>
    <row r="116" spans="1:18" ht="27" customHeight="1">
      <c r="A116" s="103">
        <v>5</v>
      </c>
      <c r="B116" s="104"/>
      <c r="C116" s="105" t="s">
        <v>1947</v>
      </c>
      <c r="D116" s="105"/>
      <c r="E116" s="105"/>
      <c r="F116" s="113"/>
      <c r="G116" s="107"/>
      <c r="H116" s="108" t="s">
        <v>648</v>
      </c>
      <c r="I116" s="109">
        <v>2</v>
      </c>
      <c r="J116" s="110">
        <v>40000</v>
      </c>
      <c r="K116" s="110">
        <f>IF(I116="","",J116*I116)</f>
        <v>80000</v>
      </c>
      <c r="L116" s="111" t="str">
        <f>IF(A116=1,K116,"")</f>
        <v/>
      </c>
      <c r="M116" s="111" t="str">
        <f>IF(A116=2,K116,"")</f>
        <v/>
      </c>
      <c r="N116" s="111" t="str">
        <f>IF(A116=3,K116,"")</f>
        <v/>
      </c>
      <c r="O116" s="111" t="str">
        <f>IF(A116=4,K116,"")</f>
        <v/>
      </c>
      <c r="P116" s="111">
        <f>IF(A116=5,K116,"")</f>
        <v>80000</v>
      </c>
      <c r="Q116" s="112"/>
      <c r="R116" s="102"/>
    </row>
    <row r="117" spans="1:18" ht="27" customHeight="1">
      <c r="A117" s="103">
        <v>5</v>
      </c>
      <c r="B117" s="104"/>
      <c r="C117" s="105" t="s">
        <v>1424</v>
      </c>
      <c r="D117" s="105"/>
      <c r="E117" s="105"/>
      <c r="F117" s="106"/>
      <c r="G117" s="107"/>
      <c r="H117" s="108" t="s">
        <v>648</v>
      </c>
      <c r="I117" s="109">
        <v>1</v>
      </c>
      <c r="J117" s="110">
        <v>35000</v>
      </c>
      <c r="K117" s="110">
        <f>IF(I117="","",J117*I117)</f>
        <v>35000</v>
      </c>
      <c r="L117" s="111" t="str">
        <f>IF(A117=1,K117,"")</f>
        <v/>
      </c>
      <c r="M117" s="111" t="str">
        <f>IF(A117=2,K117,"")</f>
        <v/>
      </c>
      <c r="N117" s="111" t="str">
        <f>IF(A117=3,K117,"")</f>
        <v/>
      </c>
      <c r="O117" s="111" t="str">
        <f>IF(A117=4,K117,"")</f>
        <v/>
      </c>
      <c r="P117" s="111">
        <f>IF(A117=5,K117,"")</f>
        <v>35000</v>
      </c>
      <c r="Q117" s="112"/>
      <c r="R117" s="102"/>
    </row>
    <row r="118" spans="1:18" ht="27" customHeight="1">
      <c r="A118" s="103">
        <v>5</v>
      </c>
      <c r="B118" s="104"/>
      <c r="C118" s="105" t="s">
        <v>846</v>
      </c>
      <c r="D118" s="105"/>
      <c r="E118" s="105"/>
      <c r="F118" s="113"/>
      <c r="G118" s="107"/>
      <c r="H118" s="108" t="s">
        <v>648</v>
      </c>
      <c r="I118" s="109">
        <v>2</v>
      </c>
      <c r="J118" s="110">
        <v>20000</v>
      </c>
      <c r="K118" s="110">
        <f>IF(I118="","",J118*I118)</f>
        <v>40000</v>
      </c>
      <c r="L118" s="111" t="str">
        <f>IF(A118=1,K118,"")</f>
        <v/>
      </c>
      <c r="M118" s="111" t="str">
        <f>IF(A118=2,K118,"")</f>
        <v/>
      </c>
      <c r="N118" s="111" t="str">
        <f>IF(A118=3,K118,"")</f>
        <v/>
      </c>
      <c r="O118" s="111" t="str">
        <f>IF(A118=4,K118,"")</f>
        <v/>
      </c>
      <c r="P118" s="111">
        <f>IF(A118=5,K118,"")</f>
        <v>40000</v>
      </c>
      <c r="Q118" s="112"/>
      <c r="R118" s="82"/>
    </row>
    <row r="119" spans="1:18" ht="27" customHeight="1">
      <c r="A119" s="103">
        <v>5</v>
      </c>
      <c r="B119" s="104"/>
      <c r="C119" s="105" t="s">
        <v>803</v>
      </c>
      <c r="D119" s="105"/>
      <c r="E119" s="105"/>
      <c r="F119" s="114"/>
      <c r="G119" s="107"/>
      <c r="H119" s="108" t="s">
        <v>648</v>
      </c>
      <c r="I119" s="109">
        <v>2</v>
      </c>
      <c r="J119" s="110">
        <v>40000</v>
      </c>
      <c r="K119" s="110">
        <f>IF(I119="","",J119*I119)</f>
        <v>80000</v>
      </c>
      <c r="L119" s="111" t="str">
        <f>IF(A119=1,K119,"")</f>
        <v/>
      </c>
      <c r="M119" s="111" t="str">
        <f>IF(A119=2,K119,"")</f>
        <v/>
      </c>
      <c r="N119" s="111" t="str">
        <f>IF(A119=3,K119,"")</f>
        <v/>
      </c>
      <c r="O119" s="111" t="str">
        <f>IF(A119=4,K119,"")</f>
        <v/>
      </c>
      <c r="P119" s="111">
        <f>IF(A119=5,K119,"")</f>
        <v>80000</v>
      </c>
      <c r="Q119" s="112"/>
      <c r="R119" s="82"/>
    </row>
    <row r="120" spans="1:18" ht="27" customHeight="1">
      <c r="A120" s="103">
        <v>5</v>
      </c>
      <c r="B120" s="104"/>
      <c r="C120" s="105" t="s">
        <v>2175</v>
      </c>
      <c r="D120" s="105"/>
      <c r="E120" s="105"/>
      <c r="F120" s="113"/>
      <c r="G120" s="107"/>
      <c r="H120" s="108" t="s">
        <v>648</v>
      </c>
      <c r="I120" s="109">
        <v>2</v>
      </c>
      <c r="J120" s="110">
        <v>40000</v>
      </c>
      <c r="K120" s="110">
        <f>IF(I120="","",J120*I120)</f>
        <v>80000</v>
      </c>
      <c r="L120" s="111" t="str">
        <f>IF(A120=1,K120,"")</f>
        <v/>
      </c>
      <c r="M120" s="111" t="str">
        <f>IF(A120=2,K120,"")</f>
        <v/>
      </c>
      <c r="N120" s="111" t="str">
        <f>IF(A120=3,K120,"")</f>
        <v/>
      </c>
      <c r="O120" s="111" t="str">
        <f>IF(A120=4,K120,"")</f>
        <v/>
      </c>
      <c r="P120" s="111">
        <f>IF(A120=5,K120,"")</f>
        <v>80000</v>
      </c>
      <c r="Q120" s="112"/>
      <c r="R120" s="82"/>
    </row>
    <row r="121" spans="1:18" ht="27" customHeight="1">
      <c r="A121" s="103">
        <v>5</v>
      </c>
      <c r="B121" s="104"/>
      <c r="C121" s="105" t="s">
        <v>2157</v>
      </c>
      <c r="D121" s="105"/>
      <c r="E121" s="105"/>
      <c r="F121" s="113"/>
      <c r="G121" s="107"/>
      <c r="H121" s="108" t="s">
        <v>648</v>
      </c>
      <c r="I121" s="109">
        <v>2</v>
      </c>
      <c r="J121" s="110">
        <v>30000</v>
      </c>
      <c r="K121" s="110">
        <f>IF(I121="","",J121*I121)</f>
        <v>60000</v>
      </c>
      <c r="L121" s="111" t="str">
        <f>IF(A121=1,K121,"")</f>
        <v/>
      </c>
      <c r="M121" s="111" t="str">
        <f>IF(A121=2,K121,"")</f>
        <v/>
      </c>
      <c r="N121" s="111" t="str">
        <f>IF(A121=3,K121,"")</f>
        <v/>
      </c>
      <c r="O121" s="111" t="str">
        <f>IF(A121=4,K121,"")</f>
        <v/>
      </c>
      <c r="P121" s="111">
        <f>IF(A121=5,K121,"")</f>
        <v>60000</v>
      </c>
      <c r="Q121" s="112"/>
      <c r="R121" s="82"/>
    </row>
    <row r="122" spans="1:18" ht="27" customHeight="1">
      <c r="A122" s="103">
        <v>5</v>
      </c>
      <c r="B122" s="104"/>
      <c r="C122" s="105" t="s">
        <v>1483</v>
      </c>
      <c r="D122" s="105"/>
      <c r="E122" s="105"/>
      <c r="F122" s="113"/>
      <c r="G122" s="107"/>
      <c r="H122" s="108" t="s">
        <v>648</v>
      </c>
      <c r="I122" s="109">
        <v>2</v>
      </c>
      <c r="J122" s="110">
        <v>30000</v>
      </c>
      <c r="K122" s="110">
        <f>IF(I122="","",J122*I122)</f>
        <v>60000</v>
      </c>
      <c r="L122" s="111" t="str">
        <f>IF(A122=1,K122,"")</f>
        <v/>
      </c>
      <c r="M122" s="111" t="str">
        <f>IF(A122=2,K122,"")</f>
        <v/>
      </c>
      <c r="N122" s="111" t="str">
        <f>IF(A122=3,K122,"")</f>
        <v/>
      </c>
      <c r="O122" s="111" t="str">
        <f>IF(A122=4,K122,"")</f>
        <v/>
      </c>
      <c r="P122" s="111">
        <f>IF(A122=5,K122,"")</f>
        <v>60000</v>
      </c>
      <c r="Q122" s="112"/>
      <c r="R122" s="82"/>
    </row>
    <row r="123" spans="1:18" ht="27" customHeight="1">
      <c r="A123" s="103">
        <v>5</v>
      </c>
      <c r="B123" s="104"/>
      <c r="C123" s="105" t="s">
        <v>2176</v>
      </c>
      <c r="D123" s="105"/>
      <c r="E123" s="105"/>
      <c r="F123" s="106"/>
      <c r="G123" s="107"/>
      <c r="H123" s="108" t="s">
        <v>732</v>
      </c>
      <c r="I123" s="109">
        <v>2</v>
      </c>
      <c r="J123" s="110">
        <v>30000</v>
      </c>
      <c r="K123" s="110">
        <f>IF(I123="","",J123*I123)</f>
        <v>60000</v>
      </c>
      <c r="L123" s="111" t="str">
        <f>IF(A123=1,K123,"")</f>
        <v/>
      </c>
      <c r="M123" s="111" t="str">
        <f>IF(A123=2,K123,"")</f>
        <v/>
      </c>
      <c r="N123" s="111" t="str">
        <f>IF(A123=3,K123,"")</f>
        <v/>
      </c>
      <c r="O123" s="111" t="str">
        <f>IF(A123=4,K123,"")</f>
        <v/>
      </c>
      <c r="P123" s="111">
        <f>IF(A123=5,K123,"")</f>
        <v>60000</v>
      </c>
      <c r="Q123" s="112"/>
      <c r="R123" s="115"/>
    </row>
    <row r="124" spans="1:18" ht="27" customHeight="1">
      <c r="A124" s="103"/>
      <c r="B124" s="104"/>
      <c r="C124" s="105"/>
      <c r="D124" s="105"/>
      <c r="E124" s="105"/>
      <c r="F124" s="106"/>
      <c r="G124" s="107"/>
      <c r="H124" s="108"/>
      <c r="I124" s="109"/>
      <c r="J124" s="110"/>
      <c r="K124" s="110" t="str">
        <f>IF(I124="","",J124*I124)</f>
        <v/>
      </c>
      <c r="L124" s="111" t="str">
        <f>IF(A124=1,K124,"")</f>
        <v/>
      </c>
      <c r="M124" s="111" t="str">
        <f>IF(A124=2,K124,"")</f>
        <v/>
      </c>
      <c r="N124" s="111" t="str">
        <f>IF(A124=3,K124,"")</f>
        <v/>
      </c>
      <c r="O124" s="111" t="str">
        <f>IF(A124=4,K124,"")</f>
        <v/>
      </c>
      <c r="P124" s="111" t="str">
        <f>IF(A124=5,K124,"")</f>
        <v/>
      </c>
      <c r="Q124" s="112"/>
      <c r="R124" s="115"/>
    </row>
    <row r="125" spans="1:18" ht="27" customHeight="1">
      <c r="A125" s="103"/>
      <c r="B125" s="104"/>
      <c r="C125" s="105"/>
      <c r="D125" s="105"/>
      <c r="E125" s="105"/>
      <c r="F125" s="106"/>
      <c r="G125" s="107"/>
      <c r="H125" s="108"/>
      <c r="I125" s="109"/>
      <c r="J125" s="110"/>
      <c r="K125" s="110" t="str">
        <f>IF(I125="","",J125*I125)</f>
        <v/>
      </c>
      <c r="L125" s="111" t="str">
        <f>IF(A125=1,K125,"")</f>
        <v/>
      </c>
      <c r="M125" s="111" t="str">
        <f>IF(A125=2,K125,"")</f>
        <v/>
      </c>
      <c r="N125" s="111" t="str">
        <f>IF(A125=3,K125,"")</f>
        <v/>
      </c>
      <c r="O125" s="111" t="str">
        <f>IF(A125=4,K125,"")</f>
        <v/>
      </c>
      <c r="P125" s="111" t="str">
        <f>IF(A125=5,K125,"")</f>
        <v/>
      </c>
      <c r="Q125" s="112"/>
      <c r="R125" s="115"/>
    </row>
    <row r="126" spans="1:18" ht="27" customHeight="1">
      <c r="A126" s="103"/>
      <c r="B126" s="104"/>
      <c r="C126" s="105"/>
      <c r="D126" s="105"/>
      <c r="E126" s="105"/>
      <c r="F126" s="106"/>
      <c r="G126" s="107"/>
      <c r="H126" s="108"/>
      <c r="I126" s="109"/>
      <c r="J126" s="110"/>
      <c r="K126" s="110" t="str">
        <f>IF(I126="","",J126*I126)</f>
        <v/>
      </c>
      <c r="L126" s="111" t="str">
        <f>IF(A126=1,K126,"")</f>
        <v/>
      </c>
      <c r="M126" s="111" t="str">
        <f>IF(A126=2,K126,"")</f>
        <v/>
      </c>
      <c r="N126" s="111" t="str">
        <f>IF(A126=3,K126,"")</f>
        <v/>
      </c>
      <c r="O126" s="111" t="str">
        <f>IF(A126=4,K126,"")</f>
        <v/>
      </c>
      <c r="P126" s="111" t="str">
        <f>IF(A126=5,K126,"")</f>
        <v/>
      </c>
      <c r="Q126" s="112"/>
      <c r="R126" s="115"/>
    </row>
    <row r="127" spans="1:18" ht="27" customHeight="1">
      <c r="A127" s="103"/>
      <c r="B127" s="104"/>
      <c r="C127" s="105"/>
      <c r="D127" s="105"/>
      <c r="E127" s="105"/>
      <c r="F127" s="114"/>
      <c r="G127" s="107"/>
      <c r="H127" s="108"/>
      <c r="I127" s="109"/>
      <c r="J127" s="110"/>
      <c r="K127" s="110" t="str">
        <f>IF(I127="","",J127*I127)</f>
        <v/>
      </c>
      <c r="L127" s="111" t="str">
        <f>IF(A127=1,K127,"")</f>
        <v/>
      </c>
      <c r="M127" s="111" t="str">
        <f>IF(A127=2,K127,"")</f>
        <v/>
      </c>
      <c r="N127" s="111" t="str">
        <f>IF(A127=3,K127,"")</f>
        <v/>
      </c>
      <c r="O127" s="111" t="str">
        <f>IF(A127=4,K127,"")</f>
        <v/>
      </c>
      <c r="P127" s="111" t="str">
        <f>IF(A127=5,K127,"")</f>
        <v/>
      </c>
      <c r="Q127" s="112"/>
      <c r="R127" s="115"/>
    </row>
    <row r="128" spans="1:18" ht="27" customHeight="1">
      <c r="A128" s="103"/>
      <c r="B128" s="104"/>
      <c r="C128" s="105"/>
      <c r="D128" s="105"/>
      <c r="E128" s="105"/>
      <c r="F128" s="114"/>
      <c r="G128" s="107"/>
      <c r="H128" s="108"/>
      <c r="I128" s="109"/>
      <c r="J128" s="110"/>
      <c r="K128" s="110" t="str">
        <f>IF(I128="","",J128*I128)</f>
        <v/>
      </c>
      <c r="L128" s="111" t="str">
        <f>IF(A128=1,K128,"")</f>
        <v/>
      </c>
      <c r="M128" s="111" t="str">
        <f>IF(A128=2,K128,"")</f>
        <v/>
      </c>
      <c r="N128" s="111" t="str">
        <f>IF(A128=3,K128,"")</f>
        <v/>
      </c>
      <c r="O128" s="111" t="str">
        <f>IF(A128=4,K128,"")</f>
        <v/>
      </c>
      <c r="P128" s="111" t="str">
        <f>IF(A128=5,K128,"")</f>
        <v/>
      </c>
      <c r="Q128" s="112"/>
      <c r="R128" s="115"/>
    </row>
    <row r="129" spans="1:18" ht="27" customHeight="1">
      <c r="A129" s="103"/>
      <c r="B129" s="104"/>
      <c r="C129" s="105"/>
      <c r="D129" s="105"/>
      <c r="E129" s="105"/>
      <c r="F129" s="113"/>
      <c r="G129" s="107"/>
      <c r="H129" s="108"/>
      <c r="I129" s="109"/>
      <c r="J129" s="110"/>
      <c r="K129" s="110" t="str">
        <f>IF(I129="","",J129*I129)</f>
        <v/>
      </c>
      <c r="L129" s="111" t="str">
        <f>IF(A129=1,K129,"")</f>
        <v/>
      </c>
      <c r="M129" s="111" t="str">
        <f>IF(A129=2,K129,"")</f>
        <v/>
      </c>
      <c r="N129" s="111" t="str">
        <f>IF(A129=3,K129,"")</f>
        <v/>
      </c>
      <c r="O129" s="111" t="str">
        <f>IF(A129=4,K129,"")</f>
        <v/>
      </c>
      <c r="P129" s="111" t="str">
        <f>IF(A129=5,K129,"")</f>
        <v/>
      </c>
      <c r="Q129" s="112"/>
      <c r="R129" s="115"/>
    </row>
    <row r="130" spans="1:18" ht="27" customHeight="1">
      <c r="A130" s="103"/>
      <c r="B130" s="104"/>
      <c r="C130" s="105"/>
      <c r="D130" s="105"/>
      <c r="E130" s="105"/>
      <c r="F130" s="114"/>
      <c r="G130" s="107"/>
      <c r="H130" s="108"/>
      <c r="I130" s="109"/>
      <c r="J130" s="110"/>
      <c r="K130" s="110" t="str">
        <f>IF(I130="","",J130*I130)</f>
        <v/>
      </c>
      <c r="L130" s="111" t="str">
        <f>IF(A130=1,K130,"")</f>
        <v/>
      </c>
      <c r="M130" s="111" t="str">
        <f>IF(A130=2,K130,"")</f>
        <v/>
      </c>
      <c r="N130" s="111" t="str">
        <f>IF(A130=3,K130,"")</f>
        <v/>
      </c>
      <c r="O130" s="111" t="str">
        <f>IF(A130=4,K130,"")</f>
        <v/>
      </c>
      <c r="P130" s="111" t="str">
        <f>IF(A130=5,K130,"")</f>
        <v/>
      </c>
      <c r="Q130" s="112"/>
      <c r="R130" s="115"/>
    </row>
    <row r="131" spans="1:18" ht="27" customHeight="1">
      <c r="A131" s="103"/>
      <c r="B131" s="104"/>
      <c r="C131" s="105"/>
      <c r="D131" s="105"/>
      <c r="E131" s="105"/>
      <c r="F131" s="114"/>
      <c r="G131" s="107"/>
      <c r="H131" s="108"/>
      <c r="I131" s="109"/>
      <c r="J131" s="110"/>
      <c r="K131" s="110" t="str">
        <f>IF(I131="","",J131*I131)</f>
        <v/>
      </c>
      <c r="L131" s="111" t="str">
        <f>IF(A131=1,K131,"")</f>
        <v/>
      </c>
      <c r="M131" s="111" t="str">
        <f>IF(A131=2,K131,"")</f>
        <v/>
      </c>
      <c r="N131" s="111" t="str">
        <f>IF(A131=3,K131,"")</f>
        <v/>
      </c>
      <c r="O131" s="111" t="str">
        <f>IF(A131=4,K131,"")</f>
        <v/>
      </c>
      <c r="P131" s="111" t="str">
        <f>IF(A131=5,K131,"")</f>
        <v/>
      </c>
      <c r="Q131" s="112"/>
      <c r="R131" s="82"/>
    </row>
    <row r="132" spans="1:18" ht="27" customHeight="1">
      <c r="A132" s="103"/>
      <c r="B132" s="104"/>
      <c r="C132" s="105"/>
      <c r="D132" s="105"/>
      <c r="E132" s="105"/>
      <c r="F132" s="114"/>
      <c r="G132" s="107"/>
      <c r="H132" s="108"/>
      <c r="I132" s="109"/>
      <c r="J132" s="110"/>
      <c r="K132" s="110" t="str">
        <f>IF(I132="","",J132*I132)</f>
        <v/>
      </c>
      <c r="L132" s="111" t="str">
        <f>IF(A132=1,K132,"")</f>
        <v/>
      </c>
      <c r="M132" s="111" t="str">
        <f>IF(A132=2,K132,"")</f>
        <v/>
      </c>
      <c r="N132" s="111" t="str">
        <f>IF(A132=3,K132,"")</f>
        <v/>
      </c>
      <c r="O132" s="111" t="str">
        <f>IF(A132=4,K132,"")</f>
        <v/>
      </c>
      <c r="P132" s="111" t="str">
        <f>IF(A132=5,K132,"")</f>
        <v/>
      </c>
      <c r="Q132" s="112"/>
      <c r="R132" s="82"/>
    </row>
    <row r="133" spans="1:18" ht="27" customHeight="1">
      <c r="A133" s="116"/>
      <c r="B133" s="117"/>
      <c r="C133" s="233" t="s">
        <v>34</v>
      </c>
      <c r="D133" s="234"/>
      <c r="E133" s="234"/>
      <c r="F133" s="234"/>
      <c r="G133" s="234"/>
      <c r="H133" s="118"/>
      <c r="I133" s="109"/>
      <c r="J133" s="110"/>
      <c r="K133" s="119">
        <f t="shared" ref="K133" si="4">SUM(K113:K132)</f>
        <v>815000</v>
      </c>
      <c r="L133" s="119">
        <f>SUM(L113:L132)</f>
        <v>0</v>
      </c>
      <c r="M133" s="119">
        <f>SUM(M113:M132)</f>
        <v>0</v>
      </c>
      <c r="N133" s="119">
        <f>SUM(N113:N132)</f>
        <v>0</v>
      </c>
      <c r="O133" s="119">
        <f>SUM(O113:O132)</f>
        <v>0</v>
      </c>
      <c r="P133" s="119">
        <f>SUM(P113:P132)</f>
        <v>815000</v>
      </c>
      <c r="Q133" s="120">
        <f>K133-SUM(L133:P133)</f>
        <v>0</v>
      </c>
      <c r="R133" s="82"/>
    </row>
    <row r="134" spans="1:18" ht="27" customHeight="1" thickBot="1">
      <c r="A134" s="121"/>
      <c r="B134" s="122"/>
      <c r="C134" s="235" t="s">
        <v>56</v>
      </c>
      <c r="D134" s="237"/>
      <c r="E134" s="237"/>
      <c r="F134" s="237"/>
      <c r="G134" s="237"/>
      <c r="H134" s="123"/>
      <c r="I134" s="124"/>
      <c r="J134" s="125"/>
      <c r="K134" s="126">
        <f>IF(I112="","",K133/I112)</f>
        <v>407500</v>
      </c>
      <c r="L134" s="126">
        <f>IF($I$4="","",L133/$I$4)</f>
        <v>0</v>
      </c>
      <c r="M134" s="126">
        <f>IF($I$4="","",M133/$I$4)</f>
        <v>0</v>
      </c>
      <c r="N134" s="126">
        <f>IF($I$4="","",N133/$I$4)</f>
        <v>0</v>
      </c>
      <c r="O134" s="126">
        <f>IF($I$4="","",O133/$I$4)</f>
        <v>0</v>
      </c>
      <c r="P134" s="126">
        <f>IF($I$4="","",P133/$I$4)</f>
        <v>815000</v>
      </c>
      <c r="Q134" s="127">
        <f>IF(I112="","",Q133/I112)</f>
        <v>0</v>
      </c>
      <c r="R134" s="82"/>
    </row>
    <row r="135" spans="1:18" ht="27" customHeight="1" thickTop="1">
      <c r="A135" s="64"/>
      <c r="B135" s="195" t="str">
        <f>IF(表紙!K132="","",表紙!K132)</f>
        <v/>
      </c>
      <c r="C135" s="128"/>
      <c r="D135" s="128"/>
      <c r="E135" s="128"/>
      <c r="F135" s="128"/>
      <c r="G135" s="129"/>
      <c r="H135" s="130"/>
      <c r="I135" s="131"/>
      <c r="J135" s="132"/>
      <c r="K135" s="132"/>
      <c r="L135" s="133"/>
      <c r="M135" s="133"/>
      <c r="N135" s="133"/>
      <c r="O135" s="133"/>
      <c r="P135" s="133"/>
      <c r="Q135" s="134"/>
      <c r="R135" s="82"/>
    </row>
  </sheetData>
  <mergeCells count="30">
    <mergeCell ref="A109:A110"/>
    <mergeCell ref="B109:Q109"/>
    <mergeCell ref="B111:G111"/>
    <mergeCell ref="B112:G112"/>
    <mergeCell ref="C133:G133"/>
    <mergeCell ref="C134:G134"/>
    <mergeCell ref="A82:A83"/>
    <mergeCell ref="B82:Q82"/>
    <mergeCell ref="B84:G84"/>
    <mergeCell ref="B85:G85"/>
    <mergeCell ref="C106:G106"/>
    <mergeCell ref="C107:G107"/>
    <mergeCell ref="A55:A56"/>
    <mergeCell ref="B55:Q55"/>
    <mergeCell ref="B57:G57"/>
    <mergeCell ref="B58:G58"/>
    <mergeCell ref="C79:G79"/>
    <mergeCell ref="C80:G80"/>
    <mergeCell ref="A28:A29"/>
    <mergeCell ref="B28:Q28"/>
    <mergeCell ref="B30:G30"/>
    <mergeCell ref="B31:G31"/>
    <mergeCell ref="C52:G52"/>
    <mergeCell ref="C53:G53"/>
    <mergeCell ref="A1:A2"/>
    <mergeCell ref="B1:Q1"/>
    <mergeCell ref="B3:G3"/>
    <mergeCell ref="B4:G4"/>
    <mergeCell ref="C25:G25"/>
    <mergeCell ref="C26:G26"/>
  </mergeCells>
  <phoneticPr fontId="1"/>
  <dataValidations count="8">
    <dataValidation type="whole" imeMode="disabled" allowBlank="1" showInputMessage="1" showErrorMessage="1" error="「１－６」の数値" promptTitle="区分" prompt="１－６の数値を入力" sqref="A5:A24 A32:A51 A59:A78 A86:A105 A113:A132" xr:uid="{3E918FB8-DD24-4137-B545-7F00BE6E4B28}">
      <formula1>1</formula1>
      <formula2>5</formula2>
    </dataValidation>
    <dataValidation allowBlank="1" sqref="B5:B24 B32:B51 B59:B78 B86:B105 B113:B132" xr:uid="{997A16F3-2600-4155-98A5-94535AA15424}"/>
    <dataValidation type="whole" imeMode="disabled" allowBlank="1" showInputMessage="1" showErrorMessage="1" error="「１－６」の数値" promptTitle="区分" prompt="１－６の数値を入力" sqref="A4 A31 A58 A85 A112" xr:uid="{D8DECA45-5723-4ACC-8AC8-B9E1D2DC5254}">
      <formula1>1</formula1>
      <formula2>6</formula2>
    </dataValidation>
    <dataValidation imeMode="disabled" allowBlank="1" showInputMessage="1" showErrorMessage="1" sqref="A1:A3 A25:A30 A52:A57 A79:A84 A106:A111 A133:A135" xr:uid="{A981FA6D-003B-4DF8-BB01-84B47D812B47}"/>
    <dataValidation imeMode="off" allowBlank="1" showInputMessage="1" showErrorMessage="1" sqref="I4:P24 I31:P51 I58:P78 I85:P105 I112:P132" xr:uid="{DA4FDFFF-6680-4278-8AEA-BC0FBFAB2056}"/>
    <dataValidation type="list" imeMode="hiragana" allowBlank="1" sqref="H4:H26 H31:H53 H58:H80 H85:H107 H112:H134" xr:uid="{D84DD64E-10BC-449A-BB60-CD1789D5EBC5}">
      <formula1>単位</formula1>
    </dataValidation>
    <dataValidation imeMode="halfAlpha" allowBlank="1" showInputMessage="1" showErrorMessage="1" sqref="I2:P3 I25:P27 L53:Q53 I106:P108 I133:P135 I29:P30 I56:P57 I83:P84 I110:P111 I52:K54 L52:P52 L54:P54 I79:K81 L79:P79 L81:P81 L80:Q80" xr:uid="{873AC114-A5B0-4A69-ACEE-D509B884D9F7}"/>
    <dataValidation imeMode="hiragana" allowBlank="1" showInputMessage="1" showErrorMessage="1" sqref="H2:H3 C2:G2 C5:F24 C29:G29 D81:H81 D54:H54 B1:B4 C56:G56 C83:G83 Q2:Q27 H29:H30 B25:B31 D27:H27 B52:B58 C110:G110 H56:H57 D108:H108 C59:F78 C32:F51 D135:H135 B106:B112 B79:B85 H110:H111 B133:B135 C113:F132 Q110:Q135 C86:F105 Q54 Q83:Q108 H83:H84 Q81 Q29:Q52 Q56:Q79 C25:C27 C52:C54 C79:C81 C106:C108 C133:C135" xr:uid="{B30113B9-8768-4D4C-93CA-D155DE8D4D43}"/>
  </dataValidations>
  <pageMargins left="0.70866141732283472" right="0.70866141732283472" top="0.94488188976377963" bottom="0.74803149606299213" header="0.31496062992125984" footer="0.31496062992125984"/>
  <pageSetup paperSize="9" scale="69" fitToHeight="0" orientation="landscape" horizontalDpi="4294967293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19</vt:i4>
      </vt:variant>
      <vt:variant>
        <vt:lpstr>名前付き一覧</vt:lpstr>
      </vt:variant>
      <vt:variant>
        <vt:i4>19</vt:i4>
      </vt:variant>
    </vt:vector>
  </HeadingPairs>
  <TitlesOfParts>
    <vt:vector size="38" baseType="lpstr">
      <vt:lpstr>表紙</vt:lpstr>
      <vt:lpstr>実行予算内訳書</vt:lpstr>
      <vt:lpstr>資材外注単価表</vt:lpstr>
      <vt:lpstr>現場経費</vt:lpstr>
      <vt:lpstr>代価表1</vt:lpstr>
      <vt:lpstr>代価表2</vt:lpstr>
      <vt:lpstr>代価表3</vt:lpstr>
      <vt:lpstr>代価表4</vt:lpstr>
      <vt:lpstr>代価表5</vt:lpstr>
      <vt:lpstr>代価表6</vt:lpstr>
      <vt:lpstr>代価表7</vt:lpstr>
      <vt:lpstr>代価表8</vt:lpstr>
      <vt:lpstr>代価表9</vt:lpstr>
      <vt:lpstr>代価表10</vt:lpstr>
      <vt:lpstr>単価表1</vt:lpstr>
      <vt:lpstr>単価表2</vt:lpstr>
      <vt:lpstr>単価表3</vt:lpstr>
      <vt:lpstr>単価表4</vt:lpstr>
      <vt:lpstr>単価表5</vt:lpstr>
      <vt:lpstr>現場経費!Print_Area</vt:lpstr>
      <vt:lpstr>資材外注単価表!Print_Area</vt:lpstr>
      <vt:lpstr>代価表1!Print_Area</vt:lpstr>
      <vt:lpstr>代価表10!Print_Area</vt:lpstr>
      <vt:lpstr>代価表2!Print_Area</vt:lpstr>
      <vt:lpstr>代価表3!Print_Area</vt:lpstr>
      <vt:lpstr>代価表4!Print_Area</vt:lpstr>
      <vt:lpstr>代価表5!Print_Area</vt:lpstr>
      <vt:lpstr>代価表6!Print_Area</vt:lpstr>
      <vt:lpstr>代価表7!Print_Area</vt:lpstr>
      <vt:lpstr>代価表8!Print_Area</vt:lpstr>
      <vt:lpstr>代価表9!Print_Area</vt:lpstr>
      <vt:lpstr>単価表1!Print_Area</vt:lpstr>
      <vt:lpstr>単価表2!Print_Area</vt:lpstr>
      <vt:lpstr>単価表3!Print_Area</vt:lpstr>
      <vt:lpstr>単価表4!Print_Area</vt:lpstr>
      <vt:lpstr>単価表5!Print_Area</vt:lpstr>
      <vt:lpstr>資材外注単価表!Print_Titles</vt:lpstr>
      <vt:lpstr>実行予算内訳書!Print_Titles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古川信</dc:creator>
  <cp:lastModifiedBy>02 fscivil</cp:lastModifiedBy>
  <cp:lastPrinted>2025-07-30T07:28:09Z</cp:lastPrinted>
  <dcterms:created xsi:type="dcterms:W3CDTF">2024-11-03T06:00:36Z</dcterms:created>
  <dcterms:modified xsi:type="dcterms:W3CDTF">2025-12-26T01:32:04Z</dcterms:modified>
</cp:coreProperties>
</file>