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updateLinks="always" codeName="ThisWorkbook" defaultThemeVersion="124226"/>
  <mc:AlternateContent xmlns:mc="http://schemas.openxmlformats.org/markup-compatibility/2006">
    <mc:Choice Requires="x15">
      <x15ac:absPath xmlns:x15ac="http://schemas.microsoft.com/office/spreadsheetml/2010/11/ac" url="C:\Users\OWNER\Desktop\nentyou8A\"/>
    </mc:Choice>
  </mc:AlternateContent>
  <xr:revisionPtr revIDLastSave="0" documentId="13_ncr:1_{C245A5EA-32C4-4AED-B3A1-1FDDE0ABAAB2}" xr6:coauthVersionLast="47" xr6:coauthVersionMax="47" xr10:uidLastSave="{00000000-0000-0000-0000-000000000000}"/>
  <workbookProtection workbookAlgorithmName="SHA-512" workbookHashValue="645GwY8TNpzfwRf3Ia8ApSll17u/T4tCP6l1T85svN8krenAS37W8XkU6yfwyyWZmgFtGbP0SFdrINVPI2H/wg==" workbookSaltValue="Ut5z3no0CXClne+Bfc/VNQ==" workbookSpinCount="100000" lockStructure="1"/>
  <bookViews>
    <workbookView xWindow="-120" yWindow="-120" windowWidth="19440" windowHeight="14880" tabRatio="887" activeTab="1" xr2:uid="{00000000-000D-0000-FFFF-FFFF00000000}"/>
  </bookViews>
  <sheets>
    <sheet name="会社名" sheetId="112" r:id="rId1"/>
    <sheet name="1" sheetId="179" r:id="rId2"/>
    <sheet name="2" sheetId="266" r:id="rId3"/>
    <sheet name="3" sheetId="267" r:id="rId4"/>
    <sheet name="4" sheetId="268" r:id="rId5"/>
    <sheet name="5" sheetId="269" r:id="rId6"/>
    <sheet name="6" sheetId="270" r:id="rId7"/>
    <sheet name="7" sheetId="271" r:id="rId8"/>
    <sheet name="8" sheetId="272" r:id="rId9"/>
    <sheet name="9" sheetId="273" r:id="rId10"/>
    <sheet name="10" sheetId="274" r:id="rId11"/>
    <sheet name="11" sheetId="275" r:id="rId12"/>
    <sheet name="12" sheetId="276" r:id="rId13"/>
    <sheet name="13" sheetId="277" r:id="rId14"/>
    <sheet name="14" sheetId="278" r:id="rId15"/>
    <sheet name="15" sheetId="279" r:id="rId16"/>
    <sheet name="16" sheetId="280" r:id="rId17"/>
    <sheet name="17" sheetId="281" r:id="rId18"/>
    <sheet name="18" sheetId="282" r:id="rId19"/>
    <sheet name="19" sheetId="283" r:id="rId20"/>
    <sheet name="20" sheetId="284" r:id="rId21"/>
    <sheet name="予備" sheetId="295"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R55" i="295" l="1"/>
  <c r="AP55" i="295"/>
  <c r="AN55" i="295"/>
  <c r="AL55" i="295"/>
  <c r="AJ55" i="295"/>
  <c r="AH55" i="295"/>
  <c r="AF55" i="295"/>
  <c r="AD55" i="295"/>
  <c r="AB55" i="295"/>
  <c r="Z55" i="295"/>
  <c r="X55" i="295"/>
  <c r="V55" i="295"/>
  <c r="BR54" i="295"/>
  <c r="AR52" i="295"/>
  <c r="AP52" i="295"/>
  <c r="AN52" i="295"/>
  <c r="AL52" i="295"/>
  <c r="AJ52" i="295"/>
  <c r="AH52" i="295"/>
  <c r="AF52" i="295"/>
  <c r="AD52" i="295"/>
  <c r="AB52" i="295"/>
  <c r="Z52" i="295"/>
  <c r="X52" i="295"/>
  <c r="V52" i="295"/>
  <c r="AR50" i="295"/>
  <c r="AP50" i="295"/>
  <c r="AN50" i="295"/>
  <c r="AL50" i="295"/>
  <c r="AJ50" i="295"/>
  <c r="AH50" i="295"/>
  <c r="AF50" i="295"/>
  <c r="AD50" i="295"/>
  <c r="AB50" i="295"/>
  <c r="Z50" i="295"/>
  <c r="X50" i="295"/>
  <c r="V50" i="295"/>
  <c r="CD49" i="295"/>
  <c r="BS49" i="295"/>
  <c r="B49" i="295"/>
  <c r="AV41" i="295"/>
  <c r="AN41" i="295"/>
  <c r="AN39" i="295"/>
  <c r="AN37" i="295"/>
  <c r="F36" i="295"/>
  <c r="AV34" i="295"/>
  <c r="AJ34" i="295"/>
  <c r="AV33" i="295"/>
  <c r="AV32" i="295"/>
  <c r="AT32" i="295"/>
  <c r="AR32" i="295"/>
  <c r="AP32" i="295"/>
  <c r="AN32" i="295"/>
  <c r="AL32" i="295"/>
  <c r="AJ32" i="295"/>
  <c r="AH32" i="295"/>
  <c r="AF32" i="295"/>
  <c r="AD32" i="295"/>
  <c r="AB32" i="295"/>
  <c r="Z32" i="295"/>
  <c r="X32" i="295"/>
  <c r="AV30" i="295"/>
  <c r="AJ30" i="295"/>
  <c r="AV29" i="295"/>
  <c r="D29" i="295"/>
  <c r="AV28" i="295"/>
  <c r="AT28" i="295"/>
  <c r="AR28" i="295"/>
  <c r="AP28" i="295"/>
  <c r="AN28" i="295"/>
  <c r="AL28" i="295"/>
  <c r="AJ28" i="295"/>
  <c r="AH28" i="295"/>
  <c r="AF28" i="295"/>
  <c r="AD28" i="295"/>
  <c r="AB28" i="295"/>
  <c r="Z28" i="295"/>
  <c r="X28" i="295"/>
  <c r="AV26" i="295"/>
  <c r="AJ26" i="295"/>
  <c r="AV25" i="295"/>
  <c r="AV24" i="295"/>
  <c r="AT24" i="295"/>
  <c r="AR24" i="295"/>
  <c r="AP24" i="295"/>
  <c r="AN24" i="295"/>
  <c r="AL24" i="295"/>
  <c r="AJ24" i="295"/>
  <c r="AH24" i="295"/>
  <c r="AF24" i="295"/>
  <c r="AD24" i="295"/>
  <c r="AB24" i="295"/>
  <c r="Z24" i="295"/>
  <c r="X24" i="295"/>
  <c r="AV22" i="295"/>
  <c r="AJ22" i="295"/>
  <c r="AV21" i="295"/>
  <c r="AV20" i="295"/>
  <c r="AT20" i="295"/>
  <c r="AR20" i="295"/>
  <c r="AP20" i="295"/>
  <c r="AN20" i="295"/>
  <c r="AL20" i="295"/>
  <c r="AJ20" i="295"/>
  <c r="AH20" i="295"/>
  <c r="AF20" i="295"/>
  <c r="AD20" i="295"/>
  <c r="AB20" i="295"/>
  <c r="Z20" i="295"/>
  <c r="X20" i="295"/>
  <c r="AJ18" i="295"/>
  <c r="AT16" i="295"/>
  <c r="AR16" i="295"/>
  <c r="AP16" i="295"/>
  <c r="AN16" i="295"/>
  <c r="AL16" i="295"/>
  <c r="AJ16" i="295"/>
  <c r="AH16" i="295"/>
  <c r="AF16" i="295"/>
  <c r="AD16" i="295"/>
  <c r="AB16" i="295"/>
  <c r="Z16" i="295"/>
  <c r="X16" i="295"/>
  <c r="AV15" i="295"/>
  <c r="BY14" i="295"/>
  <c r="BC13" i="295"/>
  <c r="AV13" i="295"/>
  <c r="BY9" i="295"/>
  <c r="BW9" i="295"/>
  <c r="R9" i="295"/>
  <c r="CD8" i="295"/>
  <c r="BL6" i="295"/>
  <c r="BK6" i="295"/>
  <c r="BJ6" i="295"/>
  <c r="BI6" i="295"/>
  <c r="BH6" i="295"/>
  <c r="BG6" i="295"/>
  <c r="BF6" i="295"/>
  <c r="BE6" i="295"/>
  <c r="BD6" i="295"/>
  <c r="BB6" i="295"/>
  <c r="BA6" i="295"/>
  <c r="AZ6" i="295"/>
  <c r="B5" i="295"/>
  <c r="BP3" i="295"/>
  <c r="AP3" i="295"/>
  <c r="AN7" i="295" s="1"/>
  <c r="R3" i="295"/>
  <c r="R2" i="295"/>
  <c r="T7" i="295" l="1"/>
  <c r="R7" i="295"/>
  <c r="Z7" i="295"/>
  <c r="AH7" i="295"/>
  <c r="AP7" i="295"/>
  <c r="AJ7" i="295"/>
  <c r="V7" i="295"/>
  <c r="AD7" i="295"/>
  <c r="AL7" i="295"/>
  <c r="AB7" i="295"/>
  <c r="X7" i="295"/>
  <c r="AF7" i="295"/>
  <c r="AR55" i="284"/>
  <c r="AP55" i="284"/>
  <c r="AN55" i="284"/>
  <c r="AL55" i="284"/>
  <c r="AJ55" i="284"/>
  <c r="AH55" i="284"/>
  <c r="AF55" i="284"/>
  <c r="AD55" i="284"/>
  <c r="AB55" i="284"/>
  <c r="Z55" i="284"/>
  <c r="X55" i="284"/>
  <c r="V55" i="284"/>
  <c r="BR54" i="284"/>
  <c r="AR52" i="284"/>
  <c r="AP52" i="284"/>
  <c r="AN52" i="284"/>
  <c r="AL52" i="284"/>
  <c r="AJ52" i="284"/>
  <c r="AH52" i="284"/>
  <c r="AF52" i="284"/>
  <c r="AD52" i="284"/>
  <c r="AB52" i="284"/>
  <c r="Z52" i="284"/>
  <c r="X52" i="284"/>
  <c r="V52" i="284"/>
  <c r="AR50" i="284"/>
  <c r="AP50" i="284"/>
  <c r="AN50" i="284"/>
  <c r="AL50" i="284"/>
  <c r="AJ50" i="284"/>
  <c r="AH50" i="284"/>
  <c r="AF50" i="284"/>
  <c r="AD50" i="284"/>
  <c r="AB50" i="284"/>
  <c r="Z50" i="284"/>
  <c r="X50" i="284"/>
  <c r="V50" i="284"/>
  <c r="CD49" i="284"/>
  <c r="BS49" i="284"/>
  <c r="B49" i="284"/>
  <c r="AV41" i="284"/>
  <c r="AN41" i="284"/>
  <c r="AN39" i="284"/>
  <c r="AN37" i="284"/>
  <c r="F36" i="284"/>
  <c r="AV34" i="284"/>
  <c r="AJ34" i="284"/>
  <c r="AV33" i="284"/>
  <c r="AV32" i="284"/>
  <c r="AT32" i="284"/>
  <c r="AR32" i="284"/>
  <c r="AP32" i="284"/>
  <c r="AN32" i="284"/>
  <c r="AL32" i="284"/>
  <c r="AJ32" i="284"/>
  <c r="AH32" i="284"/>
  <c r="AF32" i="284"/>
  <c r="AD32" i="284"/>
  <c r="AB32" i="284"/>
  <c r="Z32" i="284"/>
  <c r="X32" i="284"/>
  <c r="AV30" i="284"/>
  <c r="AJ30" i="284"/>
  <c r="AV29" i="284"/>
  <c r="D29" i="284"/>
  <c r="AV28" i="284"/>
  <c r="AT28" i="284"/>
  <c r="AR28" i="284"/>
  <c r="AP28" i="284"/>
  <c r="AN28" i="284"/>
  <c r="AL28" i="284"/>
  <c r="AJ28" i="284"/>
  <c r="AH28" i="284"/>
  <c r="AF28" i="284"/>
  <c r="AD28" i="284"/>
  <c r="AB28" i="284"/>
  <c r="Z28" i="284"/>
  <c r="X28" i="284"/>
  <c r="AV26" i="284"/>
  <c r="AJ26" i="284"/>
  <c r="AV25" i="284"/>
  <c r="AV24" i="284"/>
  <c r="AT24" i="284"/>
  <c r="AR24" i="284"/>
  <c r="AP24" i="284"/>
  <c r="AN24" i="284"/>
  <c r="AL24" i="284"/>
  <c r="AJ24" i="284"/>
  <c r="AH24" i="284"/>
  <c r="AF24" i="284"/>
  <c r="AD24" i="284"/>
  <c r="AB24" i="284"/>
  <c r="Z24" i="284"/>
  <c r="X24" i="284"/>
  <c r="AV22" i="284"/>
  <c r="AJ22" i="284"/>
  <c r="AV21" i="284"/>
  <c r="AV20" i="284"/>
  <c r="AT20" i="284"/>
  <c r="AR20" i="284"/>
  <c r="AP20" i="284"/>
  <c r="AN20" i="284"/>
  <c r="AL20" i="284"/>
  <c r="AJ20" i="284"/>
  <c r="AH20" i="284"/>
  <c r="AF20" i="284"/>
  <c r="AD20" i="284"/>
  <c r="AB20" i="284"/>
  <c r="Z20" i="284"/>
  <c r="X20" i="284"/>
  <c r="AJ18" i="284"/>
  <c r="AT16" i="284"/>
  <c r="AR16" i="284"/>
  <c r="AP16" i="284"/>
  <c r="AN16" i="284"/>
  <c r="AL16" i="284"/>
  <c r="AJ16" i="284"/>
  <c r="AH16" i="284"/>
  <c r="AF16" i="284"/>
  <c r="AD16" i="284"/>
  <c r="AB16" i="284"/>
  <c r="Z16" i="284"/>
  <c r="X16" i="284"/>
  <c r="AV15" i="284"/>
  <c r="BY14" i="284"/>
  <c r="BC13" i="284"/>
  <c r="AV13" i="284"/>
  <c r="BY9" i="284"/>
  <c r="BW9" i="284"/>
  <c r="R9" i="284"/>
  <c r="CD8" i="284"/>
  <c r="BL6" i="284"/>
  <c r="BK6" i="284"/>
  <c r="BJ6" i="284"/>
  <c r="BI6" i="284"/>
  <c r="BH6" i="284"/>
  <c r="BG6" i="284"/>
  <c r="BF6" i="284"/>
  <c r="BE6" i="284"/>
  <c r="BD6" i="284"/>
  <c r="BB6" i="284"/>
  <c r="BA6" i="284"/>
  <c r="AZ6" i="284"/>
  <c r="B5" i="284"/>
  <c r="BP3" i="284"/>
  <c r="AP3" i="284"/>
  <c r="AJ7" i="284" s="1"/>
  <c r="R3" i="284"/>
  <c r="R2" i="284"/>
  <c r="AR55" i="283"/>
  <c r="AP55" i="283"/>
  <c r="AN55" i="283"/>
  <c r="AL55" i="283"/>
  <c r="AJ55" i="283"/>
  <c r="AH55" i="283"/>
  <c r="AF55" i="283"/>
  <c r="AD55" i="283"/>
  <c r="AB55" i="283"/>
  <c r="Z55" i="283"/>
  <c r="X55" i="283"/>
  <c r="V55" i="283"/>
  <c r="BR54" i="283"/>
  <c r="AR52" i="283"/>
  <c r="AP52" i="283"/>
  <c r="AN52" i="283"/>
  <c r="AL52" i="283"/>
  <c r="AJ52" i="283"/>
  <c r="AH52" i="283"/>
  <c r="AF52" i="283"/>
  <c r="AD52" i="283"/>
  <c r="AB52" i="283"/>
  <c r="Z52" i="283"/>
  <c r="X52" i="283"/>
  <c r="V52" i="283"/>
  <c r="AR50" i="283"/>
  <c r="AP50" i="283"/>
  <c r="AN50" i="283"/>
  <c r="AL50" i="283"/>
  <c r="AJ50" i="283"/>
  <c r="AH50" i="283"/>
  <c r="AF50" i="283"/>
  <c r="AD50" i="283"/>
  <c r="AB50" i="283"/>
  <c r="Z50" i="283"/>
  <c r="X50" i="283"/>
  <c r="V50" i="283"/>
  <c r="CD49" i="283"/>
  <c r="BS49" i="283"/>
  <c r="B49" i="283"/>
  <c r="AV41" i="283"/>
  <c r="AN41" i="283"/>
  <c r="AN39" i="283"/>
  <c r="AN37" i="283"/>
  <c r="F36" i="283"/>
  <c r="AV34" i="283"/>
  <c r="AJ34" i="283"/>
  <c r="AV33" i="283"/>
  <c r="AV32" i="283"/>
  <c r="AT32" i="283"/>
  <c r="AR32" i="283"/>
  <c r="AP32" i="283"/>
  <c r="AN32" i="283"/>
  <c r="AL32" i="283"/>
  <c r="AJ32" i="283"/>
  <c r="AH32" i="283"/>
  <c r="AF32" i="283"/>
  <c r="AD32" i="283"/>
  <c r="AB32" i="283"/>
  <c r="Z32" i="283"/>
  <c r="X32" i="283"/>
  <c r="AV30" i="283"/>
  <c r="AJ30" i="283"/>
  <c r="AV29" i="283"/>
  <c r="D29" i="283"/>
  <c r="AV28" i="283"/>
  <c r="AT28" i="283"/>
  <c r="AR28" i="283"/>
  <c r="AP28" i="283"/>
  <c r="AN28" i="283"/>
  <c r="AL28" i="283"/>
  <c r="AJ28" i="283"/>
  <c r="AH28" i="283"/>
  <c r="AF28" i="283"/>
  <c r="AD28" i="283"/>
  <c r="AB28" i="283"/>
  <c r="Z28" i="283"/>
  <c r="X28" i="283"/>
  <c r="AV26" i="283"/>
  <c r="AJ26" i="283"/>
  <c r="AV25" i="283"/>
  <c r="AV24" i="283"/>
  <c r="AT24" i="283"/>
  <c r="AR24" i="283"/>
  <c r="AP24" i="283"/>
  <c r="AN24" i="283"/>
  <c r="AL24" i="283"/>
  <c r="AJ24" i="283"/>
  <c r="AH24" i="283"/>
  <c r="AF24" i="283"/>
  <c r="AD24" i="283"/>
  <c r="AB24" i="283"/>
  <c r="Z24" i="283"/>
  <c r="X24" i="283"/>
  <c r="AV22" i="283"/>
  <c r="AJ22" i="283"/>
  <c r="AV21" i="283"/>
  <c r="AV20" i="283"/>
  <c r="AT20" i="283"/>
  <c r="AR20" i="283"/>
  <c r="AP20" i="283"/>
  <c r="AN20" i="283"/>
  <c r="AL20" i="283"/>
  <c r="AJ20" i="283"/>
  <c r="AH20" i="283"/>
  <c r="AF20" i="283"/>
  <c r="AD20" i="283"/>
  <c r="AB20" i="283"/>
  <c r="Z20" i="283"/>
  <c r="X20" i="283"/>
  <c r="AJ18" i="283"/>
  <c r="AT16" i="283"/>
  <c r="AR16" i="283"/>
  <c r="AP16" i="283"/>
  <c r="AN16" i="283"/>
  <c r="AL16" i="283"/>
  <c r="AJ16" i="283"/>
  <c r="AH16" i="283"/>
  <c r="AF16" i="283"/>
  <c r="AD16" i="283"/>
  <c r="AB16" i="283"/>
  <c r="Z16" i="283"/>
  <c r="X16" i="283"/>
  <c r="AV15" i="283"/>
  <c r="BY14" i="283"/>
  <c r="BC13" i="283"/>
  <c r="AV13" i="283"/>
  <c r="BY9" i="283"/>
  <c r="BW9" i="283"/>
  <c r="R9" i="283"/>
  <c r="CD8" i="283"/>
  <c r="BL6" i="283"/>
  <c r="BK6" i="283"/>
  <c r="BJ6" i="283"/>
  <c r="BI6" i="283"/>
  <c r="BH6" i="283"/>
  <c r="BG6" i="283"/>
  <c r="BF6" i="283"/>
  <c r="BE6" i="283"/>
  <c r="BD6" i="283"/>
  <c r="BB6" i="283"/>
  <c r="BA6" i="283"/>
  <c r="AZ6" i="283"/>
  <c r="B5" i="283"/>
  <c r="BP3" i="283"/>
  <c r="AP3" i="283"/>
  <c r="AD7" i="283" s="1"/>
  <c r="R3" i="283"/>
  <c r="R2" i="283"/>
  <c r="AR55" i="282"/>
  <c r="AP55" i="282"/>
  <c r="AN55" i="282"/>
  <c r="AL55" i="282"/>
  <c r="AJ55" i="282"/>
  <c r="AH55" i="282"/>
  <c r="AF55" i="282"/>
  <c r="AD55" i="282"/>
  <c r="AB55" i="282"/>
  <c r="Z55" i="282"/>
  <c r="X55" i="282"/>
  <c r="V55" i="282"/>
  <c r="BR54" i="282"/>
  <c r="AR52" i="282"/>
  <c r="AP52" i="282"/>
  <c r="AN52" i="282"/>
  <c r="AL52" i="282"/>
  <c r="AJ52" i="282"/>
  <c r="AH52" i="282"/>
  <c r="AF52" i="282"/>
  <c r="AD52" i="282"/>
  <c r="AB52" i="282"/>
  <c r="Z52" i="282"/>
  <c r="X52" i="282"/>
  <c r="V52" i="282"/>
  <c r="AR50" i="282"/>
  <c r="AP50" i="282"/>
  <c r="AN50" i="282"/>
  <c r="AL50" i="282"/>
  <c r="AJ50" i="282"/>
  <c r="AH50" i="282"/>
  <c r="AF50" i="282"/>
  <c r="AD50" i="282"/>
  <c r="AB50" i="282"/>
  <c r="Z50" i="282"/>
  <c r="X50" i="282"/>
  <c r="V50" i="282"/>
  <c r="CD49" i="282"/>
  <c r="BS49" i="282"/>
  <c r="B49" i="282"/>
  <c r="AV41" i="282"/>
  <c r="AN41" i="282"/>
  <c r="AN39" i="282"/>
  <c r="AN37" i="282"/>
  <c r="F36" i="282"/>
  <c r="AV34" i="282"/>
  <c r="AJ34" i="282"/>
  <c r="AV33" i="282"/>
  <c r="AV32" i="282"/>
  <c r="AT32" i="282"/>
  <c r="AR32" i="282"/>
  <c r="AP32" i="282"/>
  <c r="AN32" i="282"/>
  <c r="AL32" i="282"/>
  <c r="AJ32" i="282"/>
  <c r="AH32" i="282"/>
  <c r="AF32" i="282"/>
  <c r="AD32" i="282"/>
  <c r="AB32" i="282"/>
  <c r="Z32" i="282"/>
  <c r="X32" i="282"/>
  <c r="AV30" i="282"/>
  <c r="AJ30" i="282"/>
  <c r="AV29" i="282"/>
  <c r="D29" i="282"/>
  <c r="AV28" i="282"/>
  <c r="AT28" i="282"/>
  <c r="AR28" i="282"/>
  <c r="AP28" i="282"/>
  <c r="AN28" i="282"/>
  <c r="AL28" i="282"/>
  <c r="AJ28" i="282"/>
  <c r="AH28" i="282"/>
  <c r="AF28" i="282"/>
  <c r="AD28" i="282"/>
  <c r="AB28" i="282"/>
  <c r="Z28" i="282"/>
  <c r="X28" i="282"/>
  <c r="AV26" i="282"/>
  <c r="AJ26" i="282"/>
  <c r="AV25" i="282"/>
  <c r="AV24" i="282"/>
  <c r="AT24" i="282"/>
  <c r="AR24" i="282"/>
  <c r="AP24" i="282"/>
  <c r="AN24" i="282"/>
  <c r="AL24" i="282"/>
  <c r="AJ24" i="282"/>
  <c r="AH24" i="282"/>
  <c r="AF24" i="282"/>
  <c r="AD24" i="282"/>
  <c r="AB24" i="282"/>
  <c r="Z24" i="282"/>
  <c r="X24" i="282"/>
  <c r="AV22" i="282"/>
  <c r="AJ22" i="282"/>
  <c r="AV21" i="282"/>
  <c r="AV20" i="282"/>
  <c r="AT20" i="282"/>
  <c r="AR20" i="282"/>
  <c r="AP20" i="282"/>
  <c r="AN20" i="282"/>
  <c r="AL20" i="282"/>
  <c r="AJ20" i="282"/>
  <c r="AH20" i="282"/>
  <c r="AF20" i="282"/>
  <c r="AD20" i="282"/>
  <c r="AB20" i="282"/>
  <c r="Z20" i="282"/>
  <c r="X20" i="282"/>
  <c r="AJ18" i="282"/>
  <c r="AT16" i="282"/>
  <c r="AR16" i="282"/>
  <c r="AP16" i="282"/>
  <c r="AN16" i="282"/>
  <c r="AL16" i="282"/>
  <c r="AJ16" i="282"/>
  <c r="AH16" i="282"/>
  <c r="AF16" i="282"/>
  <c r="AD16" i="282"/>
  <c r="AB16" i="282"/>
  <c r="Z16" i="282"/>
  <c r="X16" i="282"/>
  <c r="AV15" i="282"/>
  <c r="BY14" i="282"/>
  <c r="BC13" i="282"/>
  <c r="AV13" i="282"/>
  <c r="BY9" i="282"/>
  <c r="BW9" i="282"/>
  <c r="R9" i="282"/>
  <c r="CD8" i="282"/>
  <c r="BL6" i="282"/>
  <c r="BK6" i="282"/>
  <c r="BJ6" i="282"/>
  <c r="BI6" i="282"/>
  <c r="BH6" i="282"/>
  <c r="BG6" i="282"/>
  <c r="BF6" i="282"/>
  <c r="BE6" i="282"/>
  <c r="BD6" i="282"/>
  <c r="BB6" i="282"/>
  <c r="BA6" i="282"/>
  <c r="AZ6" i="282"/>
  <c r="B5" i="282"/>
  <c r="BP3" i="282"/>
  <c r="AP3" i="282"/>
  <c r="AN7" i="282" s="1"/>
  <c r="R3" i="282"/>
  <c r="R2" i="282"/>
  <c r="AR55" i="281"/>
  <c r="AP55" i="281"/>
  <c r="AN55" i="281"/>
  <c r="AL55" i="281"/>
  <c r="AJ55" i="281"/>
  <c r="AH55" i="281"/>
  <c r="AF55" i="281"/>
  <c r="AD55" i="281"/>
  <c r="AB55" i="281"/>
  <c r="Z55" i="281"/>
  <c r="X55" i="281"/>
  <c r="V55" i="281"/>
  <c r="BR54" i="281"/>
  <c r="AR52" i="281"/>
  <c r="AP52" i="281"/>
  <c r="AN52" i="281"/>
  <c r="AL52" i="281"/>
  <c r="AJ52" i="281"/>
  <c r="AH52" i="281"/>
  <c r="AF52" i="281"/>
  <c r="AD52" i="281"/>
  <c r="AB52" i="281"/>
  <c r="Z52" i="281"/>
  <c r="X52" i="281"/>
  <c r="V52" i="281"/>
  <c r="AR50" i="281"/>
  <c r="AP50" i="281"/>
  <c r="AN50" i="281"/>
  <c r="AL50" i="281"/>
  <c r="AJ50" i="281"/>
  <c r="AH50" i="281"/>
  <c r="AF50" i="281"/>
  <c r="AD50" i="281"/>
  <c r="AB50" i="281"/>
  <c r="Z50" i="281"/>
  <c r="X50" i="281"/>
  <c r="V50" i="281"/>
  <c r="CD49" i="281"/>
  <c r="BS49" i="281"/>
  <c r="B49" i="281"/>
  <c r="AV41" i="281"/>
  <c r="AN41" i="281"/>
  <c r="AN39" i="281"/>
  <c r="AN37" i="281"/>
  <c r="F36" i="281"/>
  <c r="AV34" i="281"/>
  <c r="AJ34" i="281"/>
  <c r="AV33" i="281"/>
  <c r="AV32" i="281"/>
  <c r="AT32" i="281"/>
  <c r="AR32" i="281"/>
  <c r="AP32" i="281"/>
  <c r="AN32" i="281"/>
  <c r="AL32" i="281"/>
  <c r="AJ32" i="281"/>
  <c r="AH32" i="281"/>
  <c r="AF32" i="281"/>
  <c r="AD32" i="281"/>
  <c r="AB32" i="281"/>
  <c r="Z32" i="281"/>
  <c r="X32" i="281"/>
  <c r="AV30" i="281"/>
  <c r="AJ30" i="281"/>
  <c r="AV29" i="281"/>
  <c r="D29" i="281"/>
  <c r="AV28" i="281"/>
  <c r="AT28" i="281"/>
  <c r="AR28" i="281"/>
  <c r="AP28" i="281"/>
  <c r="AN28" i="281"/>
  <c r="AL28" i="281"/>
  <c r="AJ28" i="281"/>
  <c r="AH28" i="281"/>
  <c r="AF28" i="281"/>
  <c r="AD28" i="281"/>
  <c r="AB28" i="281"/>
  <c r="Z28" i="281"/>
  <c r="X28" i="281"/>
  <c r="AV26" i="281"/>
  <c r="AJ26" i="281"/>
  <c r="AV25" i="281"/>
  <c r="AV24" i="281"/>
  <c r="AT24" i="281"/>
  <c r="AR24" i="281"/>
  <c r="AP24" i="281"/>
  <c r="AN24" i="281"/>
  <c r="AL24" i="281"/>
  <c r="AJ24" i="281"/>
  <c r="AH24" i="281"/>
  <c r="AF24" i="281"/>
  <c r="AD24" i="281"/>
  <c r="AB24" i="281"/>
  <c r="Z24" i="281"/>
  <c r="X24" i="281"/>
  <c r="AV22" i="281"/>
  <c r="AJ22" i="281"/>
  <c r="AV21" i="281"/>
  <c r="AV20" i="281"/>
  <c r="AT20" i="281"/>
  <c r="AR20" i="281"/>
  <c r="AP20" i="281"/>
  <c r="AN20" i="281"/>
  <c r="AL20" i="281"/>
  <c r="AJ20" i="281"/>
  <c r="AH20" i="281"/>
  <c r="AF20" i="281"/>
  <c r="AD20" i="281"/>
  <c r="AB20" i="281"/>
  <c r="Z20" i="281"/>
  <c r="X20" i="281"/>
  <c r="AJ18" i="281"/>
  <c r="AT16" i="281"/>
  <c r="AR16" i="281"/>
  <c r="AP16" i="281"/>
  <c r="AN16" i="281"/>
  <c r="AL16" i="281"/>
  <c r="AJ16" i="281"/>
  <c r="AH16" i="281"/>
  <c r="AF16" i="281"/>
  <c r="AD16" i="281"/>
  <c r="AB16" i="281"/>
  <c r="Z16" i="281"/>
  <c r="X16" i="281"/>
  <c r="AV15" i="281"/>
  <c r="BY14" i="281"/>
  <c r="BC13" i="281"/>
  <c r="AV13" i="281"/>
  <c r="BY9" i="281"/>
  <c r="BW9" i="281"/>
  <c r="R9" i="281"/>
  <c r="CD8" i="281"/>
  <c r="BL6" i="281"/>
  <c r="BK6" i="281"/>
  <c r="BJ6" i="281"/>
  <c r="BI6" i="281"/>
  <c r="BH6" i="281"/>
  <c r="BG6" i="281"/>
  <c r="BF6" i="281"/>
  <c r="BE6" i="281"/>
  <c r="BD6" i="281"/>
  <c r="BB6" i="281"/>
  <c r="BA6" i="281"/>
  <c r="AZ6" i="281"/>
  <c r="B5" i="281"/>
  <c r="BP3" i="281"/>
  <c r="AP3" i="281"/>
  <c r="AP7" i="281" s="1"/>
  <c r="R3" i="281"/>
  <c r="R2" i="281"/>
  <c r="AR55" i="280"/>
  <c r="AP55" i="280"/>
  <c r="AN55" i="280"/>
  <c r="AL55" i="280"/>
  <c r="AJ55" i="280"/>
  <c r="AH55" i="280"/>
  <c r="AF55" i="280"/>
  <c r="AD55" i="280"/>
  <c r="AB55" i="280"/>
  <c r="Z55" i="280"/>
  <c r="X55" i="280"/>
  <c r="V55" i="280"/>
  <c r="BR54" i="280"/>
  <c r="AR52" i="280"/>
  <c r="AP52" i="280"/>
  <c r="AN52" i="280"/>
  <c r="AL52" i="280"/>
  <c r="AJ52" i="280"/>
  <c r="AH52" i="280"/>
  <c r="AF52" i="280"/>
  <c r="AD52" i="280"/>
  <c r="AB52" i="280"/>
  <c r="Z52" i="280"/>
  <c r="X52" i="280"/>
  <c r="V52" i="280"/>
  <c r="AR50" i="280"/>
  <c r="AP50" i="280"/>
  <c r="AN50" i="280"/>
  <c r="AL50" i="280"/>
  <c r="AJ50" i="280"/>
  <c r="AH50" i="280"/>
  <c r="AF50" i="280"/>
  <c r="AD50" i="280"/>
  <c r="AB50" i="280"/>
  <c r="Z50" i="280"/>
  <c r="X50" i="280"/>
  <c r="V50" i="280"/>
  <c r="CD49" i="280"/>
  <c r="BS49" i="280"/>
  <c r="B49" i="280"/>
  <c r="AV41" i="280"/>
  <c r="AN41" i="280"/>
  <c r="AN39" i="280"/>
  <c r="AN37" i="280"/>
  <c r="F36" i="280"/>
  <c r="AV34" i="280"/>
  <c r="AJ34" i="280"/>
  <c r="AV33" i="280"/>
  <c r="AV32" i="280"/>
  <c r="AT32" i="280"/>
  <c r="AR32" i="280"/>
  <c r="AP32" i="280"/>
  <c r="AN32" i="280"/>
  <c r="AL32" i="280"/>
  <c r="AJ32" i="280"/>
  <c r="AH32" i="280"/>
  <c r="AF32" i="280"/>
  <c r="AD32" i="280"/>
  <c r="AB32" i="280"/>
  <c r="Z32" i="280"/>
  <c r="X32" i="280"/>
  <c r="AV30" i="280"/>
  <c r="AJ30" i="280"/>
  <c r="AV29" i="280"/>
  <c r="D29" i="280"/>
  <c r="AV28" i="280"/>
  <c r="AT28" i="280"/>
  <c r="AR28" i="280"/>
  <c r="AP28" i="280"/>
  <c r="AN28" i="280"/>
  <c r="AL28" i="280"/>
  <c r="AJ28" i="280"/>
  <c r="AH28" i="280"/>
  <c r="AF28" i="280"/>
  <c r="AD28" i="280"/>
  <c r="AB28" i="280"/>
  <c r="Z28" i="280"/>
  <c r="X28" i="280"/>
  <c r="AV26" i="280"/>
  <c r="AJ26" i="280"/>
  <c r="AV25" i="280"/>
  <c r="AV24" i="280"/>
  <c r="AT24" i="280"/>
  <c r="AR24" i="280"/>
  <c r="AP24" i="280"/>
  <c r="AN24" i="280"/>
  <c r="AL24" i="280"/>
  <c r="AJ24" i="280"/>
  <c r="AH24" i="280"/>
  <c r="AF24" i="280"/>
  <c r="AD24" i="280"/>
  <c r="AB24" i="280"/>
  <c r="Z24" i="280"/>
  <c r="X24" i="280"/>
  <c r="AV22" i="280"/>
  <c r="AJ22" i="280"/>
  <c r="AV21" i="280"/>
  <c r="AV20" i="280"/>
  <c r="AT20" i="280"/>
  <c r="AR20" i="280"/>
  <c r="AP20" i="280"/>
  <c r="AN20" i="280"/>
  <c r="AL20" i="280"/>
  <c r="AJ20" i="280"/>
  <c r="AH20" i="280"/>
  <c r="AF20" i="280"/>
  <c r="AD20" i="280"/>
  <c r="AB20" i="280"/>
  <c r="Z20" i="280"/>
  <c r="X20" i="280"/>
  <c r="AJ18" i="280"/>
  <c r="AT16" i="280"/>
  <c r="AR16" i="280"/>
  <c r="AP16" i="280"/>
  <c r="AN16" i="280"/>
  <c r="AL16" i="280"/>
  <c r="AJ16" i="280"/>
  <c r="AH16" i="280"/>
  <c r="AF16" i="280"/>
  <c r="AD16" i="280"/>
  <c r="AB16" i="280"/>
  <c r="Z16" i="280"/>
  <c r="X16" i="280"/>
  <c r="AV15" i="280"/>
  <c r="BY14" i="280"/>
  <c r="BC13" i="280"/>
  <c r="AV13" i="280"/>
  <c r="BY9" i="280"/>
  <c r="BW9" i="280"/>
  <c r="R9" i="280"/>
  <c r="CD8" i="280"/>
  <c r="BL6" i="280"/>
  <c r="BK6" i="280"/>
  <c r="BJ6" i="280"/>
  <c r="BI6" i="280"/>
  <c r="BH6" i="280"/>
  <c r="BG6" i="280"/>
  <c r="BF6" i="280"/>
  <c r="BE6" i="280"/>
  <c r="BD6" i="280"/>
  <c r="BB6" i="280"/>
  <c r="BA6" i="280"/>
  <c r="AZ6" i="280"/>
  <c r="B5" i="280"/>
  <c r="BP3" i="280"/>
  <c r="AP3" i="280"/>
  <c r="AJ7" i="280" s="1"/>
  <c r="R3" i="280"/>
  <c r="R2" i="280"/>
  <c r="AR55" i="279"/>
  <c r="AP55" i="279"/>
  <c r="AN55" i="279"/>
  <c r="AL55" i="279"/>
  <c r="AJ55" i="279"/>
  <c r="AH55" i="279"/>
  <c r="AF55" i="279"/>
  <c r="AD55" i="279"/>
  <c r="AB55" i="279"/>
  <c r="Z55" i="279"/>
  <c r="X55" i="279"/>
  <c r="V55" i="279"/>
  <c r="BR54" i="279"/>
  <c r="AR52" i="279"/>
  <c r="AP52" i="279"/>
  <c r="AN52" i="279"/>
  <c r="AL52" i="279"/>
  <c r="AJ52" i="279"/>
  <c r="AH52" i="279"/>
  <c r="AF52" i="279"/>
  <c r="AD52" i="279"/>
  <c r="AB52" i="279"/>
  <c r="Z52" i="279"/>
  <c r="X52" i="279"/>
  <c r="V52" i="279"/>
  <c r="AR50" i="279"/>
  <c r="AP50" i="279"/>
  <c r="AN50" i="279"/>
  <c r="AL50" i="279"/>
  <c r="AJ50" i="279"/>
  <c r="AH50" i="279"/>
  <c r="AF50" i="279"/>
  <c r="AD50" i="279"/>
  <c r="AB50" i="279"/>
  <c r="Z50" i="279"/>
  <c r="X50" i="279"/>
  <c r="V50" i="279"/>
  <c r="CD49" i="279"/>
  <c r="BS49" i="279"/>
  <c r="B49" i="279"/>
  <c r="AV41" i="279"/>
  <c r="AN41" i="279"/>
  <c r="AN39" i="279"/>
  <c r="AN37" i="279"/>
  <c r="F36" i="279"/>
  <c r="AV34" i="279"/>
  <c r="AJ34" i="279"/>
  <c r="AV33" i="279"/>
  <c r="AV32" i="279"/>
  <c r="AT32" i="279"/>
  <c r="AR32" i="279"/>
  <c r="AP32" i="279"/>
  <c r="AN32" i="279"/>
  <c r="AL32" i="279"/>
  <c r="AJ32" i="279"/>
  <c r="AH32" i="279"/>
  <c r="AF32" i="279"/>
  <c r="AD32" i="279"/>
  <c r="AB32" i="279"/>
  <c r="Z32" i="279"/>
  <c r="X32" i="279"/>
  <c r="AV30" i="279"/>
  <c r="AJ30" i="279"/>
  <c r="AV29" i="279"/>
  <c r="D29" i="279"/>
  <c r="AV28" i="279"/>
  <c r="AT28" i="279"/>
  <c r="AR28" i="279"/>
  <c r="AP28" i="279"/>
  <c r="AN28" i="279"/>
  <c r="AL28" i="279"/>
  <c r="AJ28" i="279"/>
  <c r="AH28" i="279"/>
  <c r="AF28" i="279"/>
  <c r="AD28" i="279"/>
  <c r="AB28" i="279"/>
  <c r="Z28" i="279"/>
  <c r="X28" i="279"/>
  <c r="AV26" i="279"/>
  <c r="AJ26" i="279"/>
  <c r="AV25" i="279"/>
  <c r="AV24" i="279"/>
  <c r="AT24" i="279"/>
  <c r="AR24" i="279"/>
  <c r="AP24" i="279"/>
  <c r="AN24" i="279"/>
  <c r="AL24" i="279"/>
  <c r="AJ24" i="279"/>
  <c r="AH24" i="279"/>
  <c r="AF24" i="279"/>
  <c r="AD24" i="279"/>
  <c r="AB24" i="279"/>
  <c r="Z24" i="279"/>
  <c r="X24" i="279"/>
  <c r="AV22" i="279"/>
  <c r="AJ22" i="279"/>
  <c r="AV21" i="279"/>
  <c r="AV20" i="279"/>
  <c r="AT20" i="279"/>
  <c r="AR20" i="279"/>
  <c r="AP20" i="279"/>
  <c r="AN20" i="279"/>
  <c r="AL20" i="279"/>
  <c r="AJ20" i="279"/>
  <c r="AH20" i="279"/>
  <c r="AF20" i="279"/>
  <c r="AD20" i="279"/>
  <c r="AB20" i="279"/>
  <c r="Z20" i="279"/>
  <c r="X20" i="279"/>
  <c r="AJ18" i="279"/>
  <c r="AT16" i="279"/>
  <c r="AR16" i="279"/>
  <c r="AP16" i="279"/>
  <c r="AN16" i="279"/>
  <c r="AL16" i="279"/>
  <c r="AJ16" i="279"/>
  <c r="AH16" i="279"/>
  <c r="AF16" i="279"/>
  <c r="AD16" i="279"/>
  <c r="AB16" i="279"/>
  <c r="Z16" i="279"/>
  <c r="X16" i="279"/>
  <c r="AV15" i="279"/>
  <c r="BY14" i="279"/>
  <c r="BC13" i="279"/>
  <c r="AV13" i="279"/>
  <c r="BY9" i="279"/>
  <c r="BW9" i="279"/>
  <c r="R9" i="279"/>
  <c r="CD8" i="279"/>
  <c r="BL6" i="279"/>
  <c r="BK6" i="279"/>
  <c r="BJ6" i="279"/>
  <c r="BI6" i="279"/>
  <c r="BH6" i="279"/>
  <c r="BG6" i="279"/>
  <c r="BF6" i="279"/>
  <c r="BE6" i="279"/>
  <c r="BD6" i="279"/>
  <c r="BB6" i="279"/>
  <c r="BA6" i="279"/>
  <c r="AZ6" i="279"/>
  <c r="B5" i="279"/>
  <c r="BP3" i="279"/>
  <c r="AP3" i="279"/>
  <c r="AL7" i="279" s="1"/>
  <c r="R3" i="279"/>
  <c r="R2" i="279"/>
  <c r="AR55" i="278"/>
  <c r="AP55" i="278"/>
  <c r="AN55" i="278"/>
  <c r="AL55" i="278"/>
  <c r="AJ55" i="278"/>
  <c r="AH55" i="278"/>
  <c r="AF55" i="278"/>
  <c r="AD55" i="278"/>
  <c r="AB55" i="278"/>
  <c r="Z55" i="278"/>
  <c r="X55" i="278"/>
  <c r="V55" i="278"/>
  <c r="BR54" i="278"/>
  <c r="AR52" i="278"/>
  <c r="AP52" i="278"/>
  <c r="AN52" i="278"/>
  <c r="AL52" i="278"/>
  <c r="AJ52" i="278"/>
  <c r="AH52" i="278"/>
  <c r="AF52" i="278"/>
  <c r="AD52" i="278"/>
  <c r="AB52" i="278"/>
  <c r="Z52" i="278"/>
  <c r="X52" i="278"/>
  <c r="V52" i="278"/>
  <c r="AR50" i="278"/>
  <c r="AP50" i="278"/>
  <c r="AN50" i="278"/>
  <c r="AL50" i="278"/>
  <c r="AJ50" i="278"/>
  <c r="AH50" i="278"/>
  <c r="AF50" i="278"/>
  <c r="AD50" i="278"/>
  <c r="AB50" i="278"/>
  <c r="Z50" i="278"/>
  <c r="X50" i="278"/>
  <c r="V50" i="278"/>
  <c r="CD49" i="278"/>
  <c r="BS49" i="278"/>
  <c r="B49" i="278"/>
  <c r="AV41" i="278"/>
  <c r="AN41" i="278"/>
  <c r="AN39" i="278"/>
  <c r="AN37" i="278"/>
  <c r="F36" i="278"/>
  <c r="AV34" i="278"/>
  <c r="AJ34" i="278"/>
  <c r="AV33" i="278"/>
  <c r="AV32" i="278"/>
  <c r="AT32" i="278"/>
  <c r="AR32" i="278"/>
  <c r="AP32" i="278"/>
  <c r="AN32" i="278"/>
  <c r="AL32" i="278"/>
  <c r="AJ32" i="278"/>
  <c r="AH32" i="278"/>
  <c r="AF32" i="278"/>
  <c r="AD32" i="278"/>
  <c r="AB32" i="278"/>
  <c r="Z32" i="278"/>
  <c r="X32" i="278"/>
  <c r="AV30" i="278"/>
  <c r="AJ30" i="278"/>
  <c r="AV29" i="278"/>
  <c r="D29" i="278"/>
  <c r="AV28" i="278"/>
  <c r="AT28" i="278"/>
  <c r="AR28" i="278"/>
  <c r="AP28" i="278"/>
  <c r="AN28" i="278"/>
  <c r="AL28" i="278"/>
  <c r="AJ28" i="278"/>
  <c r="AH28" i="278"/>
  <c r="AF28" i="278"/>
  <c r="AD28" i="278"/>
  <c r="AB28" i="278"/>
  <c r="Z28" i="278"/>
  <c r="X28" i="278"/>
  <c r="AV26" i="278"/>
  <c r="AJ26" i="278"/>
  <c r="AV25" i="278"/>
  <c r="AV24" i="278"/>
  <c r="AT24" i="278"/>
  <c r="AR24" i="278"/>
  <c r="AP24" i="278"/>
  <c r="AN24" i="278"/>
  <c r="AL24" i="278"/>
  <c r="AJ24" i="278"/>
  <c r="AH24" i="278"/>
  <c r="AF24" i="278"/>
  <c r="AD24" i="278"/>
  <c r="AB24" i="278"/>
  <c r="Z24" i="278"/>
  <c r="X24" i="278"/>
  <c r="AV22" i="278"/>
  <c r="AJ22" i="278"/>
  <c r="AV21" i="278"/>
  <c r="AV20" i="278"/>
  <c r="AT20" i="278"/>
  <c r="AR20" i="278"/>
  <c r="AP20" i="278"/>
  <c r="AN20" i="278"/>
  <c r="AL20" i="278"/>
  <c r="AJ20" i="278"/>
  <c r="AH20" i="278"/>
  <c r="AF20" i="278"/>
  <c r="AD20" i="278"/>
  <c r="AB20" i="278"/>
  <c r="Z20" i="278"/>
  <c r="X20" i="278"/>
  <c r="AJ18" i="278"/>
  <c r="AT16" i="278"/>
  <c r="AR16" i="278"/>
  <c r="AP16" i="278"/>
  <c r="AN16" i="278"/>
  <c r="AL16" i="278"/>
  <c r="AJ16" i="278"/>
  <c r="AH16" i="278"/>
  <c r="AF16" i="278"/>
  <c r="AD16" i="278"/>
  <c r="AB16" i="278"/>
  <c r="Z16" i="278"/>
  <c r="X16" i="278"/>
  <c r="AV15" i="278"/>
  <c r="BY14" i="278"/>
  <c r="BC13" i="278"/>
  <c r="AV13" i="278"/>
  <c r="BY9" i="278"/>
  <c r="BW9" i="278"/>
  <c r="R9" i="278"/>
  <c r="CD8" i="278"/>
  <c r="BL6" i="278"/>
  <c r="BK6" i="278"/>
  <c r="BJ6" i="278"/>
  <c r="BI6" i="278"/>
  <c r="BH6" i="278"/>
  <c r="BG6" i="278"/>
  <c r="BF6" i="278"/>
  <c r="BE6" i="278"/>
  <c r="BD6" i="278"/>
  <c r="BB6" i="278"/>
  <c r="BA6" i="278"/>
  <c r="AZ6" i="278"/>
  <c r="B5" i="278"/>
  <c r="BP3" i="278"/>
  <c r="AP3" i="278"/>
  <c r="AN7" i="278" s="1"/>
  <c r="R3" i="278"/>
  <c r="R2" i="278"/>
  <c r="AR55" i="277"/>
  <c r="AP55" i="277"/>
  <c r="AN55" i="277"/>
  <c r="AL55" i="277"/>
  <c r="AJ55" i="277"/>
  <c r="AH55" i="277"/>
  <c r="AF55" i="277"/>
  <c r="AD55" i="277"/>
  <c r="AB55" i="277"/>
  <c r="Z55" i="277"/>
  <c r="X55" i="277"/>
  <c r="V55" i="277"/>
  <c r="BR54" i="277"/>
  <c r="AR52" i="277"/>
  <c r="AP52" i="277"/>
  <c r="AN52" i="277"/>
  <c r="AL52" i="277"/>
  <c r="AJ52" i="277"/>
  <c r="AH52" i="277"/>
  <c r="AF52" i="277"/>
  <c r="AD52" i="277"/>
  <c r="AB52" i="277"/>
  <c r="Z52" i="277"/>
  <c r="X52" i="277"/>
  <c r="V52" i="277"/>
  <c r="AR50" i="277"/>
  <c r="AP50" i="277"/>
  <c r="AN50" i="277"/>
  <c r="AL50" i="277"/>
  <c r="AJ50" i="277"/>
  <c r="AH50" i="277"/>
  <c r="AF50" i="277"/>
  <c r="AD50" i="277"/>
  <c r="AB50" i="277"/>
  <c r="Z50" i="277"/>
  <c r="X50" i="277"/>
  <c r="V50" i="277"/>
  <c r="CD49" i="277"/>
  <c r="BS49" i="277"/>
  <c r="B49" i="277"/>
  <c r="AV41" i="277"/>
  <c r="AN41" i="277"/>
  <c r="AN39" i="277"/>
  <c r="AN37" i="277"/>
  <c r="F36" i="277"/>
  <c r="AV34" i="277"/>
  <c r="AJ34" i="277"/>
  <c r="AV33" i="277"/>
  <c r="AV32" i="277"/>
  <c r="AT32" i="277"/>
  <c r="AR32" i="277"/>
  <c r="AP32" i="277"/>
  <c r="AN32" i="277"/>
  <c r="AL32" i="277"/>
  <c r="AJ32" i="277"/>
  <c r="AH32" i="277"/>
  <c r="AF32" i="277"/>
  <c r="AD32" i="277"/>
  <c r="AB32" i="277"/>
  <c r="Z32" i="277"/>
  <c r="X32" i="277"/>
  <c r="AV30" i="277"/>
  <c r="AJ30" i="277"/>
  <c r="AV29" i="277"/>
  <c r="D29" i="277"/>
  <c r="AV28" i="277"/>
  <c r="AT28" i="277"/>
  <c r="AR28" i="277"/>
  <c r="AP28" i="277"/>
  <c r="AN28" i="277"/>
  <c r="AL28" i="277"/>
  <c r="AJ28" i="277"/>
  <c r="AH28" i="277"/>
  <c r="AF28" i="277"/>
  <c r="AD28" i="277"/>
  <c r="AB28" i="277"/>
  <c r="Z28" i="277"/>
  <c r="X28" i="277"/>
  <c r="AV26" i="277"/>
  <c r="AJ26" i="277"/>
  <c r="AV25" i="277"/>
  <c r="AV24" i="277"/>
  <c r="AT24" i="277"/>
  <c r="AR24" i="277"/>
  <c r="AP24" i="277"/>
  <c r="AN24" i="277"/>
  <c r="AL24" i="277"/>
  <c r="AJ24" i="277"/>
  <c r="AH24" i="277"/>
  <c r="AF24" i="277"/>
  <c r="AD24" i="277"/>
  <c r="AB24" i="277"/>
  <c r="Z24" i="277"/>
  <c r="X24" i="277"/>
  <c r="AV22" i="277"/>
  <c r="AJ22" i="277"/>
  <c r="AV21" i="277"/>
  <c r="AV20" i="277"/>
  <c r="AT20" i="277"/>
  <c r="AR20" i="277"/>
  <c r="AP20" i="277"/>
  <c r="AN20" i="277"/>
  <c r="AL20" i="277"/>
  <c r="AJ20" i="277"/>
  <c r="AH20" i="277"/>
  <c r="AF20" i="277"/>
  <c r="AD20" i="277"/>
  <c r="AB20" i="277"/>
  <c r="Z20" i="277"/>
  <c r="X20" i="277"/>
  <c r="AJ18" i="277"/>
  <c r="AT16" i="277"/>
  <c r="AR16" i="277"/>
  <c r="AP16" i="277"/>
  <c r="AN16" i="277"/>
  <c r="AL16" i="277"/>
  <c r="AJ16" i="277"/>
  <c r="AH16" i="277"/>
  <c r="AF16" i="277"/>
  <c r="AD16" i="277"/>
  <c r="AB16" i="277"/>
  <c r="Z16" i="277"/>
  <c r="X16" i="277"/>
  <c r="AV15" i="277"/>
  <c r="BY14" i="277"/>
  <c r="BC13" i="277"/>
  <c r="AV13" i="277"/>
  <c r="BY9" i="277"/>
  <c r="BW9" i="277"/>
  <c r="R9" i="277"/>
  <c r="CD8" i="277"/>
  <c r="BL6" i="277"/>
  <c r="BK6" i="277"/>
  <c r="BJ6" i="277"/>
  <c r="BI6" i="277"/>
  <c r="BH6" i="277"/>
  <c r="BG6" i="277"/>
  <c r="BF6" i="277"/>
  <c r="BE6" i="277"/>
  <c r="BD6" i="277"/>
  <c r="BB6" i="277"/>
  <c r="BA6" i="277"/>
  <c r="AZ6" i="277"/>
  <c r="B5" i="277"/>
  <c r="BP3" i="277"/>
  <c r="AP3" i="277"/>
  <c r="AP7" i="277" s="1"/>
  <c r="R3" i="277"/>
  <c r="R2" i="277"/>
  <c r="AR55" i="276"/>
  <c r="AP55" i="276"/>
  <c r="AN55" i="276"/>
  <c r="AL55" i="276"/>
  <c r="AJ55" i="276"/>
  <c r="AH55" i="276"/>
  <c r="AF55" i="276"/>
  <c r="AD55" i="276"/>
  <c r="AB55" i="276"/>
  <c r="Z55" i="276"/>
  <c r="X55" i="276"/>
  <c r="V55" i="276"/>
  <c r="BR54" i="276"/>
  <c r="AR52" i="276"/>
  <c r="AP52" i="276"/>
  <c r="AN52" i="276"/>
  <c r="AL52" i="276"/>
  <c r="AJ52" i="276"/>
  <c r="AH52" i="276"/>
  <c r="AF52" i="276"/>
  <c r="AD52" i="276"/>
  <c r="AB52" i="276"/>
  <c r="Z52" i="276"/>
  <c r="X52" i="276"/>
  <c r="V52" i="276"/>
  <c r="AR50" i="276"/>
  <c r="AP50" i="276"/>
  <c r="AN50" i="276"/>
  <c r="AL50" i="276"/>
  <c r="AJ50" i="276"/>
  <c r="AH50" i="276"/>
  <c r="AF50" i="276"/>
  <c r="AD50" i="276"/>
  <c r="AB50" i="276"/>
  <c r="Z50" i="276"/>
  <c r="X50" i="276"/>
  <c r="V50" i="276"/>
  <c r="CD49" i="276"/>
  <c r="BS49" i="276"/>
  <c r="B49" i="276"/>
  <c r="AV41" i="276"/>
  <c r="AN41" i="276"/>
  <c r="AN39" i="276"/>
  <c r="AN37" i="276"/>
  <c r="F36" i="276"/>
  <c r="AV34" i="276"/>
  <c r="AJ34" i="276"/>
  <c r="AV33" i="276"/>
  <c r="AV32" i="276"/>
  <c r="AT32" i="276"/>
  <c r="AR32" i="276"/>
  <c r="AP32" i="276"/>
  <c r="AN32" i="276"/>
  <c r="AL32" i="276"/>
  <c r="AJ32" i="276"/>
  <c r="AH32" i="276"/>
  <c r="AF32" i="276"/>
  <c r="AD32" i="276"/>
  <c r="AB32" i="276"/>
  <c r="Z32" i="276"/>
  <c r="X32" i="276"/>
  <c r="AV30" i="276"/>
  <c r="AJ30" i="276"/>
  <c r="AV29" i="276"/>
  <c r="D29" i="276"/>
  <c r="AV28" i="276"/>
  <c r="AT28" i="276"/>
  <c r="AR28" i="276"/>
  <c r="AP28" i="276"/>
  <c r="AN28" i="276"/>
  <c r="AL28" i="276"/>
  <c r="AJ28" i="276"/>
  <c r="AH28" i="276"/>
  <c r="AF28" i="276"/>
  <c r="AD28" i="276"/>
  <c r="AB28" i="276"/>
  <c r="Z28" i="276"/>
  <c r="X28" i="276"/>
  <c r="AV26" i="276"/>
  <c r="AJ26" i="276"/>
  <c r="AV25" i="276"/>
  <c r="AV24" i="276"/>
  <c r="AT24" i="276"/>
  <c r="AR24" i="276"/>
  <c r="AP24" i="276"/>
  <c r="AN24" i="276"/>
  <c r="AL24" i="276"/>
  <c r="AJ24" i="276"/>
  <c r="AH24" i="276"/>
  <c r="AF24" i="276"/>
  <c r="AD24" i="276"/>
  <c r="AB24" i="276"/>
  <c r="Z24" i="276"/>
  <c r="X24" i="276"/>
  <c r="AV22" i="276"/>
  <c r="AJ22" i="276"/>
  <c r="AV21" i="276"/>
  <c r="AV20" i="276"/>
  <c r="AT20" i="276"/>
  <c r="AR20" i="276"/>
  <c r="AP20" i="276"/>
  <c r="AN20" i="276"/>
  <c r="AL20" i="276"/>
  <c r="AJ20" i="276"/>
  <c r="AH20" i="276"/>
  <c r="AF20" i="276"/>
  <c r="AD20" i="276"/>
  <c r="AB20" i="276"/>
  <c r="Z20" i="276"/>
  <c r="X20" i="276"/>
  <c r="AJ18" i="276"/>
  <c r="AT16" i="276"/>
  <c r="AR16" i="276"/>
  <c r="AP16" i="276"/>
  <c r="AN16" i="276"/>
  <c r="AL16" i="276"/>
  <c r="AJ16" i="276"/>
  <c r="AH16" i="276"/>
  <c r="AF16" i="276"/>
  <c r="AD16" i="276"/>
  <c r="AB16" i="276"/>
  <c r="Z16" i="276"/>
  <c r="X16" i="276"/>
  <c r="AV15" i="276"/>
  <c r="BY14" i="276"/>
  <c r="BC13" i="276"/>
  <c r="AV13" i="276"/>
  <c r="BY9" i="276"/>
  <c r="BW9" i="276"/>
  <c r="R9" i="276"/>
  <c r="CD8" i="276"/>
  <c r="BL6" i="276"/>
  <c r="BK6" i="276"/>
  <c r="BJ6" i="276"/>
  <c r="BI6" i="276"/>
  <c r="BH6" i="276"/>
  <c r="BG6" i="276"/>
  <c r="BF6" i="276"/>
  <c r="BE6" i="276"/>
  <c r="BD6" i="276"/>
  <c r="BB6" i="276"/>
  <c r="BA6" i="276"/>
  <c r="AZ6" i="276"/>
  <c r="B5" i="276"/>
  <c r="BP3" i="276"/>
  <c r="AP3" i="276"/>
  <c r="AJ7" i="276" s="1"/>
  <c r="R3" i="276"/>
  <c r="R2" i="276"/>
  <c r="AR55" i="275"/>
  <c r="AP55" i="275"/>
  <c r="AN55" i="275"/>
  <c r="AL55" i="275"/>
  <c r="AJ55" i="275"/>
  <c r="AH55" i="275"/>
  <c r="AF55" i="275"/>
  <c r="AD55" i="275"/>
  <c r="AB55" i="275"/>
  <c r="Z55" i="275"/>
  <c r="X55" i="275"/>
  <c r="V55" i="275"/>
  <c r="BR54" i="275"/>
  <c r="AR52" i="275"/>
  <c r="AP52" i="275"/>
  <c r="AN52" i="275"/>
  <c r="AL52" i="275"/>
  <c r="AJ52" i="275"/>
  <c r="AH52" i="275"/>
  <c r="AF52" i="275"/>
  <c r="AD52" i="275"/>
  <c r="AB52" i="275"/>
  <c r="Z52" i="275"/>
  <c r="X52" i="275"/>
  <c r="V52" i="275"/>
  <c r="AR50" i="275"/>
  <c r="AP50" i="275"/>
  <c r="AN50" i="275"/>
  <c r="AL50" i="275"/>
  <c r="AJ50" i="275"/>
  <c r="AH50" i="275"/>
  <c r="AF50" i="275"/>
  <c r="AD50" i="275"/>
  <c r="AB50" i="275"/>
  <c r="Z50" i="275"/>
  <c r="X50" i="275"/>
  <c r="V50" i="275"/>
  <c r="CD49" i="275"/>
  <c r="BS49" i="275"/>
  <c r="B49" i="275"/>
  <c r="AV41" i="275"/>
  <c r="AN41" i="275"/>
  <c r="AN39" i="275"/>
  <c r="AN37" i="275"/>
  <c r="F36" i="275"/>
  <c r="AV34" i="275"/>
  <c r="AJ34" i="275"/>
  <c r="AV33" i="275"/>
  <c r="AV32" i="275"/>
  <c r="AT32" i="275"/>
  <c r="AR32" i="275"/>
  <c r="AP32" i="275"/>
  <c r="AN32" i="275"/>
  <c r="AL32" i="275"/>
  <c r="AJ32" i="275"/>
  <c r="AH32" i="275"/>
  <c r="AF32" i="275"/>
  <c r="AD32" i="275"/>
  <c r="AB32" i="275"/>
  <c r="Z32" i="275"/>
  <c r="X32" i="275"/>
  <c r="AV30" i="275"/>
  <c r="AJ30" i="275"/>
  <c r="AV29" i="275"/>
  <c r="D29" i="275"/>
  <c r="AV28" i="275"/>
  <c r="AT28" i="275"/>
  <c r="AR28" i="275"/>
  <c r="AP28" i="275"/>
  <c r="AN28" i="275"/>
  <c r="AL28" i="275"/>
  <c r="AJ28" i="275"/>
  <c r="AH28" i="275"/>
  <c r="AF28" i="275"/>
  <c r="AD28" i="275"/>
  <c r="AB28" i="275"/>
  <c r="Z28" i="275"/>
  <c r="X28" i="275"/>
  <c r="AV26" i="275"/>
  <c r="AJ26" i="275"/>
  <c r="AV25" i="275"/>
  <c r="AV24" i="275"/>
  <c r="AT24" i="275"/>
  <c r="AR24" i="275"/>
  <c r="AP24" i="275"/>
  <c r="AN24" i="275"/>
  <c r="AL24" i="275"/>
  <c r="AJ24" i="275"/>
  <c r="AH24" i="275"/>
  <c r="AF24" i="275"/>
  <c r="AD24" i="275"/>
  <c r="AB24" i="275"/>
  <c r="Z24" i="275"/>
  <c r="X24" i="275"/>
  <c r="AV22" i="275"/>
  <c r="AJ22" i="275"/>
  <c r="AV21" i="275"/>
  <c r="AV20" i="275"/>
  <c r="AT20" i="275"/>
  <c r="AR20" i="275"/>
  <c r="AP20" i="275"/>
  <c r="AN20" i="275"/>
  <c r="AL20" i="275"/>
  <c r="AJ20" i="275"/>
  <c r="AH20" i="275"/>
  <c r="AF20" i="275"/>
  <c r="AD20" i="275"/>
  <c r="AB20" i="275"/>
  <c r="Z20" i="275"/>
  <c r="X20" i="275"/>
  <c r="AJ18" i="275"/>
  <c r="AT16" i="275"/>
  <c r="AR16" i="275"/>
  <c r="AP16" i="275"/>
  <c r="AN16" i="275"/>
  <c r="AL16" i="275"/>
  <c r="AJ16" i="275"/>
  <c r="AH16" i="275"/>
  <c r="AF16" i="275"/>
  <c r="AD16" i="275"/>
  <c r="AB16" i="275"/>
  <c r="Z16" i="275"/>
  <c r="X16" i="275"/>
  <c r="AV15" i="275"/>
  <c r="BY14" i="275"/>
  <c r="BC13" i="275"/>
  <c r="AV13" i="275"/>
  <c r="BY9" i="275"/>
  <c r="BW9" i="275"/>
  <c r="R9" i="275"/>
  <c r="CD8" i="275"/>
  <c r="BL6" i="275"/>
  <c r="BK6" i="275"/>
  <c r="BJ6" i="275"/>
  <c r="BI6" i="275"/>
  <c r="BH6" i="275"/>
  <c r="BG6" i="275"/>
  <c r="BF6" i="275"/>
  <c r="BE6" i="275"/>
  <c r="BD6" i="275"/>
  <c r="BB6" i="275"/>
  <c r="BA6" i="275"/>
  <c r="AZ6" i="275"/>
  <c r="B5" i="275"/>
  <c r="BP3" i="275"/>
  <c r="AP3" i="275"/>
  <c r="AL7" i="275" s="1"/>
  <c r="R3" i="275"/>
  <c r="R2" i="275"/>
  <c r="V7" i="283" l="1"/>
  <c r="AL7" i="283"/>
  <c r="X7" i="283"/>
  <c r="AF7" i="283"/>
  <c r="AN7" i="283"/>
  <c r="V7" i="284"/>
  <c r="AD7" i="284"/>
  <c r="AL7" i="284"/>
  <c r="R7" i="283"/>
  <c r="Z7" i="283"/>
  <c r="AH7" i="283"/>
  <c r="AP7" i="283"/>
  <c r="X7" i="284"/>
  <c r="AF7" i="284"/>
  <c r="AN7" i="284"/>
  <c r="T7" i="283"/>
  <c r="AB7" i="283"/>
  <c r="AJ7" i="283"/>
  <c r="R7" i="284"/>
  <c r="Z7" i="284"/>
  <c r="AH7" i="284"/>
  <c r="AP7" i="284"/>
  <c r="T7" i="284"/>
  <c r="AB7" i="284"/>
  <c r="X7" i="275"/>
  <c r="AF7" i="275"/>
  <c r="AN7" i="275"/>
  <c r="V7" i="276"/>
  <c r="AD7" i="276"/>
  <c r="AL7" i="276"/>
  <c r="T7" i="277"/>
  <c r="AB7" i="277"/>
  <c r="AJ7" i="277"/>
  <c r="R7" i="278"/>
  <c r="Z7" i="278"/>
  <c r="AH7" i="278"/>
  <c r="AP7" i="278"/>
  <c r="X7" i="279"/>
  <c r="AF7" i="279"/>
  <c r="AN7" i="279"/>
  <c r="V7" i="280"/>
  <c r="AD7" i="280"/>
  <c r="AL7" i="280"/>
  <c r="T7" i="281"/>
  <c r="AB7" i="281"/>
  <c r="AJ7" i="281"/>
  <c r="R7" i="282"/>
  <c r="Z7" i="282"/>
  <c r="AH7" i="282"/>
  <c r="AP7" i="282"/>
  <c r="R7" i="275"/>
  <c r="Z7" i="275"/>
  <c r="AH7" i="275"/>
  <c r="AP7" i="275"/>
  <c r="X7" i="276"/>
  <c r="AF7" i="276"/>
  <c r="AN7" i="276"/>
  <c r="V7" i="277"/>
  <c r="AD7" i="277"/>
  <c r="AL7" i="277"/>
  <c r="T7" i="278"/>
  <c r="AB7" i="278"/>
  <c r="AJ7" i="278"/>
  <c r="R7" i="279"/>
  <c r="Z7" i="279"/>
  <c r="AH7" i="279"/>
  <c r="AP7" i="279"/>
  <c r="X7" i="280"/>
  <c r="AF7" i="280"/>
  <c r="AN7" i="280"/>
  <c r="V7" i="281"/>
  <c r="AD7" i="281"/>
  <c r="AL7" i="281"/>
  <c r="T7" i="282"/>
  <c r="AB7" i="282"/>
  <c r="AJ7" i="282"/>
  <c r="T7" i="275"/>
  <c r="AB7" i="275"/>
  <c r="AJ7" i="275"/>
  <c r="R7" i="276"/>
  <c r="Z7" i="276"/>
  <c r="AH7" i="276"/>
  <c r="AP7" i="276"/>
  <c r="X7" i="277"/>
  <c r="AF7" i="277"/>
  <c r="AN7" i="277"/>
  <c r="V7" i="278"/>
  <c r="AD7" i="278"/>
  <c r="AL7" i="278"/>
  <c r="T7" i="279"/>
  <c r="AB7" i="279"/>
  <c r="AJ7" i="279"/>
  <c r="R7" i="280"/>
  <c r="Z7" i="280"/>
  <c r="AH7" i="280"/>
  <c r="AP7" i="280"/>
  <c r="X7" i="281"/>
  <c r="AF7" i="281"/>
  <c r="AN7" i="281"/>
  <c r="V7" i="282"/>
  <c r="AD7" i="282"/>
  <c r="AL7" i="282"/>
  <c r="V7" i="275"/>
  <c r="AD7" i="275"/>
  <c r="T7" i="276"/>
  <c r="AB7" i="276"/>
  <c r="R7" i="277"/>
  <c r="Z7" i="277"/>
  <c r="AH7" i="277"/>
  <c r="X7" i="278"/>
  <c r="AF7" i="278"/>
  <c r="V7" i="279"/>
  <c r="AD7" i="279"/>
  <c r="T7" i="280"/>
  <c r="AB7" i="280"/>
  <c r="R7" i="281"/>
  <c r="Z7" i="281"/>
  <c r="AH7" i="281"/>
  <c r="X7" i="282"/>
  <c r="AF7" i="282"/>
  <c r="AR55" i="274"/>
  <c r="AP55" i="274"/>
  <c r="AN55" i="274"/>
  <c r="AL55" i="274"/>
  <c r="AJ55" i="274"/>
  <c r="AH55" i="274"/>
  <c r="AF55" i="274"/>
  <c r="AD55" i="274"/>
  <c r="AB55" i="274"/>
  <c r="Z55" i="274"/>
  <c r="X55" i="274"/>
  <c r="V55" i="274"/>
  <c r="BR54" i="274"/>
  <c r="AR52" i="274"/>
  <c r="AP52" i="274"/>
  <c r="AN52" i="274"/>
  <c r="AL52" i="274"/>
  <c r="AJ52" i="274"/>
  <c r="AH52" i="274"/>
  <c r="AF52" i="274"/>
  <c r="AD52" i="274"/>
  <c r="AB52" i="274"/>
  <c r="Z52" i="274"/>
  <c r="X52" i="274"/>
  <c r="V52" i="274"/>
  <c r="AR50" i="274"/>
  <c r="AP50" i="274"/>
  <c r="AN50" i="274"/>
  <c r="AL50" i="274"/>
  <c r="AJ50" i="274"/>
  <c r="AH50" i="274"/>
  <c r="AF50" i="274"/>
  <c r="AD50" i="274"/>
  <c r="AB50" i="274"/>
  <c r="Z50" i="274"/>
  <c r="X50" i="274"/>
  <c r="V50" i="274"/>
  <c r="CD49" i="274"/>
  <c r="BS49" i="274"/>
  <c r="B49" i="274"/>
  <c r="AV41" i="274"/>
  <c r="AN41" i="274"/>
  <c r="AN39" i="274"/>
  <c r="AN37" i="274"/>
  <c r="F36" i="274"/>
  <c r="AV34" i="274"/>
  <c r="AJ34" i="274"/>
  <c r="AV33" i="274"/>
  <c r="AV32" i="274"/>
  <c r="AT32" i="274"/>
  <c r="AR32" i="274"/>
  <c r="AP32" i="274"/>
  <c r="AN32" i="274"/>
  <c r="AL32" i="274"/>
  <c r="AJ32" i="274"/>
  <c r="AH32" i="274"/>
  <c r="AF32" i="274"/>
  <c r="AD32" i="274"/>
  <c r="AB32" i="274"/>
  <c r="Z32" i="274"/>
  <c r="X32" i="274"/>
  <c r="AV30" i="274"/>
  <c r="AJ30" i="274"/>
  <c r="AV29" i="274"/>
  <c r="D29" i="274"/>
  <c r="AV28" i="274"/>
  <c r="AT28" i="274"/>
  <c r="AR28" i="274"/>
  <c r="AP28" i="274"/>
  <c r="AN28" i="274"/>
  <c r="AL28" i="274"/>
  <c r="AJ28" i="274"/>
  <c r="AH28" i="274"/>
  <c r="AF28" i="274"/>
  <c r="AD28" i="274"/>
  <c r="AB28" i="274"/>
  <c r="Z28" i="274"/>
  <c r="X28" i="274"/>
  <c r="AV26" i="274"/>
  <c r="AJ26" i="274"/>
  <c r="AV25" i="274"/>
  <c r="AV24" i="274"/>
  <c r="AT24" i="274"/>
  <c r="AR24" i="274"/>
  <c r="AP24" i="274"/>
  <c r="AN24" i="274"/>
  <c r="AL24" i="274"/>
  <c r="AJ24" i="274"/>
  <c r="AH24" i="274"/>
  <c r="AF24" i="274"/>
  <c r="AD24" i="274"/>
  <c r="AB24" i="274"/>
  <c r="Z24" i="274"/>
  <c r="X24" i="274"/>
  <c r="AV22" i="274"/>
  <c r="AJ22" i="274"/>
  <c r="AV21" i="274"/>
  <c r="AV20" i="274"/>
  <c r="AT20" i="274"/>
  <c r="AR20" i="274"/>
  <c r="AP20" i="274"/>
  <c r="AN20" i="274"/>
  <c r="AL20" i="274"/>
  <c r="AJ20" i="274"/>
  <c r="AH20" i="274"/>
  <c r="AF20" i="274"/>
  <c r="AD20" i="274"/>
  <c r="AB20" i="274"/>
  <c r="Z20" i="274"/>
  <c r="X20" i="274"/>
  <c r="AJ18" i="274"/>
  <c r="AT16" i="274"/>
  <c r="AR16" i="274"/>
  <c r="AP16" i="274"/>
  <c r="AN16" i="274"/>
  <c r="AL16" i="274"/>
  <c r="AJ16" i="274"/>
  <c r="AH16" i="274"/>
  <c r="AF16" i="274"/>
  <c r="AD16" i="274"/>
  <c r="AB16" i="274"/>
  <c r="Z16" i="274"/>
  <c r="X16" i="274"/>
  <c r="AV15" i="274"/>
  <c r="BY14" i="274"/>
  <c r="BC13" i="274"/>
  <c r="AV13" i="274"/>
  <c r="BY9" i="274"/>
  <c r="BW9" i="274"/>
  <c r="R9" i="274"/>
  <c r="CD8" i="274"/>
  <c r="BL6" i="274"/>
  <c r="BK6" i="274"/>
  <c r="BJ6" i="274"/>
  <c r="BI6" i="274"/>
  <c r="BH6" i="274"/>
  <c r="BG6" i="274"/>
  <c r="BF6" i="274"/>
  <c r="BE6" i="274"/>
  <c r="BD6" i="274"/>
  <c r="BB6" i="274"/>
  <c r="BA6" i="274"/>
  <c r="AZ6" i="274"/>
  <c r="B5" i="274"/>
  <c r="BP3" i="274"/>
  <c r="AP3" i="274"/>
  <c r="AJ7" i="274" s="1"/>
  <c r="R3" i="274"/>
  <c r="R2" i="274"/>
  <c r="AR55" i="273"/>
  <c r="AP55" i="273"/>
  <c r="AN55" i="273"/>
  <c r="AL55" i="273"/>
  <c r="AJ55" i="273"/>
  <c r="AH55" i="273"/>
  <c r="AF55" i="273"/>
  <c r="AD55" i="273"/>
  <c r="AB55" i="273"/>
  <c r="Z55" i="273"/>
  <c r="X55" i="273"/>
  <c r="V55" i="273"/>
  <c r="BR54" i="273"/>
  <c r="AR52" i="273"/>
  <c r="AP52" i="273"/>
  <c r="AN52" i="273"/>
  <c r="AL52" i="273"/>
  <c r="AJ52" i="273"/>
  <c r="AH52" i="273"/>
  <c r="AF52" i="273"/>
  <c r="AD52" i="273"/>
  <c r="AB52" i="273"/>
  <c r="Z52" i="273"/>
  <c r="X52" i="273"/>
  <c r="V52" i="273"/>
  <c r="AR50" i="273"/>
  <c r="AP50" i="273"/>
  <c r="AN50" i="273"/>
  <c r="AL50" i="273"/>
  <c r="AJ50" i="273"/>
  <c r="AH50" i="273"/>
  <c r="AF50" i="273"/>
  <c r="AD50" i="273"/>
  <c r="AB50" i="273"/>
  <c r="Z50" i="273"/>
  <c r="X50" i="273"/>
  <c r="V50" i="273"/>
  <c r="CD49" i="273"/>
  <c r="BS49" i="273"/>
  <c r="B49" i="273"/>
  <c r="AV41" i="273"/>
  <c r="AN41" i="273"/>
  <c r="AN39" i="273"/>
  <c r="AN37" i="273"/>
  <c r="F36" i="273"/>
  <c r="AV34" i="273"/>
  <c r="AJ34" i="273"/>
  <c r="AV33" i="273"/>
  <c r="AV32" i="273"/>
  <c r="AT32" i="273"/>
  <c r="AR32" i="273"/>
  <c r="AP32" i="273"/>
  <c r="AN32" i="273"/>
  <c r="AL32" i="273"/>
  <c r="AJ32" i="273"/>
  <c r="AH32" i="273"/>
  <c r="AF32" i="273"/>
  <c r="AD32" i="273"/>
  <c r="AB32" i="273"/>
  <c r="Z32" i="273"/>
  <c r="X32" i="273"/>
  <c r="AV30" i="273"/>
  <c r="AJ30" i="273"/>
  <c r="AV29" i="273"/>
  <c r="D29" i="273"/>
  <c r="AV28" i="273"/>
  <c r="AT28" i="273"/>
  <c r="AR28" i="273"/>
  <c r="AP28" i="273"/>
  <c r="AN28" i="273"/>
  <c r="AL28" i="273"/>
  <c r="AJ28" i="273"/>
  <c r="AH28" i="273"/>
  <c r="AF28" i="273"/>
  <c r="AD28" i="273"/>
  <c r="AB28" i="273"/>
  <c r="Z28" i="273"/>
  <c r="X28" i="273"/>
  <c r="AV26" i="273"/>
  <c r="AJ26" i="273"/>
  <c r="AV25" i="273"/>
  <c r="AV24" i="273"/>
  <c r="AT24" i="273"/>
  <c r="AR24" i="273"/>
  <c r="AP24" i="273"/>
  <c r="AN24" i="273"/>
  <c r="AL24" i="273"/>
  <c r="AJ24" i="273"/>
  <c r="AH24" i="273"/>
  <c r="AF24" i="273"/>
  <c r="AD24" i="273"/>
  <c r="AB24" i="273"/>
  <c r="Z24" i="273"/>
  <c r="X24" i="273"/>
  <c r="AV22" i="273"/>
  <c r="AJ22" i="273"/>
  <c r="AV21" i="273"/>
  <c r="AV20" i="273"/>
  <c r="AT20" i="273"/>
  <c r="AR20" i="273"/>
  <c r="AP20" i="273"/>
  <c r="AN20" i="273"/>
  <c r="AL20" i="273"/>
  <c r="AJ20" i="273"/>
  <c r="AH20" i="273"/>
  <c r="AF20" i="273"/>
  <c r="AD20" i="273"/>
  <c r="AB20" i="273"/>
  <c r="Z20" i="273"/>
  <c r="X20" i="273"/>
  <c r="AJ18" i="273"/>
  <c r="AT16" i="273"/>
  <c r="AR16" i="273"/>
  <c r="AP16" i="273"/>
  <c r="AN16" i="273"/>
  <c r="AL16" i="273"/>
  <c r="AJ16" i="273"/>
  <c r="AH16" i="273"/>
  <c r="AF16" i="273"/>
  <c r="AD16" i="273"/>
  <c r="AB16" i="273"/>
  <c r="Z16" i="273"/>
  <c r="X16" i="273"/>
  <c r="AV15" i="273"/>
  <c r="BY14" i="273"/>
  <c r="BC13" i="273"/>
  <c r="AV13" i="273"/>
  <c r="BY9" i="273"/>
  <c r="BW9" i="273"/>
  <c r="R9" i="273"/>
  <c r="CD8" i="273"/>
  <c r="BL6" i="273"/>
  <c r="BK6" i="273"/>
  <c r="BJ6" i="273"/>
  <c r="BI6" i="273"/>
  <c r="BH6" i="273"/>
  <c r="BG6" i="273"/>
  <c r="BF6" i="273"/>
  <c r="BE6" i="273"/>
  <c r="BD6" i="273"/>
  <c r="BB6" i="273"/>
  <c r="BA6" i="273"/>
  <c r="AZ6" i="273"/>
  <c r="B5" i="273"/>
  <c r="BP3" i="273"/>
  <c r="AP3" i="273"/>
  <c r="AL7" i="273" s="1"/>
  <c r="R3" i="273"/>
  <c r="R2" i="273"/>
  <c r="AR55" i="272"/>
  <c r="AP55" i="272"/>
  <c r="AN55" i="272"/>
  <c r="AL55" i="272"/>
  <c r="AJ55" i="272"/>
  <c r="AH55" i="272"/>
  <c r="AF55" i="272"/>
  <c r="AD55" i="272"/>
  <c r="AB55" i="272"/>
  <c r="Z55" i="272"/>
  <c r="X55" i="272"/>
  <c r="V55" i="272"/>
  <c r="BR54" i="272"/>
  <c r="AR52" i="272"/>
  <c r="AP52" i="272"/>
  <c r="AN52" i="272"/>
  <c r="AL52" i="272"/>
  <c r="AJ52" i="272"/>
  <c r="AH52" i="272"/>
  <c r="AF52" i="272"/>
  <c r="AD52" i="272"/>
  <c r="AB52" i="272"/>
  <c r="Z52" i="272"/>
  <c r="X52" i="272"/>
  <c r="V52" i="272"/>
  <c r="AR50" i="272"/>
  <c r="AP50" i="272"/>
  <c r="AN50" i="272"/>
  <c r="AL50" i="272"/>
  <c r="AJ50" i="272"/>
  <c r="AH50" i="272"/>
  <c r="AF50" i="272"/>
  <c r="AD50" i="272"/>
  <c r="AB50" i="272"/>
  <c r="Z50" i="272"/>
  <c r="X50" i="272"/>
  <c r="V50" i="272"/>
  <c r="CD49" i="272"/>
  <c r="BS49" i="272"/>
  <c r="B49" i="272"/>
  <c r="AV41" i="272"/>
  <c r="AN41" i="272"/>
  <c r="AN39" i="272"/>
  <c r="AN37" i="272"/>
  <c r="F36" i="272"/>
  <c r="AV34" i="272"/>
  <c r="AJ34" i="272"/>
  <c r="AV33" i="272"/>
  <c r="AV32" i="272"/>
  <c r="AT32" i="272"/>
  <c r="AR32" i="272"/>
  <c r="AP32" i="272"/>
  <c r="AN32" i="272"/>
  <c r="AL32" i="272"/>
  <c r="AJ32" i="272"/>
  <c r="AH32" i="272"/>
  <c r="AF32" i="272"/>
  <c r="AD32" i="272"/>
  <c r="AB32" i="272"/>
  <c r="Z32" i="272"/>
  <c r="X32" i="272"/>
  <c r="AV30" i="272"/>
  <c r="AJ30" i="272"/>
  <c r="AV29" i="272"/>
  <c r="D29" i="272"/>
  <c r="AV28" i="272"/>
  <c r="AT28" i="272"/>
  <c r="AR28" i="272"/>
  <c r="AP28" i="272"/>
  <c r="AN28" i="272"/>
  <c r="AL28" i="272"/>
  <c r="AJ28" i="272"/>
  <c r="AH28" i="272"/>
  <c r="AF28" i="272"/>
  <c r="AD28" i="272"/>
  <c r="AB28" i="272"/>
  <c r="Z28" i="272"/>
  <c r="X28" i="272"/>
  <c r="AV26" i="272"/>
  <c r="AJ26" i="272"/>
  <c r="AV25" i="272"/>
  <c r="AV24" i="272"/>
  <c r="AT24" i="272"/>
  <c r="AR24" i="272"/>
  <c r="AP24" i="272"/>
  <c r="AN24" i="272"/>
  <c r="AL24" i="272"/>
  <c r="AJ24" i="272"/>
  <c r="AH24" i="272"/>
  <c r="AF24" i="272"/>
  <c r="AD24" i="272"/>
  <c r="AB24" i="272"/>
  <c r="Z24" i="272"/>
  <c r="X24" i="272"/>
  <c r="AV22" i="272"/>
  <c r="AJ22" i="272"/>
  <c r="AV21" i="272"/>
  <c r="AV20" i="272"/>
  <c r="AT20" i="272"/>
  <c r="AR20" i="272"/>
  <c r="AP20" i="272"/>
  <c r="AN20" i="272"/>
  <c r="AL20" i="272"/>
  <c r="AJ20" i="272"/>
  <c r="AH20" i="272"/>
  <c r="AF20" i="272"/>
  <c r="AD20" i="272"/>
  <c r="AB20" i="272"/>
  <c r="Z20" i="272"/>
  <c r="X20" i="272"/>
  <c r="AJ18" i="272"/>
  <c r="AT16" i="272"/>
  <c r="AR16" i="272"/>
  <c r="AP16" i="272"/>
  <c r="AN16" i="272"/>
  <c r="AL16" i="272"/>
  <c r="AJ16" i="272"/>
  <c r="AH16" i="272"/>
  <c r="AF16" i="272"/>
  <c r="AD16" i="272"/>
  <c r="AB16" i="272"/>
  <c r="Z16" i="272"/>
  <c r="X16" i="272"/>
  <c r="AV15" i="272"/>
  <c r="BY14" i="272"/>
  <c r="BC13" i="272"/>
  <c r="AV13" i="272"/>
  <c r="BY9" i="272"/>
  <c r="BW9" i="272"/>
  <c r="R9" i="272"/>
  <c r="CD8" i="272"/>
  <c r="BL6" i="272"/>
  <c r="BK6" i="272"/>
  <c r="BJ6" i="272"/>
  <c r="BI6" i="272"/>
  <c r="BH6" i="272"/>
  <c r="BG6" i="272"/>
  <c r="BF6" i="272"/>
  <c r="BE6" i="272"/>
  <c r="BD6" i="272"/>
  <c r="BB6" i="272"/>
  <c r="BA6" i="272"/>
  <c r="AZ6" i="272"/>
  <c r="B5" i="272"/>
  <c r="BP3" i="272"/>
  <c r="AP3" i="272"/>
  <c r="AN7" i="272" s="1"/>
  <c r="R3" i="272"/>
  <c r="R2" i="272"/>
  <c r="AR55" i="271"/>
  <c r="AP55" i="271"/>
  <c r="AN55" i="271"/>
  <c r="AL55" i="271"/>
  <c r="AJ55" i="271"/>
  <c r="AH55" i="271"/>
  <c r="AF55" i="271"/>
  <c r="AD55" i="271"/>
  <c r="AB55" i="271"/>
  <c r="Z55" i="271"/>
  <c r="X55" i="271"/>
  <c r="V55" i="271"/>
  <c r="BR54" i="271"/>
  <c r="AR52" i="271"/>
  <c r="AP52" i="271"/>
  <c r="AN52" i="271"/>
  <c r="AL52" i="271"/>
  <c r="AJ52" i="271"/>
  <c r="AH52" i="271"/>
  <c r="AF52" i="271"/>
  <c r="AD52" i="271"/>
  <c r="AB52" i="271"/>
  <c r="Z52" i="271"/>
  <c r="X52" i="271"/>
  <c r="V52" i="271"/>
  <c r="AR50" i="271"/>
  <c r="AP50" i="271"/>
  <c r="AN50" i="271"/>
  <c r="AL50" i="271"/>
  <c r="AJ50" i="271"/>
  <c r="AH50" i="271"/>
  <c r="AF50" i="271"/>
  <c r="AD50" i="271"/>
  <c r="AB50" i="271"/>
  <c r="Z50" i="271"/>
  <c r="X50" i="271"/>
  <c r="V50" i="271"/>
  <c r="CD49" i="271"/>
  <c r="BS49" i="271"/>
  <c r="B49" i="271"/>
  <c r="AV41" i="271"/>
  <c r="AN41" i="271"/>
  <c r="AN39" i="271"/>
  <c r="AN37" i="271"/>
  <c r="F36" i="271"/>
  <c r="AV34" i="271"/>
  <c r="AJ34" i="271"/>
  <c r="AV33" i="271"/>
  <c r="AV32" i="271"/>
  <c r="AT32" i="271"/>
  <c r="AR32" i="271"/>
  <c r="AP32" i="271"/>
  <c r="AN32" i="271"/>
  <c r="AL32" i="271"/>
  <c r="AJ32" i="271"/>
  <c r="AH32" i="271"/>
  <c r="AF32" i="271"/>
  <c r="AD32" i="271"/>
  <c r="AB32" i="271"/>
  <c r="Z32" i="271"/>
  <c r="X32" i="271"/>
  <c r="AV30" i="271"/>
  <c r="AJ30" i="271"/>
  <c r="AV29" i="271"/>
  <c r="D29" i="271"/>
  <c r="AV28" i="271"/>
  <c r="AT28" i="271"/>
  <c r="AR28" i="271"/>
  <c r="AP28" i="271"/>
  <c r="AN28" i="271"/>
  <c r="AL28" i="271"/>
  <c r="AJ28" i="271"/>
  <c r="AH28" i="271"/>
  <c r="AF28" i="271"/>
  <c r="AD28" i="271"/>
  <c r="AB28" i="271"/>
  <c r="Z28" i="271"/>
  <c r="X28" i="271"/>
  <c r="AV26" i="271"/>
  <c r="AJ26" i="271"/>
  <c r="AV25" i="271"/>
  <c r="AV24" i="271"/>
  <c r="AT24" i="271"/>
  <c r="AR24" i="271"/>
  <c r="AP24" i="271"/>
  <c r="AN24" i="271"/>
  <c r="AL24" i="271"/>
  <c r="AJ24" i="271"/>
  <c r="AH24" i="271"/>
  <c r="AF24" i="271"/>
  <c r="AD24" i="271"/>
  <c r="AB24" i="271"/>
  <c r="Z24" i="271"/>
  <c r="X24" i="271"/>
  <c r="AV22" i="271"/>
  <c r="AJ22" i="271"/>
  <c r="AV21" i="271"/>
  <c r="AV20" i="271"/>
  <c r="AT20" i="271"/>
  <c r="AR20" i="271"/>
  <c r="AP20" i="271"/>
  <c r="AN20" i="271"/>
  <c r="AL20" i="271"/>
  <c r="AJ20" i="271"/>
  <c r="AH20" i="271"/>
  <c r="AF20" i="271"/>
  <c r="AD20" i="271"/>
  <c r="AB20" i="271"/>
  <c r="Z20" i="271"/>
  <c r="X20" i="271"/>
  <c r="AJ18" i="271"/>
  <c r="AT16" i="271"/>
  <c r="AR16" i="271"/>
  <c r="AP16" i="271"/>
  <c r="AN16" i="271"/>
  <c r="AL16" i="271"/>
  <c r="AJ16" i="271"/>
  <c r="AH16" i="271"/>
  <c r="AF16" i="271"/>
  <c r="AD16" i="271"/>
  <c r="AB16" i="271"/>
  <c r="Z16" i="271"/>
  <c r="X16" i="271"/>
  <c r="AV15" i="271"/>
  <c r="BY14" i="271"/>
  <c r="BC13" i="271"/>
  <c r="AV13" i="271"/>
  <c r="BY9" i="271"/>
  <c r="BW9" i="271"/>
  <c r="R9" i="271"/>
  <c r="CD8" i="271"/>
  <c r="BL6" i="271"/>
  <c r="BK6" i="271"/>
  <c r="BJ6" i="271"/>
  <c r="BI6" i="271"/>
  <c r="BH6" i="271"/>
  <c r="BG6" i="271"/>
  <c r="BF6" i="271"/>
  <c r="BE6" i="271"/>
  <c r="BD6" i="271"/>
  <c r="BB6" i="271"/>
  <c r="BA6" i="271"/>
  <c r="AZ6" i="271"/>
  <c r="B5" i="271"/>
  <c r="BP3" i="271"/>
  <c r="AP3" i="271"/>
  <c r="AL7" i="271" s="1"/>
  <c r="R3" i="271"/>
  <c r="R2" i="271"/>
  <c r="AH7" i="272" l="1"/>
  <c r="Z7" i="273"/>
  <c r="AP7" i="272"/>
  <c r="AF7" i="273"/>
  <c r="V7" i="274"/>
  <c r="Z7" i="272"/>
  <c r="X7" i="274"/>
  <c r="AN7" i="273"/>
  <c r="AD7" i="274"/>
  <c r="X7" i="273"/>
  <c r="AP7" i="273"/>
  <c r="AF7" i="274"/>
  <c r="AL7" i="274"/>
  <c r="AH7" i="273"/>
  <c r="R7" i="272"/>
  <c r="R7" i="273"/>
  <c r="AN7" i="274"/>
  <c r="AB7" i="271"/>
  <c r="T7" i="272"/>
  <c r="AB7" i="272"/>
  <c r="AJ7" i="272"/>
  <c r="X7" i="271"/>
  <c r="AF7" i="271"/>
  <c r="AN7" i="271"/>
  <c r="V7" i="272"/>
  <c r="AD7" i="272"/>
  <c r="AL7" i="272"/>
  <c r="T7" i="273"/>
  <c r="AB7" i="273"/>
  <c r="AJ7" i="273"/>
  <c r="R7" i="274"/>
  <c r="Z7" i="274"/>
  <c r="AH7" i="274"/>
  <c r="AP7" i="274"/>
  <c r="V7" i="271"/>
  <c r="AD7" i="271"/>
  <c r="R7" i="271"/>
  <c r="Z7" i="271"/>
  <c r="AH7" i="271"/>
  <c r="AP7" i="271"/>
  <c r="X7" i="272"/>
  <c r="AF7" i="272"/>
  <c r="V7" i="273"/>
  <c r="AD7" i="273"/>
  <c r="T7" i="274"/>
  <c r="AB7" i="274"/>
  <c r="T7" i="271"/>
  <c r="AJ7" i="271"/>
  <c r="AR55" i="270"/>
  <c r="AP55" i="270"/>
  <c r="AN55" i="270"/>
  <c r="AL55" i="270"/>
  <c r="AJ55" i="270"/>
  <c r="AH55" i="270"/>
  <c r="AF55" i="270"/>
  <c r="AD55" i="270"/>
  <c r="AB55" i="270"/>
  <c r="Z55" i="270"/>
  <c r="X55" i="270"/>
  <c r="V55" i="270"/>
  <c r="BR54" i="270"/>
  <c r="AR52" i="270"/>
  <c r="AP52" i="270"/>
  <c r="AN52" i="270"/>
  <c r="AL52" i="270"/>
  <c r="AJ52" i="270"/>
  <c r="AH52" i="270"/>
  <c r="AF52" i="270"/>
  <c r="AD52" i="270"/>
  <c r="AB52" i="270"/>
  <c r="Z52" i="270"/>
  <c r="X52" i="270"/>
  <c r="V52" i="270"/>
  <c r="AR50" i="270"/>
  <c r="AP50" i="270"/>
  <c r="AN50" i="270"/>
  <c r="AL50" i="270"/>
  <c r="AJ50" i="270"/>
  <c r="AH50" i="270"/>
  <c r="AF50" i="270"/>
  <c r="AD50" i="270"/>
  <c r="AB50" i="270"/>
  <c r="Z50" i="270"/>
  <c r="X50" i="270"/>
  <c r="V50" i="270"/>
  <c r="CD49" i="270"/>
  <c r="BS49" i="270"/>
  <c r="B49" i="270"/>
  <c r="AV41" i="270"/>
  <c r="AN41" i="270"/>
  <c r="AN39" i="270"/>
  <c r="AN37" i="270"/>
  <c r="F36" i="270"/>
  <c r="AV34" i="270"/>
  <c r="AJ34" i="270"/>
  <c r="AV33" i="270"/>
  <c r="AV32" i="270"/>
  <c r="AT32" i="270"/>
  <c r="AR32" i="270"/>
  <c r="AP32" i="270"/>
  <c r="AN32" i="270"/>
  <c r="AL32" i="270"/>
  <c r="AJ32" i="270"/>
  <c r="AH32" i="270"/>
  <c r="AF32" i="270"/>
  <c r="AD32" i="270"/>
  <c r="AB32" i="270"/>
  <c r="Z32" i="270"/>
  <c r="X32" i="270"/>
  <c r="AV30" i="270"/>
  <c r="AJ30" i="270"/>
  <c r="AV29" i="270"/>
  <c r="D29" i="270"/>
  <c r="AV28" i="270"/>
  <c r="AT28" i="270"/>
  <c r="AR28" i="270"/>
  <c r="AP28" i="270"/>
  <c r="AN28" i="270"/>
  <c r="AL28" i="270"/>
  <c r="AJ28" i="270"/>
  <c r="AH28" i="270"/>
  <c r="AF28" i="270"/>
  <c r="AD28" i="270"/>
  <c r="AB28" i="270"/>
  <c r="Z28" i="270"/>
  <c r="X28" i="270"/>
  <c r="AV26" i="270"/>
  <c r="AJ26" i="270"/>
  <c r="AV25" i="270"/>
  <c r="AV24" i="270"/>
  <c r="AT24" i="270"/>
  <c r="AR24" i="270"/>
  <c r="AP24" i="270"/>
  <c r="AN24" i="270"/>
  <c r="AL24" i="270"/>
  <c r="AJ24" i="270"/>
  <c r="AH24" i="270"/>
  <c r="AF24" i="270"/>
  <c r="AD24" i="270"/>
  <c r="AB24" i="270"/>
  <c r="Z24" i="270"/>
  <c r="X24" i="270"/>
  <c r="AV22" i="270"/>
  <c r="AJ22" i="270"/>
  <c r="AV21" i="270"/>
  <c r="AV20" i="270"/>
  <c r="AT20" i="270"/>
  <c r="AR20" i="270"/>
  <c r="AP20" i="270"/>
  <c r="AN20" i="270"/>
  <c r="AL20" i="270"/>
  <c r="AJ20" i="270"/>
  <c r="AH20" i="270"/>
  <c r="AF20" i="270"/>
  <c r="AD20" i="270"/>
  <c r="AB20" i="270"/>
  <c r="Z20" i="270"/>
  <c r="X20" i="270"/>
  <c r="AJ18" i="270"/>
  <c r="AT16" i="270"/>
  <c r="AR16" i="270"/>
  <c r="AP16" i="270"/>
  <c r="AN16" i="270"/>
  <c r="AL16" i="270"/>
  <c r="AJ16" i="270"/>
  <c r="AH16" i="270"/>
  <c r="AF16" i="270"/>
  <c r="AD16" i="270"/>
  <c r="AB16" i="270"/>
  <c r="Z16" i="270"/>
  <c r="X16" i="270"/>
  <c r="AV15" i="270"/>
  <c r="BY14" i="270"/>
  <c r="BC13" i="270"/>
  <c r="AV13" i="270"/>
  <c r="BY9" i="270"/>
  <c r="BW9" i="270"/>
  <c r="R9" i="270"/>
  <c r="CD8" i="270"/>
  <c r="BL6" i="270"/>
  <c r="BK6" i="270"/>
  <c r="BJ6" i="270"/>
  <c r="BI6" i="270"/>
  <c r="BH6" i="270"/>
  <c r="BG6" i="270"/>
  <c r="BF6" i="270"/>
  <c r="BE6" i="270"/>
  <c r="BD6" i="270"/>
  <c r="BB6" i="270"/>
  <c r="BA6" i="270"/>
  <c r="AZ6" i="270"/>
  <c r="B5" i="270"/>
  <c r="BP3" i="270"/>
  <c r="AP3" i="270"/>
  <c r="AN7" i="270" s="1"/>
  <c r="R3" i="270"/>
  <c r="R2" i="270"/>
  <c r="AR55" i="269"/>
  <c r="AP55" i="269"/>
  <c r="AN55" i="269"/>
  <c r="AL55" i="269"/>
  <c r="AJ55" i="269"/>
  <c r="AH55" i="269"/>
  <c r="AF55" i="269"/>
  <c r="AD55" i="269"/>
  <c r="AB55" i="269"/>
  <c r="Z55" i="269"/>
  <c r="X55" i="269"/>
  <c r="V55" i="269"/>
  <c r="BR54" i="269"/>
  <c r="AR52" i="269"/>
  <c r="AP52" i="269"/>
  <c r="AN52" i="269"/>
  <c r="AL52" i="269"/>
  <c r="AJ52" i="269"/>
  <c r="AH52" i="269"/>
  <c r="AF52" i="269"/>
  <c r="AD52" i="269"/>
  <c r="AB52" i="269"/>
  <c r="Z52" i="269"/>
  <c r="X52" i="269"/>
  <c r="V52" i="269"/>
  <c r="AR50" i="269"/>
  <c r="AP50" i="269"/>
  <c r="AN50" i="269"/>
  <c r="AL50" i="269"/>
  <c r="AJ50" i="269"/>
  <c r="AH50" i="269"/>
  <c r="AF50" i="269"/>
  <c r="AD50" i="269"/>
  <c r="AB50" i="269"/>
  <c r="Z50" i="269"/>
  <c r="X50" i="269"/>
  <c r="V50" i="269"/>
  <c r="CD49" i="269"/>
  <c r="BS49" i="269"/>
  <c r="B49" i="269"/>
  <c r="AV41" i="269"/>
  <c r="AN41" i="269"/>
  <c r="AN39" i="269"/>
  <c r="AN37" i="269"/>
  <c r="F36" i="269"/>
  <c r="AV34" i="269"/>
  <c r="AJ34" i="269"/>
  <c r="AV33" i="269"/>
  <c r="AV32" i="269"/>
  <c r="AT32" i="269"/>
  <c r="AR32" i="269"/>
  <c r="AP32" i="269"/>
  <c r="AN32" i="269"/>
  <c r="AL32" i="269"/>
  <c r="AJ32" i="269"/>
  <c r="AH32" i="269"/>
  <c r="AF32" i="269"/>
  <c r="AD32" i="269"/>
  <c r="AB32" i="269"/>
  <c r="Z32" i="269"/>
  <c r="X32" i="269"/>
  <c r="AV30" i="269"/>
  <c r="AJ30" i="269"/>
  <c r="AV29" i="269"/>
  <c r="D29" i="269"/>
  <c r="AV28" i="269"/>
  <c r="AT28" i="269"/>
  <c r="AR28" i="269"/>
  <c r="AP28" i="269"/>
  <c r="AN28" i="269"/>
  <c r="AL28" i="269"/>
  <c r="AJ28" i="269"/>
  <c r="AH28" i="269"/>
  <c r="AF28" i="269"/>
  <c r="AD28" i="269"/>
  <c r="AB28" i="269"/>
  <c r="Z28" i="269"/>
  <c r="X28" i="269"/>
  <c r="AV26" i="269"/>
  <c r="AJ26" i="269"/>
  <c r="AV25" i="269"/>
  <c r="AV24" i="269"/>
  <c r="AT24" i="269"/>
  <c r="AR24" i="269"/>
  <c r="AP24" i="269"/>
  <c r="AN24" i="269"/>
  <c r="AL24" i="269"/>
  <c r="AJ24" i="269"/>
  <c r="AH24" i="269"/>
  <c r="AF24" i="269"/>
  <c r="AD24" i="269"/>
  <c r="AB24" i="269"/>
  <c r="Z24" i="269"/>
  <c r="X24" i="269"/>
  <c r="AV22" i="269"/>
  <c r="AJ22" i="269"/>
  <c r="AV21" i="269"/>
  <c r="AV20" i="269"/>
  <c r="AT20" i="269"/>
  <c r="AR20" i="269"/>
  <c r="AP20" i="269"/>
  <c r="AN20" i="269"/>
  <c r="AL20" i="269"/>
  <c r="AJ20" i="269"/>
  <c r="AH20" i="269"/>
  <c r="AF20" i="269"/>
  <c r="AD20" i="269"/>
  <c r="AB20" i="269"/>
  <c r="Z20" i="269"/>
  <c r="X20" i="269"/>
  <c r="AJ18" i="269"/>
  <c r="AT16" i="269"/>
  <c r="AR16" i="269"/>
  <c r="AP16" i="269"/>
  <c r="AN16" i="269"/>
  <c r="AL16" i="269"/>
  <c r="AJ16" i="269"/>
  <c r="AH16" i="269"/>
  <c r="AF16" i="269"/>
  <c r="AD16" i="269"/>
  <c r="AB16" i="269"/>
  <c r="Z16" i="269"/>
  <c r="X16" i="269"/>
  <c r="AV15" i="269"/>
  <c r="BY14" i="269"/>
  <c r="BC13" i="269"/>
  <c r="AV13" i="269"/>
  <c r="BY9" i="269"/>
  <c r="BW9" i="269"/>
  <c r="R9" i="269"/>
  <c r="CD8" i="269"/>
  <c r="AF7" i="269"/>
  <c r="BL6" i="269"/>
  <c r="BK6" i="269"/>
  <c r="BJ6" i="269"/>
  <c r="BI6" i="269"/>
  <c r="BH6" i="269"/>
  <c r="BG6" i="269"/>
  <c r="BF6" i="269"/>
  <c r="BE6" i="269"/>
  <c r="BD6" i="269"/>
  <c r="BB6" i="269"/>
  <c r="BA6" i="269"/>
  <c r="AZ6" i="269"/>
  <c r="B5" i="269"/>
  <c r="BP3" i="269"/>
  <c r="AP3" i="269"/>
  <c r="AJ7" i="269" s="1"/>
  <c r="R3" i="269"/>
  <c r="R2" i="269"/>
  <c r="AR55" i="268"/>
  <c r="AP55" i="268"/>
  <c r="AN55" i="268"/>
  <c r="AL55" i="268"/>
  <c r="AJ55" i="268"/>
  <c r="AH55" i="268"/>
  <c r="AF55" i="268"/>
  <c r="AD55" i="268"/>
  <c r="AB55" i="268"/>
  <c r="Z55" i="268"/>
  <c r="X55" i="268"/>
  <c r="V55" i="268"/>
  <c r="BR54" i="268"/>
  <c r="AR52" i="268"/>
  <c r="AP52" i="268"/>
  <c r="AN52" i="268"/>
  <c r="AL52" i="268"/>
  <c r="AJ52" i="268"/>
  <c r="AH52" i="268"/>
  <c r="AF52" i="268"/>
  <c r="AD52" i="268"/>
  <c r="AB52" i="268"/>
  <c r="Z52" i="268"/>
  <c r="X52" i="268"/>
  <c r="V52" i="268"/>
  <c r="AR50" i="268"/>
  <c r="AP50" i="268"/>
  <c r="AN50" i="268"/>
  <c r="AL50" i="268"/>
  <c r="AJ50" i="268"/>
  <c r="AH50" i="268"/>
  <c r="AF50" i="268"/>
  <c r="AD50" i="268"/>
  <c r="AB50" i="268"/>
  <c r="Z50" i="268"/>
  <c r="X50" i="268"/>
  <c r="V50" i="268"/>
  <c r="CD49" i="268"/>
  <c r="BS49" i="268"/>
  <c r="B49" i="268"/>
  <c r="AV41" i="268"/>
  <c r="AN41" i="268"/>
  <c r="AN39" i="268"/>
  <c r="AN37" i="268"/>
  <c r="F36" i="268"/>
  <c r="AV34" i="268"/>
  <c r="AJ34" i="268"/>
  <c r="AV33" i="268"/>
  <c r="AV32" i="268"/>
  <c r="AT32" i="268"/>
  <c r="AR32" i="268"/>
  <c r="AP32" i="268"/>
  <c r="AN32" i="268"/>
  <c r="AL32" i="268"/>
  <c r="AJ32" i="268"/>
  <c r="AH32" i="268"/>
  <c r="AF32" i="268"/>
  <c r="AD32" i="268"/>
  <c r="AB32" i="268"/>
  <c r="Z32" i="268"/>
  <c r="X32" i="268"/>
  <c r="AV30" i="268"/>
  <c r="AJ30" i="268"/>
  <c r="AV29" i="268"/>
  <c r="D29" i="268"/>
  <c r="AV28" i="268"/>
  <c r="AT28" i="268"/>
  <c r="AR28" i="268"/>
  <c r="AP28" i="268"/>
  <c r="AN28" i="268"/>
  <c r="AL28" i="268"/>
  <c r="AJ28" i="268"/>
  <c r="AH28" i="268"/>
  <c r="AF28" i="268"/>
  <c r="AD28" i="268"/>
  <c r="AB28" i="268"/>
  <c r="Z28" i="268"/>
  <c r="X28" i="268"/>
  <c r="AV26" i="268"/>
  <c r="AJ26" i="268"/>
  <c r="AV25" i="268"/>
  <c r="AV24" i="268"/>
  <c r="AT24" i="268"/>
  <c r="AR24" i="268"/>
  <c r="AP24" i="268"/>
  <c r="AN24" i="268"/>
  <c r="AL24" i="268"/>
  <c r="AJ24" i="268"/>
  <c r="AH24" i="268"/>
  <c r="AF24" i="268"/>
  <c r="AD24" i="268"/>
  <c r="AB24" i="268"/>
  <c r="Z24" i="268"/>
  <c r="X24" i="268"/>
  <c r="AV22" i="268"/>
  <c r="AJ22" i="268"/>
  <c r="AV21" i="268"/>
  <c r="AV20" i="268"/>
  <c r="AT20" i="268"/>
  <c r="AR20" i="268"/>
  <c r="AP20" i="268"/>
  <c r="AN20" i="268"/>
  <c r="AL20" i="268"/>
  <c r="AJ20" i="268"/>
  <c r="AH20" i="268"/>
  <c r="AF20" i="268"/>
  <c r="AD20" i="268"/>
  <c r="AB20" i="268"/>
  <c r="Z20" i="268"/>
  <c r="X20" i="268"/>
  <c r="AJ18" i="268"/>
  <c r="AT16" i="268"/>
  <c r="AR16" i="268"/>
  <c r="AP16" i="268"/>
  <c r="AN16" i="268"/>
  <c r="AL16" i="268"/>
  <c r="AJ16" i="268"/>
  <c r="AH16" i="268"/>
  <c r="AF16" i="268"/>
  <c r="AD16" i="268"/>
  <c r="AB16" i="268"/>
  <c r="Z16" i="268"/>
  <c r="X16" i="268"/>
  <c r="AV15" i="268"/>
  <c r="BY14" i="268"/>
  <c r="BC13" i="268"/>
  <c r="AV13" i="268"/>
  <c r="BY9" i="268"/>
  <c r="BW9" i="268"/>
  <c r="R9" i="268"/>
  <c r="CD8" i="268"/>
  <c r="BL6" i="268"/>
  <c r="BK6" i="268"/>
  <c r="BJ6" i="268"/>
  <c r="BI6" i="268"/>
  <c r="BH6" i="268"/>
  <c r="BG6" i="268"/>
  <c r="BF6" i="268"/>
  <c r="BE6" i="268"/>
  <c r="BD6" i="268"/>
  <c r="BB6" i="268"/>
  <c r="BA6" i="268"/>
  <c r="AZ6" i="268"/>
  <c r="B5" i="268"/>
  <c r="BP3" i="268"/>
  <c r="AP3" i="268"/>
  <c r="AN7" i="268" s="1"/>
  <c r="R3" i="268"/>
  <c r="R2" i="268"/>
  <c r="V7" i="269" l="1"/>
  <c r="X7" i="269"/>
  <c r="AP7" i="269"/>
  <c r="Z7" i="269"/>
  <c r="AD7" i="269"/>
  <c r="AH7" i="269"/>
  <c r="AL7" i="269"/>
  <c r="R7" i="269"/>
  <c r="AN7" i="269"/>
  <c r="T7" i="269"/>
  <c r="AB7" i="269"/>
  <c r="R7" i="270"/>
  <c r="Z7" i="270"/>
  <c r="AH7" i="270"/>
  <c r="AP7" i="270"/>
  <c r="T7" i="270"/>
  <c r="AB7" i="270"/>
  <c r="AJ7" i="270"/>
  <c r="V7" i="270"/>
  <c r="AD7" i="270"/>
  <c r="AL7" i="270"/>
  <c r="X7" i="270"/>
  <c r="AF7" i="270"/>
  <c r="R7" i="268"/>
  <c r="Z7" i="268"/>
  <c r="AH7" i="268"/>
  <c r="AP7" i="268"/>
  <c r="T7" i="268"/>
  <c r="AB7" i="268"/>
  <c r="AJ7" i="268"/>
  <c r="V7" i="268"/>
  <c r="AD7" i="268"/>
  <c r="AL7" i="268"/>
  <c r="X7" i="268"/>
  <c r="AF7" i="268"/>
  <c r="AR55" i="267"/>
  <c r="AP55" i="267"/>
  <c r="AN55" i="267"/>
  <c r="AL55" i="267"/>
  <c r="AJ55" i="267"/>
  <c r="AH55" i="267"/>
  <c r="AF55" i="267"/>
  <c r="AD55" i="267"/>
  <c r="AB55" i="267"/>
  <c r="Z55" i="267"/>
  <c r="X55" i="267"/>
  <c r="V55" i="267"/>
  <c r="BR54" i="267"/>
  <c r="AR52" i="267"/>
  <c r="AP52" i="267"/>
  <c r="AN52" i="267"/>
  <c r="AL52" i="267"/>
  <c r="AJ52" i="267"/>
  <c r="AH52" i="267"/>
  <c r="AF52" i="267"/>
  <c r="AD52" i="267"/>
  <c r="AB52" i="267"/>
  <c r="Z52" i="267"/>
  <c r="X52" i="267"/>
  <c r="V52" i="267"/>
  <c r="AR50" i="267"/>
  <c r="AP50" i="267"/>
  <c r="AN50" i="267"/>
  <c r="AL50" i="267"/>
  <c r="AJ50" i="267"/>
  <c r="AH50" i="267"/>
  <c r="AF50" i="267"/>
  <c r="AD50" i="267"/>
  <c r="AB50" i="267"/>
  <c r="Z50" i="267"/>
  <c r="X50" i="267"/>
  <c r="V50" i="267"/>
  <c r="CD49" i="267"/>
  <c r="BS49" i="267"/>
  <c r="B49" i="267"/>
  <c r="AV41" i="267"/>
  <c r="AN41" i="267"/>
  <c r="AN39" i="267"/>
  <c r="AN37" i="267"/>
  <c r="F36" i="267"/>
  <c r="AV34" i="267"/>
  <c r="AJ34" i="267"/>
  <c r="AV33" i="267"/>
  <c r="AV32" i="267"/>
  <c r="AT32" i="267"/>
  <c r="AR32" i="267"/>
  <c r="AP32" i="267"/>
  <c r="AN32" i="267"/>
  <c r="AL32" i="267"/>
  <c r="AJ32" i="267"/>
  <c r="AH32" i="267"/>
  <c r="AF32" i="267"/>
  <c r="AD32" i="267"/>
  <c r="AB32" i="267"/>
  <c r="Z32" i="267"/>
  <c r="X32" i="267"/>
  <c r="AV30" i="267"/>
  <c r="AJ30" i="267"/>
  <c r="AV29" i="267"/>
  <c r="D29" i="267"/>
  <c r="AV28" i="267"/>
  <c r="AT28" i="267"/>
  <c r="AR28" i="267"/>
  <c r="AP28" i="267"/>
  <c r="AN28" i="267"/>
  <c r="AL28" i="267"/>
  <c r="AJ28" i="267"/>
  <c r="AH28" i="267"/>
  <c r="AF28" i="267"/>
  <c r="AD28" i="267"/>
  <c r="AB28" i="267"/>
  <c r="Z28" i="267"/>
  <c r="X28" i="267"/>
  <c r="AV26" i="267"/>
  <c r="AJ26" i="267"/>
  <c r="AV25" i="267"/>
  <c r="AV24" i="267"/>
  <c r="AT24" i="267"/>
  <c r="AR24" i="267"/>
  <c r="AP24" i="267"/>
  <c r="AN24" i="267"/>
  <c r="AL24" i="267"/>
  <c r="AJ24" i="267"/>
  <c r="AH24" i="267"/>
  <c r="AF24" i="267"/>
  <c r="AD24" i="267"/>
  <c r="AB24" i="267"/>
  <c r="Z24" i="267"/>
  <c r="X24" i="267"/>
  <c r="AV22" i="267"/>
  <c r="AJ22" i="267"/>
  <c r="AV21" i="267"/>
  <c r="AV20" i="267"/>
  <c r="AT20" i="267"/>
  <c r="AR20" i="267"/>
  <c r="AP20" i="267"/>
  <c r="AN20" i="267"/>
  <c r="AL20" i="267"/>
  <c r="AJ20" i="267"/>
  <c r="AH20" i="267"/>
  <c r="AF20" i="267"/>
  <c r="AD20" i="267"/>
  <c r="AB20" i="267"/>
  <c r="Z20" i="267"/>
  <c r="X20" i="267"/>
  <c r="AJ18" i="267"/>
  <c r="AT16" i="267"/>
  <c r="AR16" i="267"/>
  <c r="AP16" i="267"/>
  <c r="AN16" i="267"/>
  <c r="AL16" i="267"/>
  <c r="AJ16" i="267"/>
  <c r="AH16" i="267"/>
  <c r="AF16" i="267"/>
  <c r="AD16" i="267"/>
  <c r="AB16" i="267"/>
  <c r="Z16" i="267"/>
  <c r="X16" i="267"/>
  <c r="AV15" i="267"/>
  <c r="BY14" i="267"/>
  <c r="BC13" i="267"/>
  <c r="AV13" i="267"/>
  <c r="BY9" i="267"/>
  <c r="BW9" i="267"/>
  <c r="R9" i="267"/>
  <c r="CD8" i="267"/>
  <c r="BL6" i="267"/>
  <c r="BK6" i="267"/>
  <c r="BJ6" i="267"/>
  <c r="BI6" i="267"/>
  <c r="BH6" i="267"/>
  <c r="BG6" i="267"/>
  <c r="BF6" i="267"/>
  <c r="BE6" i="267"/>
  <c r="BD6" i="267"/>
  <c r="BB6" i="267"/>
  <c r="BA6" i="267"/>
  <c r="AZ6" i="267"/>
  <c r="B5" i="267"/>
  <c r="BP3" i="267"/>
  <c r="AP3" i="267"/>
  <c r="AN7" i="267" s="1"/>
  <c r="R3" i="267"/>
  <c r="R2" i="267"/>
  <c r="R7" i="267" l="1"/>
  <c r="Z7" i="267"/>
  <c r="AH7" i="267"/>
  <c r="AP7" i="267"/>
  <c r="T7" i="267"/>
  <c r="AB7" i="267"/>
  <c r="AJ7" i="267"/>
  <c r="V7" i="267"/>
  <c r="AD7" i="267"/>
  <c r="AL7" i="267"/>
  <c r="X7" i="267"/>
  <c r="AF7" i="267"/>
  <c r="R2" i="266"/>
  <c r="BR54" i="266"/>
  <c r="CD49" i="266"/>
  <c r="BS49" i="266"/>
  <c r="B49" i="266"/>
  <c r="AV41" i="266"/>
  <c r="D29" i="266"/>
  <c r="BY14" i="266"/>
  <c r="BC13" i="266"/>
  <c r="AV15" i="266"/>
  <c r="AV13" i="266"/>
  <c r="AR55" i="266" l="1"/>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V22"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R9" i="266"/>
  <c r="CD8" i="266"/>
  <c r="BL6" i="266"/>
  <c r="BK6" i="266"/>
  <c r="BJ6" i="266"/>
  <c r="BI6" i="266"/>
  <c r="BH6" i="266"/>
  <c r="BG6" i="266"/>
  <c r="BF6" i="266"/>
  <c r="BE6" i="266"/>
  <c r="BD6" i="266"/>
  <c r="BB6" i="266"/>
  <c r="BA6" i="266"/>
  <c r="AZ6" i="266"/>
  <c r="B5" i="266"/>
  <c r="BP3" i="266"/>
  <c r="AP3" i="266"/>
  <c r="AN7" i="266" s="1"/>
  <c r="R3" i="266"/>
  <c r="R7" i="266" l="1"/>
  <c r="Z7" i="266"/>
  <c r="AH7" i="266"/>
  <c r="AP7" i="266"/>
  <c r="T7" i="266"/>
  <c r="AB7" i="266"/>
  <c r="AJ7" i="266"/>
  <c r="V7" i="266"/>
  <c r="AD7" i="266"/>
  <c r="AL7" i="266"/>
  <c r="X7" i="266"/>
  <c r="AF7" i="266"/>
  <c r="CD8" i="179"/>
  <c r="AV20" i="179"/>
  <c r="AB15" i="243" l="1"/>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BO20" i="179"/>
  <c r="BO16" i="179"/>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5" i="179"/>
  <c r="O12" i="63"/>
  <c r="R9" i="179"/>
  <c r="AZ6" i="63"/>
  <c r="AP3" i="179"/>
  <c r="O6" i="63"/>
  <c r="R3" i="179"/>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3" l="1"/>
  <c r="AX42" i="247"/>
  <c r="AX42" i="251"/>
  <c r="AX42" i="255"/>
  <c r="AX42" i="259"/>
  <c r="AX42" i="244"/>
  <c r="AX42" i="248"/>
  <c r="AX42" i="252"/>
  <c r="AX42" i="256"/>
  <c r="AX42" i="260"/>
  <c r="AX42" i="246"/>
  <c r="AX42" i="250"/>
  <c r="AX42" i="254"/>
  <c r="AX42" i="258"/>
  <c r="AX42" i="242"/>
  <c r="AX42" i="245"/>
  <c r="AX42" i="249"/>
  <c r="AX42" i="253"/>
  <c r="AX42" i="257"/>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100-000002000000}">
      <text>
        <r>
          <rPr>
            <b/>
            <sz val="9"/>
            <color indexed="81"/>
            <rFont val="ＭＳ Ｐゴシック"/>
            <family val="3"/>
            <charset val="128"/>
          </rPr>
          <t>個人番号１２桁を入力します。</t>
        </r>
      </text>
    </comment>
    <comment ref="V17" authorId="0" shapeId="0" xr:uid="{00000000-0006-0000-0100-000003000000}">
      <text>
        <r>
          <rPr>
            <b/>
            <sz val="9"/>
            <color indexed="81"/>
            <rFont val="ＭＳ Ｐゴシック"/>
            <family val="3"/>
            <charset val="128"/>
          </rPr>
          <t>個人番号１２桁を入力します。</t>
        </r>
      </text>
    </comment>
    <comment ref="V21" authorId="0" shapeId="0" xr:uid="{00000000-0006-0000-0100-000004000000}">
      <text>
        <r>
          <rPr>
            <b/>
            <sz val="9"/>
            <color indexed="81"/>
            <rFont val="ＭＳ Ｐゴシック"/>
            <family val="3"/>
            <charset val="128"/>
          </rPr>
          <t>個人番号１２桁を入力します。</t>
        </r>
      </text>
    </comment>
    <comment ref="V25" authorId="0" shapeId="0" xr:uid="{00000000-0006-0000-0100-000005000000}">
      <text>
        <r>
          <rPr>
            <b/>
            <sz val="9"/>
            <color indexed="81"/>
            <rFont val="ＭＳ Ｐゴシック"/>
            <family val="3"/>
            <charset val="128"/>
          </rPr>
          <t>個人番号１２桁を入力します。</t>
        </r>
      </text>
    </comment>
    <comment ref="V29" authorId="0" shapeId="0" xr:uid="{00000000-0006-0000-0100-000006000000}">
      <text>
        <r>
          <rPr>
            <b/>
            <sz val="9"/>
            <color indexed="81"/>
            <rFont val="ＭＳ Ｐゴシック"/>
            <family val="3"/>
            <charset val="128"/>
          </rPr>
          <t>個人番号１２桁を入力します。</t>
        </r>
      </text>
    </comment>
    <comment ref="V33" authorId="0" shapeId="0" xr:uid="{00000000-0006-0000-0100-000007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200-000002000000}">
      <text>
        <r>
          <rPr>
            <b/>
            <sz val="9"/>
            <color indexed="81"/>
            <rFont val="ＭＳ Ｐゴシック"/>
            <family val="3"/>
            <charset val="128"/>
          </rPr>
          <t>個人番号１２桁を入力します。</t>
        </r>
      </text>
    </comment>
    <comment ref="V17" authorId="0" shapeId="0" xr:uid="{00000000-0006-0000-0200-000003000000}">
      <text>
        <r>
          <rPr>
            <b/>
            <sz val="9"/>
            <color indexed="81"/>
            <rFont val="ＭＳ Ｐゴシック"/>
            <family val="3"/>
            <charset val="128"/>
          </rPr>
          <t>個人番号１２桁を入力します。</t>
        </r>
      </text>
    </comment>
    <comment ref="V21" authorId="0" shapeId="0" xr:uid="{00000000-0006-0000-0200-000004000000}">
      <text>
        <r>
          <rPr>
            <b/>
            <sz val="9"/>
            <color indexed="81"/>
            <rFont val="ＭＳ Ｐゴシック"/>
            <family val="3"/>
            <charset val="128"/>
          </rPr>
          <t>個人番号１２桁を入力します。</t>
        </r>
      </text>
    </comment>
    <comment ref="V25" authorId="0" shapeId="0" xr:uid="{00000000-0006-0000-0200-000005000000}">
      <text>
        <r>
          <rPr>
            <b/>
            <sz val="9"/>
            <color indexed="81"/>
            <rFont val="ＭＳ Ｐゴシック"/>
            <family val="3"/>
            <charset val="128"/>
          </rPr>
          <t>個人番号１２桁を入力します。</t>
        </r>
      </text>
    </comment>
    <comment ref="V29" authorId="0" shapeId="0" xr:uid="{00000000-0006-0000-0200-000006000000}">
      <text>
        <r>
          <rPr>
            <b/>
            <sz val="9"/>
            <color indexed="81"/>
            <rFont val="ＭＳ Ｐゴシック"/>
            <family val="3"/>
            <charset val="128"/>
          </rPr>
          <t>個人番号１２桁を入力します。</t>
        </r>
      </text>
    </comment>
    <comment ref="V33" authorId="0" shapeId="0" xr:uid="{00000000-0006-0000-0200-00000700000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300-000002000000}">
      <text>
        <r>
          <rPr>
            <b/>
            <sz val="9"/>
            <color indexed="81"/>
            <rFont val="ＭＳ Ｐゴシック"/>
            <family val="3"/>
            <charset val="128"/>
          </rPr>
          <t>個人番号１２桁を入力します。</t>
        </r>
      </text>
    </comment>
    <comment ref="V17" authorId="0" shapeId="0" xr:uid="{00000000-0006-0000-0300-000003000000}">
      <text>
        <r>
          <rPr>
            <b/>
            <sz val="9"/>
            <color indexed="81"/>
            <rFont val="ＭＳ Ｐゴシック"/>
            <family val="3"/>
            <charset val="128"/>
          </rPr>
          <t>個人番号１２桁を入力します。</t>
        </r>
      </text>
    </comment>
    <comment ref="V21" authorId="0" shapeId="0" xr:uid="{00000000-0006-0000-0300-000004000000}">
      <text>
        <r>
          <rPr>
            <b/>
            <sz val="9"/>
            <color indexed="81"/>
            <rFont val="ＭＳ Ｐゴシック"/>
            <family val="3"/>
            <charset val="128"/>
          </rPr>
          <t>個人番号１２桁を入力します。</t>
        </r>
      </text>
    </comment>
    <comment ref="V25" authorId="0" shapeId="0" xr:uid="{00000000-0006-0000-0300-000005000000}">
      <text>
        <r>
          <rPr>
            <b/>
            <sz val="9"/>
            <color indexed="81"/>
            <rFont val="ＭＳ Ｐゴシック"/>
            <family val="3"/>
            <charset val="128"/>
          </rPr>
          <t>個人番号１２桁を入力します。</t>
        </r>
      </text>
    </comment>
    <comment ref="V29" authorId="0" shapeId="0" xr:uid="{00000000-0006-0000-0300-000006000000}">
      <text>
        <r>
          <rPr>
            <b/>
            <sz val="9"/>
            <color indexed="81"/>
            <rFont val="ＭＳ Ｐゴシック"/>
            <family val="3"/>
            <charset val="128"/>
          </rPr>
          <t>個人番号１２桁を入力します。</t>
        </r>
      </text>
    </comment>
    <comment ref="V33" authorId="0" shapeId="0" xr:uid="{00000000-0006-0000-0300-00000700000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400-000002000000}">
      <text>
        <r>
          <rPr>
            <b/>
            <sz val="9"/>
            <color indexed="81"/>
            <rFont val="ＭＳ Ｐゴシック"/>
            <family val="3"/>
            <charset val="128"/>
          </rPr>
          <t>個人番号１２桁を入力します。</t>
        </r>
      </text>
    </comment>
    <comment ref="V17" authorId="0" shapeId="0" xr:uid="{00000000-0006-0000-0400-000003000000}">
      <text>
        <r>
          <rPr>
            <b/>
            <sz val="9"/>
            <color indexed="81"/>
            <rFont val="ＭＳ Ｐゴシック"/>
            <family val="3"/>
            <charset val="128"/>
          </rPr>
          <t>個人番号１２桁を入力します。</t>
        </r>
      </text>
    </comment>
    <comment ref="V21" authorId="0" shapeId="0" xr:uid="{00000000-0006-0000-0400-000004000000}">
      <text>
        <r>
          <rPr>
            <b/>
            <sz val="9"/>
            <color indexed="81"/>
            <rFont val="ＭＳ Ｐゴシック"/>
            <family val="3"/>
            <charset val="128"/>
          </rPr>
          <t>個人番号１２桁を入力します。</t>
        </r>
      </text>
    </comment>
    <comment ref="V25" authorId="0" shapeId="0" xr:uid="{00000000-0006-0000-0400-000005000000}">
      <text>
        <r>
          <rPr>
            <b/>
            <sz val="9"/>
            <color indexed="81"/>
            <rFont val="ＭＳ Ｐゴシック"/>
            <family val="3"/>
            <charset val="128"/>
          </rPr>
          <t>個人番号１２桁を入力します。</t>
        </r>
      </text>
    </comment>
    <comment ref="V29" authorId="0" shapeId="0" xr:uid="{00000000-0006-0000-0400-000006000000}">
      <text>
        <r>
          <rPr>
            <b/>
            <sz val="9"/>
            <color indexed="81"/>
            <rFont val="ＭＳ Ｐゴシック"/>
            <family val="3"/>
            <charset val="128"/>
          </rPr>
          <t>個人番号１２桁を入力します。</t>
        </r>
      </text>
    </comment>
    <comment ref="V33" authorId="0" shapeId="0" xr:uid="{00000000-0006-0000-0400-00000700000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5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500-000002000000}">
      <text>
        <r>
          <rPr>
            <b/>
            <sz val="9"/>
            <color indexed="81"/>
            <rFont val="ＭＳ Ｐゴシック"/>
            <family val="3"/>
            <charset val="128"/>
          </rPr>
          <t>個人番号１２桁を入力します。</t>
        </r>
      </text>
    </comment>
    <comment ref="V17" authorId="0" shapeId="0" xr:uid="{00000000-0006-0000-0500-000003000000}">
      <text>
        <r>
          <rPr>
            <b/>
            <sz val="9"/>
            <color indexed="81"/>
            <rFont val="ＭＳ Ｐゴシック"/>
            <family val="3"/>
            <charset val="128"/>
          </rPr>
          <t>個人番号１２桁を入力します。</t>
        </r>
      </text>
    </comment>
    <comment ref="V21" authorId="0" shapeId="0" xr:uid="{00000000-0006-0000-0500-000004000000}">
      <text>
        <r>
          <rPr>
            <b/>
            <sz val="9"/>
            <color indexed="81"/>
            <rFont val="ＭＳ Ｐゴシック"/>
            <family val="3"/>
            <charset val="128"/>
          </rPr>
          <t>個人番号１２桁を入力します。</t>
        </r>
      </text>
    </comment>
    <comment ref="V25" authorId="0" shapeId="0" xr:uid="{00000000-0006-0000-0500-000005000000}">
      <text>
        <r>
          <rPr>
            <b/>
            <sz val="9"/>
            <color indexed="81"/>
            <rFont val="ＭＳ Ｐゴシック"/>
            <family val="3"/>
            <charset val="128"/>
          </rPr>
          <t>個人番号１２桁を入力します。</t>
        </r>
      </text>
    </comment>
    <comment ref="V29" authorId="0" shapeId="0" xr:uid="{00000000-0006-0000-0500-000006000000}">
      <text>
        <r>
          <rPr>
            <b/>
            <sz val="9"/>
            <color indexed="81"/>
            <rFont val="ＭＳ Ｐゴシック"/>
            <family val="3"/>
            <charset val="128"/>
          </rPr>
          <t>個人番号１２桁を入力します。</t>
        </r>
      </text>
    </comment>
    <comment ref="V33" authorId="0" shapeId="0" xr:uid="{00000000-0006-0000-0500-00000700000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6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600-000002000000}">
      <text>
        <r>
          <rPr>
            <b/>
            <sz val="9"/>
            <color indexed="81"/>
            <rFont val="ＭＳ Ｐゴシック"/>
            <family val="3"/>
            <charset val="128"/>
          </rPr>
          <t>個人番号１２桁を入力します。</t>
        </r>
      </text>
    </comment>
    <comment ref="V17" authorId="0" shapeId="0" xr:uid="{00000000-0006-0000-0600-000003000000}">
      <text>
        <r>
          <rPr>
            <b/>
            <sz val="9"/>
            <color indexed="81"/>
            <rFont val="ＭＳ Ｐゴシック"/>
            <family val="3"/>
            <charset val="128"/>
          </rPr>
          <t>個人番号１２桁を入力します。</t>
        </r>
      </text>
    </comment>
    <comment ref="V21" authorId="0" shapeId="0" xr:uid="{00000000-0006-0000-0600-000004000000}">
      <text>
        <r>
          <rPr>
            <b/>
            <sz val="9"/>
            <color indexed="81"/>
            <rFont val="ＭＳ Ｐゴシック"/>
            <family val="3"/>
            <charset val="128"/>
          </rPr>
          <t>個人番号１２桁を入力します。</t>
        </r>
      </text>
    </comment>
    <comment ref="V25" authorId="0" shapeId="0" xr:uid="{00000000-0006-0000-0600-000005000000}">
      <text>
        <r>
          <rPr>
            <b/>
            <sz val="9"/>
            <color indexed="81"/>
            <rFont val="ＭＳ Ｐゴシック"/>
            <family val="3"/>
            <charset val="128"/>
          </rPr>
          <t>個人番号１２桁を入力します。</t>
        </r>
      </text>
    </comment>
    <comment ref="V29" authorId="0" shapeId="0" xr:uid="{00000000-0006-0000-0600-000006000000}">
      <text>
        <r>
          <rPr>
            <b/>
            <sz val="9"/>
            <color indexed="81"/>
            <rFont val="ＭＳ Ｐゴシック"/>
            <family val="3"/>
            <charset val="128"/>
          </rPr>
          <t>個人番号１２桁を入力します。</t>
        </r>
      </text>
    </comment>
    <comment ref="V33" authorId="0" shapeId="0" xr:uid="{00000000-0006-0000-0600-00000700000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7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700-000002000000}">
      <text>
        <r>
          <rPr>
            <b/>
            <sz val="9"/>
            <color indexed="81"/>
            <rFont val="ＭＳ Ｐゴシック"/>
            <family val="3"/>
            <charset val="128"/>
          </rPr>
          <t>個人番号１２桁を入力します。</t>
        </r>
      </text>
    </comment>
    <comment ref="V17" authorId="0" shapeId="0" xr:uid="{00000000-0006-0000-0700-000003000000}">
      <text>
        <r>
          <rPr>
            <b/>
            <sz val="9"/>
            <color indexed="81"/>
            <rFont val="ＭＳ Ｐゴシック"/>
            <family val="3"/>
            <charset val="128"/>
          </rPr>
          <t>個人番号１２桁を入力します。</t>
        </r>
      </text>
    </comment>
    <comment ref="V21" authorId="0" shapeId="0" xr:uid="{00000000-0006-0000-0700-000004000000}">
      <text>
        <r>
          <rPr>
            <b/>
            <sz val="9"/>
            <color indexed="81"/>
            <rFont val="ＭＳ Ｐゴシック"/>
            <family val="3"/>
            <charset val="128"/>
          </rPr>
          <t>個人番号１２桁を入力します。</t>
        </r>
      </text>
    </comment>
    <comment ref="V25" authorId="0" shapeId="0" xr:uid="{00000000-0006-0000-0700-000005000000}">
      <text>
        <r>
          <rPr>
            <b/>
            <sz val="9"/>
            <color indexed="81"/>
            <rFont val="ＭＳ Ｐゴシック"/>
            <family val="3"/>
            <charset val="128"/>
          </rPr>
          <t>個人番号１２桁を入力します。</t>
        </r>
      </text>
    </comment>
    <comment ref="V29" authorId="0" shapeId="0" xr:uid="{00000000-0006-0000-0700-000006000000}">
      <text>
        <r>
          <rPr>
            <b/>
            <sz val="9"/>
            <color indexed="81"/>
            <rFont val="ＭＳ Ｐゴシック"/>
            <family val="3"/>
            <charset val="128"/>
          </rPr>
          <t>個人番号１２桁を入力します。</t>
        </r>
      </text>
    </comment>
    <comment ref="V33" authorId="0" shapeId="0" xr:uid="{00000000-0006-0000-0700-00000700000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8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800-000002000000}">
      <text>
        <r>
          <rPr>
            <b/>
            <sz val="9"/>
            <color indexed="81"/>
            <rFont val="ＭＳ Ｐゴシック"/>
            <family val="3"/>
            <charset val="128"/>
          </rPr>
          <t>個人番号１２桁を入力します。</t>
        </r>
      </text>
    </comment>
    <comment ref="V17" authorId="0" shapeId="0" xr:uid="{00000000-0006-0000-0800-000003000000}">
      <text>
        <r>
          <rPr>
            <b/>
            <sz val="9"/>
            <color indexed="81"/>
            <rFont val="ＭＳ Ｐゴシック"/>
            <family val="3"/>
            <charset val="128"/>
          </rPr>
          <t>個人番号１２桁を入力します。</t>
        </r>
      </text>
    </comment>
    <comment ref="V21" authorId="0" shapeId="0" xr:uid="{00000000-0006-0000-0800-000004000000}">
      <text>
        <r>
          <rPr>
            <b/>
            <sz val="9"/>
            <color indexed="81"/>
            <rFont val="ＭＳ Ｐゴシック"/>
            <family val="3"/>
            <charset val="128"/>
          </rPr>
          <t>個人番号１２桁を入力します。</t>
        </r>
      </text>
    </comment>
    <comment ref="V25" authorId="0" shapeId="0" xr:uid="{00000000-0006-0000-0800-000005000000}">
      <text>
        <r>
          <rPr>
            <b/>
            <sz val="9"/>
            <color indexed="81"/>
            <rFont val="ＭＳ Ｐゴシック"/>
            <family val="3"/>
            <charset val="128"/>
          </rPr>
          <t>個人番号１２桁を入力します。</t>
        </r>
      </text>
    </comment>
    <comment ref="V29" authorId="0" shapeId="0" xr:uid="{00000000-0006-0000-0800-000006000000}">
      <text>
        <r>
          <rPr>
            <b/>
            <sz val="9"/>
            <color indexed="81"/>
            <rFont val="ＭＳ Ｐゴシック"/>
            <family val="3"/>
            <charset val="128"/>
          </rPr>
          <t>個人番号１２桁を入力します。</t>
        </r>
      </text>
    </comment>
    <comment ref="V33" authorId="0" shapeId="0" xr:uid="{00000000-0006-0000-0800-00000700000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9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900-000002000000}">
      <text>
        <r>
          <rPr>
            <b/>
            <sz val="9"/>
            <color indexed="81"/>
            <rFont val="ＭＳ Ｐゴシック"/>
            <family val="3"/>
            <charset val="128"/>
          </rPr>
          <t>個人番号１２桁を入力します。</t>
        </r>
      </text>
    </comment>
    <comment ref="V17" authorId="0" shapeId="0" xr:uid="{00000000-0006-0000-0900-000003000000}">
      <text>
        <r>
          <rPr>
            <b/>
            <sz val="9"/>
            <color indexed="81"/>
            <rFont val="ＭＳ Ｐゴシック"/>
            <family val="3"/>
            <charset val="128"/>
          </rPr>
          <t>個人番号１２桁を入力します。</t>
        </r>
      </text>
    </comment>
    <comment ref="V21" authorId="0" shapeId="0" xr:uid="{00000000-0006-0000-0900-000004000000}">
      <text>
        <r>
          <rPr>
            <b/>
            <sz val="9"/>
            <color indexed="81"/>
            <rFont val="ＭＳ Ｐゴシック"/>
            <family val="3"/>
            <charset val="128"/>
          </rPr>
          <t>個人番号１２桁を入力します。</t>
        </r>
      </text>
    </comment>
    <comment ref="V25" authorId="0" shapeId="0" xr:uid="{00000000-0006-0000-0900-000005000000}">
      <text>
        <r>
          <rPr>
            <b/>
            <sz val="9"/>
            <color indexed="81"/>
            <rFont val="ＭＳ Ｐゴシック"/>
            <family val="3"/>
            <charset val="128"/>
          </rPr>
          <t>個人番号１２桁を入力します。</t>
        </r>
      </text>
    </comment>
    <comment ref="V29" authorId="0" shapeId="0" xr:uid="{00000000-0006-0000-0900-000006000000}">
      <text>
        <r>
          <rPr>
            <b/>
            <sz val="9"/>
            <color indexed="81"/>
            <rFont val="ＭＳ Ｐゴシック"/>
            <family val="3"/>
            <charset val="128"/>
          </rPr>
          <t>個人番号１２桁を入力します。</t>
        </r>
      </text>
    </comment>
    <comment ref="V33" authorId="0" shapeId="0" xr:uid="{00000000-0006-0000-0900-00000700000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A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A00-000002000000}">
      <text>
        <r>
          <rPr>
            <b/>
            <sz val="9"/>
            <color indexed="81"/>
            <rFont val="ＭＳ Ｐゴシック"/>
            <family val="3"/>
            <charset val="128"/>
          </rPr>
          <t>個人番号１２桁を入力します。</t>
        </r>
      </text>
    </comment>
    <comment ref="V17" authorId="0" shapeId="0" xr:uid="{00000000-0006-0000-0A00-000003000000}">
      <text>
        <r>
          <rPr>
            <b/>
            <sz val="9"/>
            <color indexed="81"/>
            <rFont val="ＭＳ Ｐゴシック"/>
            <family val="3"/>
            <charset val="128"/>
          </rPr>
          <t>個人番号１２桁を入力します。</t>
        </r>
      </text>
    </comment>
    <comment ref="V21" authorId="0" shapeId="0" xr:uid="{00000000-0006-0000-0A00-000004000000}">
      <text>
        <r>
          <rPr>
            <b/>
            <sz val="9"/>
            <color indexed="81"/>
            <rFont val="ＭＳ Ｐゴシック"/>
            <family val="3"/>
            <charset val="128"/>
          </rPr>
          <t>個人番号１２桁を入力します。</t>
        </r>
      </text>
    </comment>
    <comment ref="V25" authorId="0" shapeId="0" xr:uid="{00000000-0006-0000-0A00-000005000000}">
      <text>
        <r>
          <rPr>
            <b/>
            <sz val="9"/>
            <color indexed="81"/>
            <rFont val="ＭＳ Ｐゴシック"/>
            <family val="3"/>
            <charset val="128"/>
          </rPr>
          <t>個人番号１２桁を入力します。</t>
        </r>
      </text>
    </comment>
    <comment ref="V29" authorId="0" shapeId="0" xr:uid="{00000000-0006-0000-0A00-000006000000}">
      <text>
        <r>
          <rPr>
            <b/>
            <sz val="9"/>
            <color indexed="81"/>
            <rFont val="ＭＳ Ｐゴシック"/>
            <family val="3"/>
            <charset val="128"/>
          </rPr>
          <t>個人番号１２桁を入力します。</t>
        </r>
      </text>
    </comment>
    <comment ref="V33" authorId="0" shapeId="0" xr:uid="{00000000-0006-0000-0A00-00000700000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B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B00-000002000000}">
      <text>
        <r>
          <rPr>
            <b/>
            <sz val="9"/>
            <color indexed="81"/>
            <rFont val="ＭＳ Ｐゴシック"/>
            <family val="3"/>
            <charset val="128"/>
          </rPr>
          <t>個人番号１２桁を入力します。</t>
        </r>
      </text>
    </comment>
    <comment ref="V17" authorId="0" shapeId="0" xr:uid="{00000000-0006-0000-0B00-000003000000}">
      <text>
        <r>
          <rPr>
            <b/>
            <sz val="9"/>
            <color indexed="81"/>
            <rFont val="ＭＳ Ｐゴシック"/>
            <family val="3"/>
            <charset val="128"/>
          </rPr>
          <t>個人番号１２桁を入力します。</t>
        </r>
      </text>
    </comment>
    <comment ref="V21" authorId="0" shapeId="0" xr:uid="{00000000-0006-0000-0B00-000004000000}">
      <text>
        <r>
          <rPr>
            <b/>
            <sz val="9"/>
            <color indexed="81"/>
            <rFont val="ＭＳ Ｐゴシック"/>
            <family val="3"/>
            <charset val="128"/>
          </rPr>
          <t>個人番号１２桁を入力します。</t>
        </r>
      </text>
    </comment>
    <comment ref="V25" authorId="0" shapeId="0" xr:uid="{00000000-0006-0000-0B00-000005000000}">
      <text>
        <r>
          <rPr>
            <b/>
            <sz val="9"/>
            <color indexed="81"/>
            <rFont val="ＭＳ Ｐゴシック"/>
            <family val="3"/>
            <charset val="128"/>
          </rPr>
          <t>個人番号１２桁を入力します。</t>
        </r>
      </text>
    </comment>
    <comment ref="V29" authorId="0" shapeId="0" xr:uid="{00000000-0006-0000-0B00-000006000000}">
      <text>
        <r>
          <rPr>
            <b/>
            <sz val="9"/>
            <color indexed="81"/>
            <rFont val="ＭＳ Ｐゴシック"/>
            <family val="3"/>
            <charset val="128"/>
          </rPr>
          <t>個人番号１２桁を入力します。</t>
        </r>
      </text>
    </comment>
    <comment ref="V33" authorId="0" shapeId="0" xr:uid="{00000000-0006-0000-0B00-00000700000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C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C00-000002000000}">
      <text>
        <r>
          <rPr>
            <b/>
            <sz val="9"/>
            <color indexed="81"/>
            <rFont val="ＭＳ Ｐゴシック"/>
            <family val="3"/>
            <charset val="128"/>
          </rPr>
          <t>個人番号１２桁を入力します。</t>
        </r>
      </text>
    </comment>
    <comment ref="V17" authorId="0" shapeId="0" xr:uid="{00000000-0006-0000-0C00-000003000000}">
      <text>
        <r>
          <rPr>
            <b/>
            <sz val="9"/>
            <color indexed="81"/>
            <rFont val="ＭＳ Ｐゴシック"/>
            <family val="3"/>
            <charset val="128"/>
          </rPr>
          <t>個人番号１２桁を入力します。</t>
        </r>
      </text>
    </comment>
    <comment ref="V21" authorId="0" shapeId="0" xr:uid="{00000000-0006-0000-0C00-000004000000}">
      <text>
        <r>
          <rPr>
            <b/>
            <sz val="9"/>
            <color indexed="81"/>
            <rFont val="ＭＳ Ｐゴシック"/>
            <family val="3"/>
            <charset val="128"/>
          </rPr>
          <t>個人番号１２桁を入力します。</t>
        </r>
      </text>
    </comment>
    <comment ref="V25" authorId="0" shapeId="0" xr:uid="{00000000-0006-0000-0C00-000005000000}">
      <text>
        <r>
          <rPr>
            <b/>
            <sz val="9"/>
            <color indexed="81"/>
            <rFont val="ＭＳ Ｐゴシック"/>
            <family val="3"/>
            <charset val="128"/>
          </rPr>
          <t>個人番号１２桁を入力します。</t>
        </r>
      </text>
    </comment>
    <comment ref="V29" authorId="0" shapeId="0" xr:uid="{00000000-0006-0000-0C00-000006000000}">
      <text>
        <r>
          <rPr>
            <b/>
            <sz val="9"/>
            <color indexed="81"/>
            <rFont val="ＭＳ Ｐゴシック"/>
            <family val="3"/>
            <charset val="128"/>
          </rPr>
          <t>個人番号１２桁を入力します。</t>
        </r>
      </text>
    </comment>
    <comment ref="V33" authorId="0" shapeId="0" xr:uid="{00000000-0006-0000-0C00-00000700000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D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D00-000002000000}">
      <text>
        <r>
          <rPr>
            <b/>
            <sz val="9"/>
            <color indexed="81"/>
            <rFont val="ＭＳ Ｐゴシック"/>
            <family val="3"/>
            <charset val="128"/>
          </rPr>
          <t>個人番号１２桁を入力します。</t>
        </r>
      </text>
    </comment>
    <comment ref="V17" authorId="0" shapeId="0" xr:uid="{00000000-0006-0000-0D00-000003000000}">
      <text>
        <r>
          <rPr>
            <b/>
            <sz val="9"/>
            <color indexed="81"/>
            <rFont val="ＭＳ Ｐゴシック"/>
            <family val="3"/>
            <charset val="128"/>
          </rPr>
          <t>個人番号１２桁を入力します。</t>
        </r>
      </text>
    </comment>
    <comment ref="V21" authorId="0" shapeId="0" xr:uid="{00000000-0006-0000-0D00-000004000000}">
      <text>
        <r>
          <rPr>
            <b/>
            <sz val="9"/>
            <color indexed="81"/>
            <rFont val="ＭＳ Ｐゴシック"/>
            <family val="3"/>
            <charset val="128"/>
          </rPr>
          <t>個人番号１２桁を入力します。</t>
        </r>
      </text>
    </comment>
    <comment ref="V25" authorId="0" shapeId="0" xr:uid="{00000000-0006-0000-0D00-000005000000}">
      <text>
        <r>
          <rPr>
            <b/>
            <sz val="9"/>
            <color indexed="81"/>
            <rFont val="ＭＳ Ｐゴシック"/>
            <family val="3"/>
            <charset val="128"/>
          </rPr>
          <t>個人番号１２桁を入力します。</t>
        </r>
      </text>
    </comment>
    <comment ref="V29" authorId="0" shapeId="0" xr:uid="{00000000-0006-0000-0D00-000006000000}">
      <text>
        <r>
          <rPr>
            <b/>
            <sz val="9"/>
            <color indexed="81"/>
            <rFont val="ＭＳ Ｐゴシック"/>
            <family val="3"/>
            <charset val="128"/>
          </rPr>
          <t>個人番号１２桁を入力します。</t>
        </r>
      </text>
    </comment>
    <comment ref="V33" authorId="0" shapeId="0" xr:uid="{00000000-0006-0000-0D00-00000700000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E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E00-000002000000}">
      <text>
        <r>
          <rPr>
            <b/>
            <sz val="9"/>
            <color indexed="81"/>
            <rFont val="ＭＳ Ｐゴシック"/>
            <family val="3"/>
            <charset val="128"/>
          </rPr>
          <t>個人番号１２桁を入力します。</t>
        </r>
      </text>
    </comment>
    <comment ref="V17" authorId="0" shapeId="0" xr:uid="{00000000-0006-0000-0E00-000003000000}">
      <text>
        <r>
          <rPr>
            <b/>
            <sz val="9"/>
            <color indexed="81"/>
            <rFont val="ＭＳ Ｐゴシック"/>
            <family val="3"/>
            <charset val="128"/>
          </rPr>
          <t>個人番号１２桁を入力します。</t>
        </r>
      </text>
    </comment>
    <comment ref="V21" authorId="0" shapeId="0" xr:uid="{00000000-0006-0000-0E00-000004000000}">
      <text>
        <r>
          <rPr>
            <b/>
            <sz val="9"/>
            <color indexed="81"/>
            <rFont val="ＭＳ Ｐゴシック"/>
            <family val="3"/>
            <charset val="128"/>
          </rPr>
          <t>個人番号１２桁を入力します。</t>
        </r>
      </text>
    </comment>
    <comment ref="V25" authorId="0" shapeId="0" xr:uid="{00000000-0006-0000-0E00-000005000000}">
      <text>
        <r>
          <rPr>
            <b/>
            <sz val="9"/>
            <color indexed="81"/>
            <rFont val="ＭＳ Ｐゴシック"/>
            <family val="3"/>
            <charset val="128"/>
          </rPr>
          <t>個人番号１２桁を入力します。</t>
        </r>
      </text>
    </comment>
    <comment ref="V29" authorId="0" shapeId="0" xr:uid="{00000000-0006-0000-0E00-000006000000}">
      <text>
        <r>
          <rPr>
            <b/>
            <sz val="9"/>
            <color indexed="81"/>
            <rFont val="ＭＳ Ｐゴシック"/>
            <family val="3"/>
            <charset val="128"/>
          </rPr>
          <t>個人番号１２桁を入力します。</t>
        </r>
      </text>
    </comment>
    <comment ref="V33" authorId="0" shapeId="0" xr:uid="{00000000-0006-0000-0E00-00000700000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F00-000002000000}">
      <text>
        <r>
          <rPr>
            <b/>
            <sz val="9"/>
            <color indexed="81"/>
            <rFont val="ＭＳ Ｐゴシック"/>
            <family val="3"/>
            <charset val="128"/>
          </rPr>
          <t>個人番号１２桁を入力します。</t>
        </r>
      </text>
    </comment>
    <comment ref="V17" authorId="0" shapeId="0" xr:uid="{00000000-0006-0000-0F00-000003000000}">
      <text>
        <r>
          <rPr>
            <b/>
            <sz val="9"/>
            <color indexed="81"/>
            <rFont val="ＭＳ Ｐゴシック"/>
            <family val="3"/>
            <charset val="128"/>
          </rPr>
          <t>個人番号１２桁を入力します。</t>
        </r>
      </text>
    </comment>
    <comment ref="V21" authorId="0" shapeId="0" xr:uid="{00000000-0006-0000-0F00-000004000000}">
      <text>
        <r>
          <rPr>
            <b/>
            <sz val="9"/>
            <color indexed="81"/>
            <rFont val="ＭＳ Ｐゴシック"/>
            <family val="3"/>
            <charset val="128"/>
          </rPr>
          <t>個人番号１２桁を入力します。</t>
        </r>
      </text>
    </comment>
    <comment ref="V25" authorId="0" shapeId="0" xr:uid="{00000000-0006-0000-0F00-000005000000}">
      <text>
        <r>
          <rPr>
            <b/>
            <sz val="9"/>
            <color indexed="81"/>
            <rFont val="ＭＳ Ｐゴシック"/>
            <family val="3"/>
            <charset val="128"/>
          </rPr>
          <t>個人番号１２桁を入力します。</t>
        </r>
      </text>
    </comment>
    <comment ref="V29" authorId="0" shapeId="0" xr:uid="{00000000-0006-0000-0F00-000006000000}">
      <text>
        <r>
          <rPr>
            <b/>
            <sz val="9"/>
            <color indexed="81"/>
            <rFont val="ＭＳ Ｐゴシック"/>
            <family val="3"/>
            <charset val="128"/>
          </rPr>
          <t>個人番号１２桁を入力します。</t>
        </r>
      </text>
    </comment>
    <comment ref="V33" authorId="0" shapeId="0" xr:uid="{00000000-0006-0000-0F00-00000700000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0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000-000002000000}">
      <text>
        <r>
          <rPr>
            <b/>
            <sz val="9"/>
            <color indexed="81"/>
            <rFont val="ＭＳ Ｐゴシック"/>
            <family val="3"/>
            <charset val="128"/>
          </rPr>
          <t>個人番号１２桁を入力します。</t>
        </r>
      </text>
    </comment>
    <comment ref="V17" authorId="0" shapeId="0" xr:uid="{00000000-0006-0000-1000-000003000000}">
      <text>
        <r>
          <rPr>
            <b/>
            <sz val="9"/>
            <color indexed="81"/>
            <rFont val="ＭＳ Ｐゴシック"/>
            <family val="3"/>
            <charset val="128"/>
          </rPr>
          <t>個人番号１２桁を入力します。</t>
        </r>
      </text>
    </comment>
    <comment ref="V21" authorId="0" shapeId="0" xr:uid="{00000000-0006-0000-1000-000004000000}">
      <text>
        <r>
          <rPr>
            <b/>
            <sz val="9"/>
            <color indexed="81"/>
            <rFont val="ＭＳ Ｐゴシック"/>
            <family val="3"/>
            <charset val="128"/>
          </rPr>
          <t>個人番号１２桁を入力します。</t>
        </r>
      </text>
    </comment>
    <comment ref="V25" authorId="0" shapeId="0" xr:uid="{00000000-0006-0000-1000-000005000000}">
      <text>
        <r>
          <rPr>
            <b/>
            <sz val="9"/>
            <color indexed="81"/>
            <rFont val="ＭＳ Ｐゴシック"/>
            <family val="3"/>
            <charset val="128"/>
          </rPr>
          <t>個人番号１２桁を入力します。</t>
        </r>
      </text>
    </comment>
    <comment ref="V29" authorId="0" shapeId="0" xr:uid="{00000000-0006-0000-1000-000006000000}">
      <text>
        <r>
          <rPr>
            <b/>
            <sz val="9"/>
            <color indexed="81"/>
            <rFont val="ＭＳ Ｐゴシック"/>
            <family val="3"/>
            <charset val="128"/>
          </rPr>
          <t>個人番号１２桁を入力します。</t>
        </r>
      </text>
    </comment>
    <comment ref="V33" authorId="0" shapeId="0" xr:uid="{00000000-0006-0000-1000-00000700000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100-000002000000}">
      <text>
        <r>
          <rPr>
            <b/>
            <sz val="9"/>
            <color indexed="81"/>
            <rFont val="ＭＳ Ｐゴシック"/>
            <family val="3"/>
            <charset val="128"/>
          </rPr>
          <t>個人番号１２桁を入力します。</t>
        </r>
      </text>
    </comment>
    <comment ref="V17" authorId="0" shapeId="0" xr:uid="{00000000-0006-0000-1100-000003000000}">
      <text>
        <r>
          <rPr>
            <b/>
            <sz val="9"/>
            <color indexed="81"/>
            <rFont val="ＭＳ Ｐゴシック"/>
            <family val="3"/>
            <charset val="128"/>
          </rPr>
          <t>個人番号１２桁を入力します。</t>
        </r>
      </text>
    </comment>
    <comment ref="V21" authorId="0" shapeId="0" xr:uid="{00000000-0006-0000-1100-000004000000}">
      <text>
        <r>
          <rPr>
            <b/>
            <sz val="9"/>
            <color indexed="81"/>
            <rFont val="ＭＳ Ｐゴシック"/>
            <family val="3"/>
            <charset val="128"/>
          </rPr>
          <t>個人番号１２桁を入力します。</t>
        </r>
      </text>
    </comment>
    <comment ref="V25" authorId="0" shapeId="0" xr:uid="{00000000-0006-0000-1100-000005000000}">
      <text>
        <r>
          <rPr>
            <b/>
            <sz val="9"/>
            <color indexed="81"/>
            <rFont val="ＭＳ Ｐゴシック"/>
            <family val="3"/>
            <charset val="128"/>
          </rPr>
          <t>個人番号１２桁を入力します。</t>
        </r>
      </text>
    </comment>
    <comment ref="V29" authorId="0" shapeId="0" xr:uid="{00000000-0006-0000-1100-000006000000}">
      <text>
        <r>
          <rPr>
            <b/>
            <sz val="9"/>
            <color indexed="81"/>
            <rFont val="ＭＳ Ｐゴシック"/>
            <family val="3"/>
            <charset val="128"/>
          </rPr>
          <t>個人番号１２桁を入力します。</t>
        </r>
      </text>
    </comment>
    <comment ref="V33" authorId="0" shapeId="0" xr:uid="{00000000-0006-0000-1100-00000700000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200-000002000000}">
      <text>
        <r>
          <rPr>
            <b/>
            <sz val="9"/>
            <color indexed="81"/>
            <rFont val="ＭＳ Ｐゴシック"/>
            <family val="3"/>
            <charset val="128"/>
          </rPr>
          <t>個人番号１２桁を入力します。</t>
        </r>
      </text>
    </comment>
    <comment ref="V17" authorId="0" shapeId="0" xr:uid="{00000000-0006-0000-1200-000003000000}">
      <text>
        <r>
          <rPr>
            <b/>
            <sz val="9"/>
            <color indexed="81"/>
            <rFont val="ＭＳ Ｐゴシック"/>
            <family val="3"/>
            <charset val="128"/>
          </rPr>
          <t>個人番号１２桁を入力します。</t>
        </r>
      </text>
    </comment>
    <comment ref="V21" authorId="0" shapeId="0" xr:uid="{00000000-0006-0000-1200-000004000000}">
      <text>
        <r>
          <rPr>
            <b/>
            <sz val="9"/>
            <color indexed="81"/>
            <rFont val="ＭＳ Ｐゴシック"/>
            <family val="3"/>
            <charset val="128"/>
          </rPr>
          <t>個人番号１２桁を入力します。</t>
        </r>
      </text>
    </comment>
    <comment ref="V25" authorId="0" shapeId="0" xr:uid="{00000000-0006-0000-1200-000005000000}">
      <text>
        <r>
          <rPr>
            <b/>
            <sz val="9"/>
            <color indexed="81"/>
            <rFont val="ＭＳ Ｐゴシック"/>
            <family val="3"/>
            <charset val="128"/>
          </rPr>
          <t>個人番号１２桁を入力します。</t>
        </r>
      </text>
    </comment>
    <comment ref="V29" authorId="0" shapeId="0" xr:uid="{00000000-0006-0000-1200-000006000000}">
      <text>
        <r>
          <rPr>
            <b/>
            <sz val="9"/>
            <color indexed="81"/>
            <rFont val="ＭＳ Ｐゴシック"/>
            <family val="3"/>
            <charset val="128"/>
          </rPr>
          <t>個人番号１２桁を入力します。</t>
        </r>
      </text>
    </comment>
    <comment ref="V33" authorId="0" shapeId="0" xr:uid="{00000000-0006-0000-1200-00000700000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300-000002000000}">
      <text>
        <r>
          <rPr>
            <b/>
            <sz val="9"/>
            <color indexed="81"/>
            <rFont val="ＭＳ Ｐゴシック"/>
            <family val="3"/>
            <charset val="128"/>
          </rPr>
          <t>個人番号１２桁を入力します。</t>
        </r>
      </text>
    </comment>
    <comment ref="V17" authorId="0" shapeId="0" xr:uid="{00000000-0006-0000-1300-000003000000}">
      <text>
        <r>
          <rPr>
            <b/>
            <sz val="9"/>
            <color indexed="81"/>
            <rFont val="ＭＳ Ｐゴシック"/>
            <family val="3"/>
            <charset val="128"/>
          </rPr>
          <t>個人番号１２桁を入力します。</t>
        </r>
      </text>
    </comment>
    <comment ref="V21" authorId="0" shapeId="0" xr:uid="{00000000-0006-0000-1300-000004000000}">
      <text>
        <r>
          <rPr>
            <b/>
            <sz val="9"/>
            <color indexed="81"/>
            <rFont val="ＭＳ Ｐゴシック"/>
            <family val="3"/>
            <charset val="128"/>
          </rPr>
          <t>個人番号１２桁を入力します。</t>
        </r>
      </text>
    </comment>
    <comment ref="V25" authorId="0" shapeId="0" xr:uid="{00000000-0006-0000-1300-000005000000}">
      <text>
        <r>
          <rPr>
            <b/>
            <sz val="9"/>
            <color indexed="81"/>
            <rFont val="ＭＳ Ｐゴシック"/>
            <family val="3"/>
            <charset val="128"/>
          </rPr>
          <t>個人番号１２桁を入力します。</t>
        </r>
      </text>
    </comment>
    <comment ref="V29" authorId="0" shapeId="0" xr:uid="{00000000-0006-0000-1300-000006000000}">
      <text>
        <r>
          <rPr>
            <b/>
            <sz val="9"/>
            <color indexed="81"/>
            <rFont val="ＭＳ Ｐゴシック"/>
            <family val="3"/>
            <charset val="128"/>
          </rPr>
          <t>個人番号１２桁を入力します。</t>
        </r>
      </text>
    </comment>
    <comment ref="V33" authorId="0" shapeId="0" xr:uid="{00000000-0006-0000-1300-00000700000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400-000002000000}">
      <text>
        <r>
          <rPr>
            <b/>
            <sz val="9"/>
            <color indexed="81"/>
            <rFont val="ＭＳ Ｐゴシック"/>
            <family val="3"/>
            <charset val="128"/>
          </rPr>
          <t>個人番号１２桁を入力します。</t>
        </r>
      </text>
    </comment>
    <comment ref="V17" authorId="0" shapeId="0" xr:uid="{00000000-0006-0000-1400-000003000000}">
      <text>
        <r>
          <rPr>
            <b/>
            <sz val="9"/>
            <color indexed="81"/>
            <rFont val="ＭＳ Ｐゴシック"/>
            <family val="3"/>
            <charset val="128"/>
          </rPr>
          <t>個人番号１２桁を入力します。</t>
        </r>
      </text>
    </comment>
    <comment ref="V21" authorId="0" shapeId="0" xr:uid="{00000000-0006-0000-1400-000004000000}">
      <text>
        <r>
          <rPr>
            <b/>
            <sz val="9"/>
            <color indexed="81"/>
            <rFont val="ＭＳ Ｐゴシック"/>
            <family val="3"/>
            <charset val="128"/>
          </rPr>
          <t>個人番号１２桁を入力します。</t>
        </r>
      </text>
    </comment>
    <comment ref="V25" authorId="0" shapeId="0" xr:uid="{00000000-0006-0000-1400-000005000000}">
      <text>
        <r>
          <rPr>
            <b/>
            <sz val="9"/>
            <color indexed="81"/>
            <rFont val="ＭＳ Ｐゴシック"/>
            <family val="3"/>
            <charset val="128"/>
          </rPr>
          <t>個人番号１２桁を入力します。</t>
        </r>
      </text>
    </comment>
    <comment ref="V29" authorId="0" shapeId="0" xr:uid="{00000000-0006-0000-1400-000006000000}">
      <text>
        <r>
          <rPr>
            <b/>
            <sz val="9"/>
            <color indexed="81"/>
            <rFont val="ＭＳ Ｐゴシック"/>
            <family val="3"/>
            <charset val="128"/>
          </rPr>
          <t>個人番号１２桁を入力します。</t>
        </r>
      </text>
    </comment>
    <comment ref="V33" authorId="0" shapeId="0" xr:uid="{00000000-0006-0000-1400-00000700000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F00-000002000000}">
      <text>
        <r>
          <rPr>
            <b/>
            <sz val="9"/>
            <color indexed="81"/>
            <rFont val="ＭＳ Ｐゴシック"/>
            <family val="3"/>
            <charset val="128"/>
          </rPr>
          <t>個人番号１２桁を入力します。</t>
        </r>
      </text>
    </comment>
    <comment ref="V17" authorId="0" shapeId="0" xr:uid="{00000000-0006-0000-1F00-000003000000}">
      <text>
        <r>
          <rPr>
            <b/>
            <sz val="9"/>
            <color indexed="81"/>
            <rFont val="ＭＳ Ｐゴシック"/>
            <family val="3"/>
            <charset val="128"/>
          </rPr>
          <t>個人番号１２桁を入力します。</t>
        </r>
      </text>
    </comment>
    <comment ref="V21" authorId="0" shapeId="0" xr:uid="{00000000-0006-0000-1F00-000004000000}">
      <text>
        <r>
          <rPr>
            <b/>
            <sz val="9"/>
            <color indexed="81"/>
            <rFont val="ＭＳ Ｐゴシック"/>
            <family val="3"/>
            <charset val="128"/>
          </rPr>
          <t>個人番号１２桁を入力します。</t>
        </r>
      </text>
    </comment>
    <comment ref="V25" authorId="0" shapeId="0" xr:uid="{00000000-0006-0000-1F00-000005000000}">
      <text>
        <r>
          <rPr>
            <b/>
            <sz val="9"/>
            <color indexed="81"/>
            <rFont val="ＭＳ Ｐゴシック"/>
            <family val="3"/>
            <charset val="128"/>
          </rPr>
          <t>個人番号１２桁を入力します。</t>
        </r>
      </text>
    </comment>
    <comment ref="V29" authorId="0" shapeId="0" xr:uid="{00000000-0006-0000-1F00-000006000000}">
      <text>
        <r>
          <rPr>
            <b/>
            <sz val="9"/>
            <color indexed="81"/>
            <rFont val="ＭＳ Ｐゴシック"/>
            <family val="3"/>
            <charset val="128"/>
          </rPr>
          <t>個人番号１２桁を入力します。</t>
        </r>
      </text>
    </comment>
    <comment ref="V33" authorId="0" shapeId="0" xr:uid="{00000000-0006-0000-1F00-00000700000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A00-000001000000}">
      <text>
        <r>
          <rPr>
            <b/>
            <sz val="16"/>
            <color indexed="81"/>
            <rFont val="ＭＳ Ｐゴシック"/>
            <family val="3"/>
            <charset val="128"/>
          </rPr>
          <t>配偶者のフリガナ</t>
        </r>
      </text>
    </comment>
    <comment ref="I25" authorId="0" shapeId="0" xr:uid="{00000000-0006-0000-2A00-000002000000}">
      <text>
        <r>
          <rPr>
            <b/>
            <sz val="16"/>
            <color indexed="81"/>
            <rFont val="ＭＳ Ｐゴシック"/>
            <family val="3"/>
            <charset val="128"/>
          </rPr>
          <t>配偶者の氏名</t>
        </r>
      </text>
    </comment>
    <comment ref="J27" authorId="0" shapeId="0" xr:uid="{00000000-0006-0000-2A00-000003000000}">
      <text>
        <r>
          <rPr>
            <b/>
            <sz val="16"/>
            <color indexed="81"/>
            <rFont val="ＭＳ Ｐゴシック"/>
            <family val="3"/>
            <charset val="128"/>
          </rPr>
          <t>以下 扶養親族のフリガナ</t>
        </r>
      </text>
    </comment>
    <comment ref="J28" authorId="0" shapeId="0" xr:uid="{00000000-0006-0000-2A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B00-000001000000}">
      <text>
        <r>
          <rPr>
            <b/>
            <sz val="16"/>
            <color indexed="81"/>
            <rFont val="ＭＳ Ｐゴシック"/>
            <family val="3"/>
            <charset val="128"/>
          </rPr>
          <t>配偶者のフリガナ</t>
        </r>
      </text>
    </comment>
    <comment ref="I25" authorId="0" shapeId="0" xr:uid="{00000000-0006-0000-2B00-000002000000}">
      <text>
        <r>
          <rPr>
            <b/>
            <sz val="16"/>
            <color indexed="81"/>
            <rFont val="ＭＳ Ｐゴシック"/>
            <family val="3"/>
            <charset val="128"/>
          </rPr>
          <t>配偶者の氏名</t>
        </r>
      </text>
    </comment>
    <comment ref="J27" authorId="0" shapeId="0" xr:uid="{00000000-0006-0000-2B00-000003000000}">
      <text>
        <r>
          <rPr>
            <b/>
            <sz val="16"/>
            <color indexed="81"/>
            <rFont val="ＭＳ Ｐゴシック"/>
            <family val="3"/>
            <charset val="128"/>
          </rPr>
          <t>以下 扶養親族のフリガナ</t>
        </r>
      </text>
    </comment>
    <comment ref="J28" authorId="0" shapeId="0" xr:uid="{00000000-0006-0000-2B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C00-000001000000}">
      <text>
        <r>
          <rPr>
            <b/>
            <sz val="16"/>
            <color indexed="81"/>
            <rFont val="ＭＳ Ｐゴシック"/>
            <family val="3"/>
            <charset val="128"/>
          </rPr>
          <t>配偶者のフリガナ</t>
        </r>
      </text>
    </comment>
    <comment ref="I25" authorId="0" shapeId="0" xr:uid="{00000000-0006-0000-2C00-000002000000}">
      <text>
        <r>
          <rPr>
            <b/>
            <sz val="16"/>
            <color indexed="81"/>
            <rFont val="ＭＳ Ｐゴシック"/>
            <family val="3"/>
            <charset val="128"/>
          </rPr>
          <t>配偶者の氏名</t>
        </r>
      </text>
    </comment>
    <comment ref="J27" authorId="0" shapeId="0" xr:uid="{00000000-0006-0000-2C00-000003000000}">
      <text>
        <r>
          <rPr>
            <b/>
            <sz val="16"/>
            <color indexed="81"/>
            <rFont val="ＭＳ Ｐゴシック"/>
            <family val="3"/>
            <charset val="128"/>
          </rPr>
          <t>以下 扶養親族のフリガナ</t>
        </r>
      </text>
    </comment>
    <comment ref="J28" authorId="0" shapeId="0" xr:uid="{00000000-0006-0000-2C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D00-000001000000}">
      <text>
        <r>
          <rPr>
            <b/>
            <sz val="16"/>
            <color indexed="81"/>
            <rFont val="ＭＳ Ｐゴシック"/>
            <family val="3"/>
            <charset val="128"/>
          </rPr>
          <t>配偶者のフリガナ</t>
        </r>
      </text>
    </comment>
    <comment ref="I25" authorId="0" shapeId="0" xr:uid="{00000000-0006-0000-2D00-000002000000}">
      <text>
        <r>
          <rPr>
            <b/>
            <sz val="16"/>
            <color indexed="81"/>
            <rFont val="ＭＳ Ｐゴシック"/>
            <family val="3"/>
            <charset val="128"/>
          </rPr>
          <t>配偶者の氏名</t>
        </r>
      </text>
    </comment>
    <comment ref="J27" authorId="0" shapeId="0" xr:uid="{00000000-0006-0000-2D00-000003000000}">
      <text>
        <r>
          <rPr>
            <b/>
            <sz val="16"/>
            <color indexed="81"/>
            <rFont val="ＭＳ Ｐゴシック"/>
            <family val="3"/>
            <charset val="128"/>
          </rPr>
          <t>以下 扶養親族のフリガナ</t>
        </r>
      </text>
    </comment>
    <comment ref="J28" authorId="0" shapeId="0" xr:uid="{00000000-0006-0000-2D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E00-000001000000}">
      <text>
        <r>
          <rPr>
            <b/>
            <sz val="16"/>
            <color indexed="81"/>
            <rFont val="ＭＳ Ｐゴシック"/>
            <family val="3"/>
            <charset val="128"/>
          </rPr>
          <t>配偶者のフリガナ</t>
        </r>
      </text>
    </comment>
    <comment ref="I25" authorId="0" shapeId="0" xr:uid="{00000000-0006-0000-2E00-000002000000}">
      <text>
        <r>
          <rPr>
            <b/>
            <sz val="16"/>
            <color indexed="81"/>
            <rFont val="ＭＳ Ｐゴシック"/>
            <family val="3"/>
            <charset val="128"/>
          </rPr>
          <t>配偶者の氏名</t>
        </r>
      </text>
    </comment>
    <comment ref="J27" authorId="0" shapeId="0" xr:uid="{00000000-0006-0000-2E00-000003000000}">
      <text>
        <r>
          <rPr>
            <b/>
            <sz val="16"/>
            <color indexed="81"/>
            <rFont val="ＭＳ Ｐゴシック"/>
            <family val="3"/>
            <charset val="128"/>
          </rPr>
          <t>以下 扶養親族のフリガナ</t>
        </r>
      </text>
    </comment>
    <comment ref="J28" authorId="0" shapeId="0" xr:uid="{00000000-0006-0000-2E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F00-000001000000}">
      <text>
        <r>
          <rPr>
            <b/>
            <sz val="16"/>
            <color indexed="81"/>
            <rFont val="ＭＳ Ｐゴシック"/>
            <family val="3"/>
            <charset val="128"/>
          </rPr>
          <t>配偶者のフリガナ</t>
        </r>
      </text>
    </comment>
    <comment ref="I25" authorId="0" shapeId="0" xr:uid="{00000000-0006-0000-2F00-000002000000}">
      <text>
        <r>
          <rPr>
            <b/>
            <sz val="16"/>
            <color indexed="81"/>
            <rFont val="ＭＳ Ｐゴシック"/>
            <family val="3"/>
            <charset val="128"/>
          </rPr>
          <t>配偶者の氏名</t>
        </r>
      </text>
    </comment>
    <comment ref="J27" authorId="0" shapeId="0" xr:uid="{00000000-0006-0000-2F00-000003000000}">
      <text>
        <r>
          <rPr>
            <b/>
            <sz val="16"/>
            <color indexed="81"/>
            <rFont val="ＭＳ Ｐゴシック"/>
            <family val="3"/>
            <charset val="128"/>
          </rPr>
          <t>以下 扶養親族のフリガナ</t>
        </r>
      </text>
    </comment>
    <comment ref="J28" authorId="0" shapeId="0" xr:uid="{00000000-0006-0000-2F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000-000001000000}">
      <text>
        <r>
          <rPr>
            <b/>
            <sz val="16"/>
            <color indexed="81"/>
            <rFont val="ＭＳ Ｐゴシック"/>
            <family val="3"/>
            <charset val="128"/>
          </rPr>
          <t>配偶者のフリガナ</t>
        </r>
      </text>
    </comment>
    <comment ref="I25" authorId="0" shapeId="0" xr:uid="{00000000-0006-0000-3000-000002000000}">
      <text>
        <r>
          <rPr>
            <b/>
            <sz val="16"/>
            <color indexed="81"/>
            <rFont val="ＭＳ Ｐゴシック"/>
            <family val="3"/>
            <charset val="128"/>
          </rPr>
          <t>配偶者の氏名</t>
        </r>
      </text>
    </comment>
    <comment ref="J27" authorId="0" shapeId="0" xr:uid="{00000000-0006-0000-3000-000003000000}">
      <text>
        <r>
          <rPr>
            <b/>
            <sz val="16"/>
            <color indexed="81"/>
            <rFont val="ＭＳ Ｐゴシック"/>
            <family val="3"/>
            <charset val="128"/>
          </rPr>
          <t>以下 扶養親族のフリガナ</t>
        </r>
      </text>
    </comment>
    <comment ref="J28" authorId="0" shapeId="0" xr:uid="{00000000-0006-0000-30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100-000001000000}">
      <text>
        <r>
          <rPr>
            <b/>
            <sz val="16"/>
            <color indexed="81"/>
            <rFont val="ＭＳ Ｐゴシック"/>
            <family val="3"/>
            <charset val="128"/>
          </rPr>
          <t>配偶者のフリガナ</t>
        </r>
      </text>
    </comment>
    <comment ref="I25" authorId="0" shapeId="0" xr:uid="{00000000-0006-0000-3100-000002000000}">
      <text>
        <r>
          <rPr>
            <b/>
            <sz val="16"/>
            <color indexed="81"/>
            <rFont val="ＭＳ Ｐゴシック"/>
            <family val="3"/>
            <charset val="128"/>
          </rPr>
          <t>配偶者の氏名</t>
        </r>
      </text>
    </comment>
    <comment ref="J27" authorId="0" shapeId="0" xr:uid="{00000000-0006-0000-3100-000003000000}">
      <text>
        <r>
          <rPr>
            <b/>
            <sz val="16"/>
            <color indexed="81"/>
            <rFont val="ＭＳ Ｐゴシック"/>
            <family val="3"/>
            <charset val="128"/>
          </rPr>
          <t>以下 扶養親族のフリガナ</t>
        </r>
      </text>
    </comment>
    <comment ref="J28" authorId="0" shapeId="0" xr:uid="{00000000-0006-0000-31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200-000001000000}">
      <text>
        <r>
          <rPr>
            <b/>
            <sz val="16"/>
            <color indexed="81"/>
            <rFont val="ＭＳ Ｐゴシック"/>
            <family val="3"/>
            <charset val="128"/>
          </rPr>
          <t>配偶者のフリガナ</t>
        </r>
      </text>
    </comment>
    <comment ref="I25" authorId="0" shapeId="0" xr:uid="{00000000-0006-0000-3200-000002000000}">
      <text>
        <r>
          <rPr>
            <b/>
            <sz val="16"/>
            <color indexed="81"/>
            <rFont val="ＭＳ Ｐゴシック"/>
            <family val="3"/>
            <charset val="128"/>
          </rPr>
          <t>配偶者の氏名</t>
        </r>
      </text>
    </comment>
    <comment ref="J27" authorId="0" shapeId="0" xr:uid="{00000000-0006-0000-3200-000003000000}">
      <text>
        <r>
          <rPr>
            <b/>
            <sz val="16"/>
            <color indexed="81"/>
            <rFont val="ＭＳ Ｐゴシック"/>
            <family val="3"/>
            <charset val="128"/>
          </rPr>
          <t>以下 扶養親族のフリガナ</t>
        </r>
      </text>
    </comment>
    <comment ref="J28" authorId="0" shapeId="0" xr:uid="{00000000-0006-0000-32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300-000001000000}">
      <text>
        <r>
          <rPr>
            <b/>
            <sz val="16"/>
            <color indexed="81"/>
            <rFont val="ＭＳ Ｐゴシック"/>
            <family val="3"/>
            <charset val="128"/>
          </rPr>
          <t>配偶者のフリガナ</t>
        </r>
      </text>
    </comment>
    <comment ref="I25" authorId="0" shapeId="0" xr:uid="{00000000-0006-0000-3300-000002000000}">
      <text>
        <r>
          <rPr>
            <b/>
            <sz val="16"/>
            <color indexed="81"/>
            <rFont val="ＭＳ Ｐゴシック"/>
            <family val="3"/>
            <charset val="128"/>
          </rPr>
          <t>配偶者の氏名</t>
        </r>
      </text>
    </comment>
    <comment ref="J27" authorId="0" shapeId="0" xr:uid="{00000000-0006-0000-3300-000003000000}">
      <text>
        <r>
          <rPr>
            <b/>
            <sz val="16"/>
            <color indexed="81"/>
            <rFont val="ＭＳ Ｐゴシック"/>
            <family val="3"/>
            <charset val="128"/>
          </rPr>
          <t>以下 扶養親族のフリガナ</t>
        </r>
      </text>
    </comment>
    <comment ref="J28" authorId="0" shapeId="0" xr:uid="{00000000-0006-0000-33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<sst xmlns="http://schemas.openxmlformats.org/spreadsheetml/2006/main" count="5972" uniqueCount="253">
  <si>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</si>
  <si>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</si>
  <si>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</si>
  <si>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</si>
  <si>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</si>
  <si>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</si>
  <si>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</si>
  <si>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</si>
  <si>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</si>
  <si>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</si>
  <si>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</si>
  <si>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</si>
  <si>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</si>
  <si>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</si>
  <si>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</si>
  <si>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</si>
  <si>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</si>
  <si>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</si>
  <si>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</si>
  <si>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</si>
  <si>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</si>
  <si>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</si>
  <si>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</si>
  <si>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</si>
  <si>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</si>
  <si>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</si>
  <si>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</si>
  <si>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</si>
  <si>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</si>
  <si>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</si>
  <si>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</si>
  <si>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</si>
  <si>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</si>
  <si>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</si>
  <si>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</si>
  <si>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</si>
  <si>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</si>
  <si>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</si>
  <si>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</si>
  <si>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</si>
  <si>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</si>
  <si>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</si>
  <si>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</si>
  <si>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</si>
  <si>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</si>
  <si>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</si>
  <si>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</si>
  <si>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</si>
  <si>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</si>
  <si>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</si>
  <si>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</si>
  <si>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</si>
  <si>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</si>
  <si>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</si>
  <si>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</si>
  <si>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</si>
  <si>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</si>
  <si>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</si>
  <si>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</si>
  <si>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</si>
  <si>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</si>
  <si>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</si>
  <si>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</si>
  <si>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</si>
  <si>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</si>
  <si>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</si>
  <si>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</si>
  <si>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</si>
  <si>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</si>
  <si>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</si>
  <si>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</si>
  <si>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</si>
  <si>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</si>
  <si>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</si>
  <si>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</si>
  <si>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</si>
  <si>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</si>
  <si>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</si>
  <si>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</si>
  <si>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</si>
  <si>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</si>
  <si>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</si>
  <si>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</si>
  <si>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</si>
  <si>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</si>
  <si>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</si>
  <si>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</si>
  <si>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</si>
  <si>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</si>
  <si>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</si>
  <si>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</si>
  <si>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</si>
  <si>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</si>
  <si>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</si>
  <si>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</si>
  <si>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</si>
  <si>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</si>
  <si>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</si>
  <si>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</si>
  <si>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</si>
  <si>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</si>
  <si>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</si>
  <si>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</si>
  <si>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</si>
  <si>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</si>
  <si>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</si>
  <si>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</si>
  <si>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</si>
  <si>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</si>
  <si>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</si>
  <si>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</si>
  <si>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</si>
  <si>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</si>
  <si>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</si>
  <si>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</si>
  <si>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</si>
  <si>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</si>
  <si>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</si>
  <si>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</si>
  <si>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</si>
  <si>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</si>
  <si>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</si>
  <si>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</si>
  <si>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</si>
  <si>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</si>
  <si>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</si>
  <si>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</si>
  <si>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</si>
  <si>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</si>
  <si>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</si>
  <si>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</si>
  <si>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</si>
  <si>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</si>
  <si>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</si>
  <si>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</si>
  <si>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</si>
  <si>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</si>
  <si>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</si>
  <si>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</si>
  <si>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</si>
  <si>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</si>
  <si>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</si>
  <si>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</si>
  <si>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</si>
  <si>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</si>
  <si>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</si>
  <si>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</si>
  <si>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</si>
  <si>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</si>
  <si>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</si>
  <si>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コクゼイサンギョウ　カブシキガイシャ</t>
  </si>
  <si>
    <t>麹町</t>
  </si>
  <si>
    <t>国税産業　株式会社</t>
  </si>
  <si>
    <t>文具の小売業</t>
  </si>
  <si>
    <t>1234567890123</t>
  </si>
  <si>
    <t>コクゼイ　ハナコ</t>
  </si>
  <si>
    <t>〇〇〇市〇〇〇町〇丁目〇-〇</t>
  </si>
  <si>
    <t>国税　花子</t>
  </si>
  <si>
    <t>03-1234-5678</t>
  </si>
  <si>
    <t>奈良　吾郎</t>
  </si>
  <si>
    <t>コクゼイ　イチロウ</t>
  </si>
  <si>
    <t>06-0000-1111</t>
  </si>
  <si>
    <t>国税　一郎</t>
  </si>
  <si>
    <t>123456</t>
  </si>
  <si>
    <t>本人</t>
  </si>
  <si>
    <t/>
  </si>
  <si>
    <t>キョウト　タロウ</t>
  </si>
  <si>
    <t>京都　太郎</t>
  </si>
  <si>
    <t>昭和</t>
  </si>
  <si>
    <t>京都市〇〇〇1</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</si>
  <si>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</si>
  <si>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</si>
  <si>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</si>
  <si>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</si>
  <si>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</si>
  <si>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</si>
  <si>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</si>
  <si>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</si>
  <si>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</si>
  <si>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</si>
  <si>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</si>
  <si>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寡婦又はひとり親</t>
    <phoneticPr fontId="21"/>
  </si>
  <si>
    <t>□ 寡婦</t>
    <phoneticPr fontId="21"/>
  </si>
  <si>
    <t>□ ひとり親</t>
    <phoneticPr fontId="21"/>
  </si>
  <si>
    <t>スズキ　ハナコ</t>
    <phoneticPr fontId="21"/>
  </si>
  <si>
    <t>鈴木　花子</t>
    <phoneticPr fontId="21"/>
  </si>
  <si>
    <t>スズキ　ジロウ</t>
    <phoneticPr fontId="21"/>
  </si>
  <si>
    <t>鈴木　次郎</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</si>
  <si>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</si>
  <si>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</si>
  <si>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 xml:space="preserve"> □　16歳以上30歳未満又は70歳以上
 □　留学
 □　障害者
 □　38万円以上の支払い</t>
    <phoneticPr fontId="21"/>
  </si>
  <si>
    <t>106-0031</t>
    <phoneticPr fontId="21"/>
  </si>
  <si>
    <t>鈴木　一郎</t>
    <phoneticPr fontId="21"/>
  </si>
  <si>
    <t>本人</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</si>
  <si>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</si>
  <si>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</si>
  <si>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</si>
  <si>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</si>
  <si>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(該当する場合は〇印をつけてください。)</t>
    <phoneticPr fontId="21"/>
  </si>
  <si>
    <t xml:space="preserve"> □ 障害者</t>
    <phoneticPr fontId="21"/>
  </si>
  <si>
    <t>□ 留学</t>
    <phoneticPr fontId="21"/>
  </si>
  <si>
    <t xml:space="preserve">    16歳以上30歳未満
 □ 又は70歳以上</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</si>
  <si>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</si>
  <si>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</si>
  <si>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</si>
  <si>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</si>
  <si>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</si>
  <si>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</si>
  <si>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</si>
  <si>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</si>
  <si>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</si>
  <si>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</si>
  <si>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</si>
  <si>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</si>
  <si>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</si>
  <si>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</si>
  <si>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</si>
  <si>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</si>
  <si>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</si>
  <si>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</si>
  <si>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スズキ　イチロウ</t>
    <phoneticPr fontId="21"/>
  </si>
  <si>
    <t>鈴木　一郎</t>
    <phoneticPr fontId="21"/>
  </si>
  <si>
    <t>東京都港区西麻布3-3-5</t>
    <phoneticPr fontId="21"/>
  </si>
  <si>
    <t>111-1111</t>
    <phoneticPr fontId="21"/>
  </si>
  <si>
    <t>控除対象
扶養親族</t>
    <phoneticPr fontId="21"/>
  </si>
  <si>
    <t xml:space="preserve">控除対象
扶養親族
</t>
    <phoneticPr fontId="21"/>
  </si>
  <si>
    <t>令和７年分  従たる給与についての扶養控除額 （異動） 申告書</t>
    <phoneticPr fontId="21"/>
  </si>
  <si>
    <t>老人扶養親族
（昭31.1.1以前生）</t>
    <phoneticPr fontId="21"/>
  </si>
  <si>
    <t>特定扶養親族
(平15.1.2生～平19.1.1生)</t>
    <phoneticPr fontId="21"/>
  </si>
  <si>
    <t>令和７年中の
所得の見積額</t>
    <phoneticPr fontId="21"/>
  </si>
  <si>
    <t>令和7年中に異動があった
場合に記載してください
      (以下同じ。)。</t>
    <phoneticPr fontId="21"/>
  </si>
  <si>
    <t>（平22.1.1以前生）</t>
    <phoneticPr fontId="21"/>
  </si>
  <si>
    <t>16歳未満の
扶 養 親 族
（平22.1.2以後生）</t>
    <phoneticPr fontId="21"/>
  </si>
  <si>
    <t>（注）１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t>
    <phoneticPr fontId="21"/>
  </si>
  <si>
    <t>令 和  ７  年 中 の
所得の見積額(※)</t>
    <phoneticPr fontId="21"/>
  </si>
  <si>
    <t>令和 ７ 年中の
所得の見積額</t>
    <phoneticPr fontId="21"/>
  </si>
  <si>
    <t>左の給与の支払者から
受ける令和７年中の給与
の収入金額の見積額</t>
    <rPh sb="14" eb="16">
      <t>レイワ</t>
    </rPh>
    <rPh sb="17" eb="18">
      <t>ネン</t>
    </rPh>
    <phoneticPr fontId="21"/>
  </si>
  <si>
    <t>令和７年中の
所得の見積額</t>
    <rPh sb="0" eb="2">
      <t>レイワ</t>
    </rPh>
    <phoneticPr fontId="21"/>
  </si>
  <si>
    <t>令和７年中に異動があった
場合に記載してください。</t>
    <rPh sb="0" eb="2">
      <t>レイワ</t>
    </rPh>
    <phoneticPr fontId="21"/>
  </si>
  <si>
    <t>(1 6歳以上)
(平22.1.1以前生)</t>
    <phoneticPr fontId="21"/>
  </si>
  <si>
    <t>前年の申告内容
からの異動</t>
    <rPh sb="0" eb="2">
      <t>ゼンネン</t>
    </rPh>
    <rPh sb="3" eb="7">
      <t>シンコクナイヨウ</t>
    </rPh>
    <rPh sb="11" eb="13">
      <t>イドウ</t>
    </rPh>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</si>
  <si>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</si>
  <si>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申告内容</t>
    <rPh sb="0" eb="4">
      <t>シンコクナイヨウ</t>
    </rPh>
    <phoneticPr fontId="21"/>
  </si>
  <si>
    <t>の異動</t>
    <rPh sb="1" eb="3">
      <t>イドウ</t>
    </rPh>
    <phoneticPr fontId="21"/>
  </si>
  <si>
    <t>異動月日及び事由</t>
    <phoneticPr fontId="21"/>
  </si>
  <si>
    <t xml:space="preserve">     提出している場合
     には、○印を付け
     てください。</t>
    <phoneticPr fontId="21"/>
  </si>
  <si>
    <t xml:space="preserve">     ※　「令和７年中
     　の所得の見積
     　額」欄には、退
     　職所得を除い
     　た所得の見積
       金額を記載し
       ます。</t>
    <phoneticPr fontId="21"/>
  </si>
  <si>
    <t>山川　太郎</t>
    <rPh sb="0" eb="2">
      <t>ヤマカワ</t>
    </rPh>
    <rPh sb="3" eb="5">
      <t>タロウ</t>
    </rPh>
    <phoneticPr fontId="21"/>
  </si>
  <si>
    <t>山川　太郎</t>
    <phoneticPr fontId="21"/>
  </si>
  <si>
    <t>東京都練馬区栄町23－7</t>
    <rPh sb="3" eb="6">
      <t>ネリマク</t>
    </rPh>
    <rPh sb="6" eb="8">
      <t>サカエマチ</t>
    </rPh>
    <phoneticPr fontId="21"/>
  </si>
  <si>
    <t>176-006</t>
    <phoneticPr fontId="21"/>
  </si>
  <si>
    <t>□ 38万円以上の支払</t>
    <phoneticPr fontId="21"/>
  </si>
  <si>
    <t>令和８年分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</si>
</sst>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98"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42">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59"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30"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29" fillId="37" borderId="11" xfId="0" applyFont="1" applyFill="1" applyBorder="1" applyAlignment="1" applyProtection="1">
      <alignment horizontal="center"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78" fillId="0" borderId="29" xfId="63" applyFont="1" applyBorder="1" applyAlignment="1" applyProtection="1">
      <alignment horizontal="left" vertical="center" indent="1" shrinkToFit="1"/>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3" xfId="63" applyFont="1" applyBorder="1" applyAlignment="1" applyProtection="1">
      <alignment horizontal="left" vertical="center" indent="1" shrinkToFit="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78" fillId="0" borderId="31" xfId="63" applyFont="1" applyBorder="1" applyAlignment="1" applyProtection="1">
      <alignment horizontal="left" vertical="center" indent="1" shrinkToFit="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78" fillId="0" borderId="41" xfId="63" applyFont="1" applyBorder="1" applyAlignment="1" applyProtection="1">
      <alignment horizontal="left" vertical="center" indent="1" shrinkToFit="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81" fillId="0" borderId="38" xfId="63" applyFont="1" applyBorder="1" applyAlignment="1" applyProtection="1">
      <alignment horizontal="left" vertical="center" indent="1" shrinkToFit="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53" fillId="0" borderId="10" xfId="0" applyFont="1" applyBorder="1" applyAlignment="1" applyProtection="1">
      <alignment horizontal="center" vertical="center" shrinkToFit="1"/>
      <protection locked="0"/>
    </xf>
    <xf numFmtId="0" fontId="53" fillId="0" borderId="0" xfId="0" applyFont="1" applyAlignment="1" applyProtection="1">
      <alignment horizontal="center" vertical="center" shrinkToFit="1"/>
      <protection locked="0"/>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27" fillId="37" borderId="0" xfId="0" applyFont="1" applyFill="1" applyAlignment="1" applyProtection="1">
      <alignment horizontal="center" vertical="center" wrapText="1"/>
      <protection locked="0"/>
    </xf>
    <xf numFmtId="0" fontId="32"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0" fillId="0" borderId="16" xfId="0" applyFont="1" applyBorder="1" applyAlignment="1" applyProtection="1">
      <alignment horizontal="left" vertical="top"/>
      <protection locked="0"/>
    </xf>
    <xf numFmtId="0" fontId="27" fillId="0" borderId="0" xfId="0" applyFont="1" applyAlignment="1" applyProtection="1">
      <alignment vertical="top"/>
      <protection locked="0"/>
    </xf>
    <xf numFmtId="0" fontId="90" fillId="0" borderId="16" xfId="0" applyFont="1" applyBorder="1" applyAlignment="1" applyProtection="1">
      <alignment horizontal="left" vertical="top"/>
      <protection locked="0"/>
    </xf>
    <xf numFmtId="0" fontId="27" fillId="37" borderId="16" xfId="0" applyFont="1" applyFill="1" applyBorder="1" applyAlignment="1" applyProtection="1">
      <alignment vertical="center" wrapText="1"/>
      <protection locked="0"/>
    </xf>
    <xf numFmtId="0" fontId="27" fillId="37" borderId="13" xfId="0" applyFont="1" applyFill="1" applyBorder="1" applyAlignment="1" applyProtection="1">
      <alignment vertical="center" wrapText="1"/>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2"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6"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89" fillId="37" borderId="0" xfId="0" applyFont="1" applyFill="1" applyAlignment="1" applyProtection="1">
      <alignment vertical="top" textRotation="255" wrapText="1"/>
      <protection locked="0"/>
    </xf>
    <xf numFmtId="0" fontId="0" fillId="0" borderId="0" xfId="0" applyAlignment="1">
      <alignment horizontal="right"/>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43" fillId="37" borderId="0" xfId="63" applyFill="1" applyAlignment="1" applyProtection="1">
      <alignment horizontal="center" vertical="center" textRotation="255"/>
      <protection hidden="1"/>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shrinkToFit="1"/>
      <protection locked="0"/>
    </xf>
    <xf numFmtId="0" fontId="82" fillId="0" borderId="10" xfId="0" applyFont="1" applyBorder="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0" xfId="0" applyFont="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74" fillId="0" borderId="10"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74" fillId="0" borderId="19" xfId="0" applyFont="1" applyBorder="1" applyAlignment="1" applyProtection="1">
      <alignment horizontal="center" vertical="center" shrinkToFit="1"/>
      <protection locked="0"/>
    </xf>
    <xf numFmtId="0" fontId="74" fillId="0" borderId="10"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23" fillId="37" borderId="16" xfId="0" applyFont="1" applyFill="1" applyBorder="1" applyAlignment="1" applyProtection="1">
      <alignment horizontal="center" vertical="center"/>
      <protection locked="0"/>
    </xf>
    <xf numFmtId="0" fontId="23" fillId="37" borderId="0" xfId="0" applyFont="1" applyFill="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23" fillId="37" borderId="15" xfId="0" applyFont="1" applyFill="1" applyBorder="1" applyAlignment="1" applyProtection="1">
      <alignment horizontal="center" vertical="center"/>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29"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82" fillId="0" borderId="14" xfId="0" applyFont="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82" fillId="0" borderId="16" xfId="0" applyFont="1" applyBorder="1" applyAlignment="1" applyProtection="1">
      <alignment horizontal="center" vertical="center"/>
      <protection locked="0"/>
    </xf>
    <xf numFmtId="0" fontId="74" fillId="0" borderId="0" xfId="0" applyFont="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74" fillId="0" borderId="24" xfId="0" applyFont="1" applyBorder="1" applyAlignment="1" applyProtection="1">
      <alignment horizontal="left" vertical="center" indent="1" shrinkToFit="1"/>
      <protection locked="0"/>
    </xf>
    <xf numFmtId="0" fontId="74" fillId="0" borderId="26" xfId="0" applyFont="1" applyBorder="1" applyAlignment="1" applyProtection="1">
      <alignment horizontal="left" vertical="center" indent="1" shrinkToFit="1"/>
      <protection locked="0"/>
    </xf>
    <xf numFmtId="0" fontId="74" fillId="0" borderId="19" xfId="0" applyFont="1" applyBorder="1" applyAlignment="1" applyProtection="1">
      <alignment horizontal="center" vertical="center"/>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37" fillId="0" borderId="10"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29" fillId="37" borderId="10" xfId="0" applyFont="1" applyFill="1" applyBorder="1" applyAlignment="1" applyProtection="1">
      <alignment horizontal="distributed" wrapText="1"/>
      <protection locked="0"/>
    </xf>
    <xf numFmtId="0" fontId="29" fillId="37" borderId="25" xfId="0" applyFont="1" applyFill="1" applyBorder="1" applyAlignment="1" applyProtection="1">
      <alignment horizontal="distributed" wrapText="1"/>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83" fillId="0" borderId="10"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37" fillId="0" borderId="19"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wrapText="1"/>
      <protection locked="0"/>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0" fontId="74" fillId="0" borderId="26" xfId="0" applyFont="1" applyBorder="1" applyAlignment="1" applyProtection="1">
      <alignment horizontal="left" vertical="center" shrinkToFi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74" fillId="0" borderId="47" xfId="0" applyFont="1" applyBorder="1" applyAlignment="1" applyProtection="1">
      <alignment horizontal="center" vertical="center" shrinkToFit="1"/>
      <protection locked="0"/>
    </xf>
    <xf numFmtId="0" fontId="74" fillId="0" borderId="26" xfId="0" applyFont="1" applyBorder="1" applyAlignment="1" applyProtection="1">
      <alignment horizontal="center" vertical="center" shrinkToFi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88" fillId="0" borderId="47" xfId="0" applyFont="1" applyBorder="1" applyAlignment="1" applyProtection="1">
      <alignment horizontal="center" vertical="center"/>
      <protection locked="0"/>
    </xf>
    <xf numFmtId="0" fontId="88"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25"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88" fillId="0" borderId="19" xfId="0" applyFont="1" applyBorder="1" applyAlignment="1" applyProtection="1">
      <alignment horizontal="center" vertical="center"/>
      <protection locked="0"/>
    </xf>
    <xf numFmtId="0" fontId="88" fillId="0" borderId="10" xfId="0" applyFont="1" applyBorder="1" applyAlignment="1" applyProtection="1">
      <alignment horizontal="center" vertical="center"/>
      <protection locked="0"/>
    </xf>
    <xf numFmtId="0" fontId="88" fillId="0" borderId="13" xfId="0" applyFont="1" applyBorder="1" applyAlignment="1" applyProtection="1">
      <alignment horizontal="center" vertical="center"/>
      <protection locked="0"/>
    </xf>
    <xf numFmtId="0" fontId="88"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53" fillId="0" borderId="19" xfId="0" applyFont="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176" fontId="88" fillId="0" borderId="16" xfId="0" applyNumberFormat="1" applyFont="1" applyBorder="1" applyAlignment="1" applyProtection="1">
      <alignment horizontal="right" vertical="center" wrapText="1"/>
      <protection locked="0"/>
    </xf>
    <xf numFmtId="176" fontId="88" fillId="0" borderId="0" xfId="0" applyNumberFormat="1" applyFont="1" applyAlignment="1" applyProtection="1">
      <alignment horizontal="right" vertical="center" wrapText="1"/>
      <protection locked="0"/>
    </xf>
    <xf numFmtId="176" fontId="88" fillId="0" borderId="13" xfId="0" applyNumberFormat="1" applyFont="1" applyBorder="1" applyAlignment="1" applyProtection="1">
      <alignment horizontal="right" vertical="center" wrapText="1"/>
      <protection locked="0"/>
    </xf>
    <xf numFmtId="176" fontId="88" fillId="0" borderId="14" xfId="0" applyNumberFormat="1" applyFont="1" applyBorder="1" applyAlignment="1" applyProtection="1">
      <alignment horizontal="right" vertical="center" wrapText="1"/>
      <protection locked="0"/>
    </xf>
    <xf numFmtId="0" fontId="23" fillId="37" borderId="10" xfId="0" applyFont="1" applyFill="1" applyBorder="1" applyAlignment="1" applyProtection="1">
      <alignment horizontal="center" vertical="center" wrapText="1"/>
      <protection locked="0"/>
    </xf>
    <xf numFmtId="0" fontId="30" fillId="37" borderId="10" xfId="0" applyFont="1" applyFill="1" applyBorder="1" applyAlignment="1" applyProtection="1">
      <alignment horizontal="left" vertical="center" shrinkToFit="1"/>
      <protection locked="0"/>
    </xf>
    <xf numFmtId="0" fontId="30" fillId="37" borderId="25" xfId="0" applyFont="1" applyFill="1" applyBorder="1" applyAlignment="1" applyProtection="1">
      <alignment horizontal="left" vertical="center" shrinkToFit="1"/>
      <protection locked="0"/>
    </xf>
    <xf numFmtId="0" fontId="30" fillId="37" borderId="14" xfId="0" applyFont="1" applyFill="1" applyBorder="1" applyAlignment="1" applyProtection="1">
      <alignment horizontal="left" vertical="center" shrinkToFit="1"/>
      <protection locked="0"/>
    </xf>
    <xf numFmtId="0" fontId="30" fillId="37" borderId="15" xfId="0" applyFont="1" applyFill="1" applyBorder="1" applyAlignment="1" applyProtection="1">
      <alignment horizontal="left" vertical="center" shrinkToFit="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23" fillId="37" borderId="11"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176" fontId="88" fillId="0" borderId="19" xfId="0" applyNumberFormat="1" applyFont="1" applyBorder="1" applyAlignment="1" applyProtection="1">
      <alignment horizontal="right" vertical="center" wrapText="1"/>
      <protection locked="0"/>
    </xf>
    <xf numFmtId="176" fontId="88" fillId="0" borderId="10" xfId="0" applyNumberFormat="1" applyFont="1" applyBorder="1" applyAlignment="1" applyProtection="1">
      <alignment horizontal="right" vertical="center" wrapText="1"/>
      <protection locked="0"/>
    </xf>
    <xf numFmtId="0" fontId="82" fillId="0" borderId="10" xfId="0" applyFont="1" applyBorder="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63" fillId="37" borderId="0" xfId="0" applyFont="1" applyFill="1" applyAlignment="1" applyProtection="1">
      <alignment horizontal="distributed" vertical="center"/>
      <protection locked="0"/>
    </xf>
    <xf numFmtId="0" fontId="31"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14" xfId="0" applyFont="1" applyFill="1" applyBorder="1" applyAlignment="1" applyProtection="1">
      <alignment horizontal="distributed" vertical="center"/>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0" xfId="0" applyFont="1" applyFill="1" applyAlignment="1" applyProtection="1">
      <alignment horizontal="center" vertical="center" wrapText="1"/>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1" fillId="37" borderId="10" xfId="0" applyFont="1" applyFill="1" applyBorder="1" applyAlignment="1" applyProtection="1">
      <alignment horizontal="center" wrapText="1"/>
      <protection locked="0"/>
    </xf>
    <xf numFmtId="0" fontId="31" fillId="37" borderId="25" xfId="0" applyFont="1" applyFill="1" applyBorder="1" applyAlignment="1" applyProtection="1">
      <alignment horizontal="center" wrapText="1"/>
      <protection locked="0"/>
    </xf>
    <xf numFmtId="0" fontId="31" fillId="37" borderId="0" xfId="0" applyFont="1" applyFill="1" applyAlignment="1" applyProtection="1">
      <alignment horizontal="center" wrapText="1"/>
      <protection locked="0"/>
    </xf>
    <xf numFmtId="0" fontId="31" fillId="37" borderId="11" xfId="0" applyFont="1" applyFill="1" applyBorder="1" applyAlignment="1" applyProtection="1">
      <alignment horizontal="center"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0" fontId="23" fillId="37" borderId="2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9" fillId="37" borderId="14" xfId="0" applyFont="1" applyFill="1" applyBorder="1" applyAlignment="1" applyProtection="1">
      <alignment horizontal="center" vertical="center" wrapText="1"/>
      <protection locked="0"/>
    </xf>
    <xf numFmtId="0" fontId="29" fillId="37" borderId="15" xfId="0"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83" fillId="37" borderId="0" xfId="0" applyFont="1" applyFill="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91"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83" fillId="37" borderId="16" xfId="0" applyFont="1" applyFill="1" applyBorder="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74" fillId="0" borderId="25" xfId="0" applyFont="1" applyBorder="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30" fillId="37" borderId="47" xfId="0" applyFont="1" applyFill="1" applyBorder="1" applyAlignment="1" applyProtection="1">
      <alignment horizontal="center" vertical="center" wrapText="1"/>
      <protection locked="0"/>
    </xf>
    <xf numFmtId="0" fontId="30" fillId="37" borderId="24" xfId="0" applyFont="1" applyFill="1" applyBorder="1" applyAlignment="1" applyProtection="1">
      <alignment horizontal="center" vertical="center" wrapText="1"/>
      <protection locked="0"/>
    </xf>
    <xf numFmtId="0" fontId="30" fillId="37" borderId="26" xfId="0" applyFont="1" applyFill="1" applyBorder="1" applyAlignment="1" applyProtection="1">
      <alignment horizontal="center" vertical="center" wrapText="1"/>
      <protection locked="0"/>
    </xf>
    <xf numFmtId="0" fontId="74" fillId="0" borderId="19" xfId="0" applyFont="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74" fillId="0" borderId="14"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25" fillId="37" borderId="11" xfId="0" applyFont="1" applyFill="1" applyBorder="1" applyAlignment="1" applyProtection="1">
      <alignment horizontal="center"/>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30" fillId="0" borderId="19" xfId="0" applyFont="1" applyBorder="1" applyAlignment="1">
      <alignment horizontal="center" vertical="center"/>
    </xf>
    <xf numFmtId="0" fontId="30" fillId="0" borderId="25" xfId="0" applyFont="1" applyBorder="1" applyAlignment="1">
      <alignment horizontal="center" vertical="center"/>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74" fillId="0" borderId="11" xfId="0" applyFont="1" applyBorder="1" applyAlignment="1" applyProtection="1">
      <alignment horizontal="center" vertical="center"/>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25" fillId="37" borderId="24" xfId="0" applyFont="1" applyFill="1" applyBorder="1" applyAlignment="1" applyProtection="1">
      <alignment horizontal="center" vertical="center" wrapText="1"/>
      <protection locked="0"/>
    </xf>
    <xf numFmtId="0" fontId="25" fillId="37" borderId="26" xfId="0" applyFont="1" applyFill="1" applyBorder="1" applyAlignment="1" applyProtection="1">
      <alignment horizontal="center" vertical="center" wrapText="1"/>
      <protection locked="0"/>
    </xf>
    <xf numFmtId="0" fontId="89" fillId="37" borderId="0" xfId="0" applyFont="1" applyFill="1" applyAlignment="1" applyProtection="1">
      <alignment horizontal="center" vertical="top" textRotation="255" wrapText="1"/>
      <protection locked="0"/>
    </xf>
    <xf numFmtId="0" fontId="35"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center" wrapText="1"/>
      <protection locked="0"/>
    </xf>
    <xf numFmtId="176" fontId="88" fillId="0" borderId="19" xfId="0" quotePrefix="1" applyNumberFormat="1" applyFont="1" applyBorder="1" applyAlignment="1" applyProtection="1">
      <alignment horizontal="right" vertical="center" wrapText="1"/>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4" fillId="0" borderId="13" xfId="0" applyFont="1" applyBorder="1" applyAlignment="1" applyProtection="1">
      <alignment horizontal="center" vertical="center" wrapText="1"/>
      <protection locked="0"/>
    </xf>
    <xf numFmtId="0" fontId="36" fillId="37" borderId="19" xfId="0" applyFont="1" applyFill="1" applyBorder="1" applyAlignment="1" applyProtection="1">
      <alignment vertical="center" wrapText="1"/>
      <protection locked="0"/>
    </xf>
    <xf numFmtId="0" fontId="36" fillId="37" borderId="10" xfId="0" applyFont="1" applyFill="1" applyBorder="1" applyAlignment="1" applyProtection="1">
      <alignment vertical="center" wrapText="1"/>
      <protection locked="0"/>
    </xf>
    <xf numFmtId="0" fontId="36" fillId="37" borderId="16" xfId="0" applyFont="1" applyFill="1" applyBorder="1" applyAlignment="1" applyProtection="1">
      <alignment vertical="center" wrapText="1"/>
      <protection locked="0"/>
    </xf>
    <xf numFmtId="0" fontId="36" fillId="37" borderId="0" xfId="0" applyFont="1" applyFill="1" applyAlignment="1" applyProtection="1">
      <alignment vertical="center" wrapText="1"/>
      <protection locked="0"/>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0" fillId="37" borderId="0" xfId="0" applyFill="1" applyAlignment="1" applyProtection="1">
      <alignment horizontal="left" vertical="top"/>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22" fillId="0" borderId="13"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74" fillId="37" borderId="56" xfId="0" applyFont="1" applyFill="1" applyBorder="1" applyAlignment="1" applyProtection="1">
      <alignment horizontal="center" vertical="center"/>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30" fillId="37" borderId="0" xfId="0" applyFont="1" applyFill="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176" fontId="95" fillId="0" borderId="27" xfId="0" applyNumberFormat="1" applyFont="1" applyBorder="1" applyAlignment="1" applyProtection="1">
      <alignment horizontal="right" vertical="center" shrinkToFit="1"/>
      <protection hidden="1"/>
    </xf>
    <xf numFmtId="176" fontId="95" fillId="0" borderId="0" xfId="0" applyNumberFormat="1" applyFont="1" applyAlignment="1" applyProtection="1">
      <alignment horizontal="right" vertical="center" shrinkToFit="1"/>
      <protection hidden="1"/>
    </xf>
    <xf numFmtId="176" fontId="95" fillId="0" borderId="64" xfId="0" applyNumberFormat="1" applyFont="1" applyBorder="1" applyAlignment="1" applyProtection="1">
      <alignment horizontal="right" vertical="center" shrinkToFit="1"/>
      <protection hidden="1"/>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70" fillId="0" borderId="39" xfId="0" applyFont="1" applyBorder="1" applyAlignment="1" applyProtection="1">
      <alignment horizontal="center" vertical="center"/>
      <protection locked="0"/>
    </xf>
    <xf numFmtId="0" fontId="70" fillId="0" borderId="27" xfId="0" applyFont="1" applyBorder="1" applyAlignment="1" applyProtection="1">
      <alignment horizontal="center" vertical="center"/>
      <protection locked="0"/>
    </xf>
    <xf numFmtId="0" fontId="70" fillId="0" borderId="71" xfId="0" applyFont="1" applyBorder="1" applyAlignment="1" applyProtection="1">
      <alignment horizontal="center" vertical="center"/>
      <protection locked="0"/>
    </xf>
    <xf numFmtId="0" fontId="70" fillId="0" borderId="64"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67" xfId="0" applyFont="1" applyFill="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0" fontId="77" fillId="0" borderId="43" xfId="0" applyFont="1" applyBorder="1" applyAlignment="1" applyProtection="1">
      <alignment horizontal="left" vertical="center" indent="1" shrinkToFit="1"/>
      <protection hidden="1"/>
    </xf>
    <xf numFmtId="0" fontId="77" fillId="0" borderId="81"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75" fillId="0" borderId="0" xfId="0" applyFont="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0" fontId="46" fillId="37" borderId="18" xfId="0" applyFont="1" applyFill="1" applyBorder="1" applyAlignment="1" applyProtection="1">
      <alignment horizontal="distributed" vertical="center" wrapText="1" justifyLastLine="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44" fillId="37" borderId="18" xfId="0" applyFont="1" applyFill="1" applyBorder="1" applyAlignment="1" applyProtection="1">
      <alignment horizontal="distributed" vertical="center" wrapText="1"/>
      <protection hidden="1"/>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70" fillId="0" borderId="69" xfId="0" applyFont="1" applyBorder="1" applyAlignment="1" applyProtection="1">
      <alignment horizontal="center" vertical="center"/>
      <protection locked="0"/>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36" xfId="0" applyFont="1" applyBorder="1" applyAlignment="1" applyProtection="1">
      <alignment horizontal="center" vertical="center"/>
      <protection locked="0"/>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85" fillId="0" borderId="0" xfId="0" applyFont="1" applyAlignment="1" applyProtection="1">
      <alignment horizontal="center" vertical="center" wrapText="1"/>
      <protection hidden="1"/>
    </xf>
    <xf numFmtId="0" fontId="85" fillId="0" borderId="0" xfId="0" applyFont="1" applyAlignment="1" applyProtection="1">
      <alignment horizontal="center" vertical="center"/>
      <protection hidden="1"/>
    </xf>
    <xf numFmtId="0" fontId="70" fillId="0" borderId="0" xfId="0" applyFont="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70" fillId="0" borderId="14" xfId="0" applyFont="1" applyBorder="1" applyAlignment="1" applyProtection="1">
      <alignment horizontal="center" vertical="center"/>
      <protection locked="0"/>
    </xf>
    <xf numFmtId="0" fontId="85" fillId="0" borderId="68" xfId="0" applyFont="1" applyBorder="1" applyAlignment="1" applyProtection="1">
      <alignment horizontal="center" vertical="center" wrapText="1"/>
      <protection hidden="1"/>
    </xf>
    <xf numFmtId="0" fontId="85" fillId="0" borderId="68" xfId="0" applyFont="1" applyBorder="1" applyAlignment="1" applyProtection="1">
      <alignment horizontal="center" vertical="center"/>
      <protection hidden="1"/>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70" fillId="0" borderId="69" xfId="0" applyFont="1" applyBorder="1" applyAlignment="1" applyProtection="1">
      <alignment horizontal="center" vertical="center"/>
      <protection hidden="1"/>
    </xf>
    <xf numFmtId="0" fontId="77" fillId="0" borderId="82" xfId="0" applyFont="1" applyBorder="1" applyAlignment="1" applyProtection="1">
      <alignment horizontal="left" vertical="center" indent="1" shrinkToFit="1"/>
      <protection hidden="1"/>
    </xf>
    <xf numFmtId="0" fontId="93" fillId="37" borderId="0" xfId="0" applyFont="1" applyFill="1" applyAlignment="1" applyProtection="1">
      <alignment horizontal="center" vertical="distributed" wrapTex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16" xfId="0" applyFont="1" applyBorder="1" applyAlignment="1" applyProtection="1">
      <alignment horizontal="left" vertical="center" indent="1" shrinkToFit="1"/>
      <protection hidden="1"/>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177" fontId="77" fillId="38" borderId="10" xfId="0" applyNumberFormat="1" applyFont="1" applyFill="1" applyBorder="1" applyAlignment="1" applyProtection="1">
      <alignment horizontal="center" vertical="center"/>
      <protection locked="0"/>
    </xf>
    <xf numFmtId="177" fontId="77" fillId="38" borderId="0" xfId="0" applyNumberFormat="1" applyFont="1" applyFill="1" applyAlignment="1" applyProtection="1">
      <alignment horizontal="center" vertical="center"/>
      <protection locked="0"/>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176" fontId="70" fillId="0" borderId="0" xfId="0" applyNumberFormat="1" applyFont="1" applyAlignment="1" applyProtection="1">
      <alignment horizontal="left" vertical="center" wrapText="1"/>
      <protection locked="0"/>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68"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locked="0"/>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176" fontId="70" fillId="0" borderId="27" xfId="0" applyNumberFormat="1" applyFont="1" applyBorder="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94" fillId="37" borderId="0" xfId="0" applyFont="1" applyFill="1" applyAlignment="1" applyProtection="1">
      <alignment horizontal="center" vertical="distributed" wrapText="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75" fillId="0" borderId="65" xfId="0" applyFont="1" applyBorder="1" applyAlignment="1" applyProtection="1">
      <alignment horizontal="left" vertical="center" indent="1" shrinkToFit="1"/>
      <protection hidden="1"/>
    </xf>
    <xf numFmtId="177" fontId="77" fillId="38" borderId="64" xfId="0" applyNumberFormat="1" applyFont="1" applyFill="1" applyBorder="1" applyAlignment="1" applyProtection="1">
      <alignment horizontal="center" vertical="center"/>
      <protection locked="0"/>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39" fillId="0" borderId="72" xfId="0" applyFont="1" applyBorder="1" applyAlignment="1">
      <alignment horizontal="left" vertical="center"/>
    </xf>
    <xf numFmtId="0" fontId="38" fillId="37" borderId="64" xfId="0" applyFont="1" applyFill="1" applyBorder="1" applyAlignment="1" applyProtection="1">
      <alignment horizontal="center" vertical="center" shrinkToFit="1"/>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38" fillId="37" borderId="0" xfId="0" applyFont="1" applyFill="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0" fontId="68" fillId="37" borderId="0" xfId="0" applyFont="1" applyFill="1" applyAlignment="1" applyProtection="1">
      <alignment horizontal="left" vertical="center"/>
      <protection hidden="1"/>
    </xf>
    <xf numFmtId="0" fontId="38" fillId="37" borderId="0" xfId="0" applyFont="1" applyFill="1" applyAlignment="1" applyProtection="1">
      <alignment horizontal="center"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176" fontId="75" fillId="0" borderId="39" xfId="0" applyNumberFormat="1" applyFont="1" applyBorder="1" applyAlignment="1" applyProtection="1">
      <alignment horizontal="right" vertical="center" indent="1"/>
      <protection locked="0"/>
    </xf>
    <xf numFmtId="176" fontId="75" fillId="0" borderId="27"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45" fillId="37" borderId="0" xfId="0" applyFont="1" applyFill="1" applyAlignment="1" applyProtection="1">
      <alignment horizontal="distributed" vertical="top" wrapText="1"/>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86" fillId="37" borderId="0" xfId="0" applyFont="1" applyFill="1" applyAlignment="1" applyProtection="1">
      <alignment horizontal="center" vertical="center"/>
      <protection locked="0"/>
    </xf>
    <xf numFmtId="0" fontId="86" fillId="37" borderId="64" xfId="0" applyFont="1" applyFill="1" applyBorder="1" applyAlignment="1" applyProtection="1">
      <alignment horizontal="center" vertical="center"/>
      <protection locked="0"/>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68" fillId="37" borderId="0" xfId="0" applyFont="1" applyFill="1" applyAlignment="1" applyProtection="1">
      <alignment horizontal="right" vertical="center"/>
      <protection hidden="1"/>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vertical="center"/>
      <protection hidden="1"/>
    </xf>
    <xf numFmtId="0" fontId="86" fillId="37" borderId="12" xfId="0" applyFont="1" applyFill="1" applyBorder="1" applyAlignment="1" applyProtection="1">
      <alignment horizontal="center" vertical="center"/>
      <protection locked="0"/>
    </xf>
    <xf numFmtId="0" fontId="86" fillId="37" borderId="66" xfId="0" applyFont="1" applyFill="1" applyBorder="1" applyAlignment="1" applyProtection="1">
      <alignment horizontal="center" vertical="center"/>
      <protection locked="0"/>
    </xf>
    <xf numFmtId="0" fontId="87" fillId="0" borderId="27" xfId="0" applyFont="1" applyBorder="1" applyAlignment="1" applyProtection="1">
      <alignment horizontal="center" vertical="center"/>
      <protection locked="0"/>
    </xf>
    <xf numFmtId="0" fontId="87" fillId="0" borderId="0" xfId="0" applyFont="1" applyAlignment="1" applyProtection="1">
      <alignment horizontal="center" vertical="center"/>
      <protection locked="0"/>
    </xf>
    <xf numFmtId="0" fontId="87" fillId="0" borderId="64" xfId="0" applyFont="1" applyBorder="1" applyAlignment="1" applyProtection="1">
      <alignment horizontal="center" vertical="center"/>
      <protection locked="0"/>
    </xf>
    <xf numFmtId="0" fontId="87" fillId="0" borderId="39" xfId="0" applyFont="1" applyBorder="1" applyAlignment="1" applyProtection="1">
      <alignment horizontal="center" vertical="center"/>
      <protection locked="0" hidden="1"/>
    </xf>
    <xf numFmtId="0" fontId="87" fillId="0" borderId="27" xfId="0" applyFont="1" applyBorder="1" applyAlignment="1" applyProtection="1">
      <alignment horizontal="center" vertical="center"/>
      <protection locked="0" hidden="1"/>
    </xf>
    <xf numFmtId="0" fontId="87" fillId="0" borderId="36" xfId="0" applyFont="1" applyBorder="1" applyAlignment="1" applyProtection="1">
      <alignment horizontal="center" vertical="center"/>
      <protection locked="0" hidden="1"/>
    </xf>
    <xf numFmtId="0" fontId="87" fillId="0" borderId="0" xfId="0" applyFont="1" applyAlignment="1" applyProtection="1">
      <alignment horizontal="center" vertical="center"/>
      <protection locked="0" hidden="1"/>
    </xf>
    <xf numFmtId="0" fontId="87" fillId="0" borderId="71" xfId="0" applyFont="1" applyBorder="1" applyAlignment="1" applyProtection="1">
      <alignment horizontal="center" vertical="center"/>
      <protection locked="0" hidden="1"/>
    </xf>
    <xf numFmtId="0" fontId="87" fillId="0" borderId="64" xfId="0" applyFont="1" applyBorder="1" applyAlignment="1" applyProtection="1">
      <alignment horizontal="center" vertical="center"/>
      <protection locked="0"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7" fillId="0" borderId="70" xfId="0" applyFont="1" applyBorder="1" applyAlignment="1" applyProtection="1">
      <alignment horizontal="center" vertical="center"/>
      <protection locked="0" hidden="1"/>
    </xf>
    <xf numFmtId="0" fontId="87" fillId="0" borderId="69" xfId="0" applyFont="1" applyBorder="1" applyAlignment="1" applyProtection="1">
      <alignment horizontal="center" vertical="center"/>
      <protection locked="0" hidden="1"/>
    </xf>
    <xf numFmtId="0" fontId="87"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6" fillId="37" borderId="36" xfId="0" applyFont="1" applyFill="1" applyBorder="1" applyAlignment="1" applyProtection="1">
      <alignment horizontal="center" vertical="center"/>
      <protection locked="0"/>
    </xf>
    <xf numFmtId="0" fontId="86" fillId="37" borderId="71" xfId="0" applyFont="1" applyFill="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7" fillId="37" borderId="36" xfId="0" applyFont="1" applyFill="1" applyBorder="1" applyAlignment="1" applyProtection="1">
      <alignment horizontal="left" vertical="center" indent="1" shrinkToFit="1"/>
      <protection locked="0"/>
    </xf>
    <xf numFmtId="0" fontId="87"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7" fillId="37" borderId="0" xfId="0" applyFont="1" applyFill="1" applyAlignment="1" applyProtection="1">
      <alignment horizontal="center" vertical="center"/>
      <protection hidden="1"/>
    </xf>
    <xf numFmtId="0" fontId="94"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top" wrapText="1"/>
      <protection hidden="1"/>
    </xf>
    <xf numFmtId="0" fontId="93" fillId="37" borderId="17" xfId="0" applyFont="1" applyFill="1" applyBorder="1" applyAlignment="1" applyProtection="1">
      <alignment horizontal="center" vertical="top" wrapText="1"/>
      <protection hidden="1"/>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6" fillId="37" borderId="0" xfId="0" applyFont="1" applyFill="1" applyAlignment="1" applyProtection="1">
      <alignment horizontal="distributed" vertical="top"/>
      <protection hidden="1"/>
    </xf>
    <xf numFmtId="0" fontId="46" fillId="37" borderId="0" xfId="0" applyFont="1" applyFill="1" applyAlignment="1" applyProtection="1">
      <alignment horizontal="distributed" vertical="center" wrapText="1" justifyLastLine="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6" xfId="0" applyFont="1" applyBorder="1" applyAlignment="1">
      <alignment horizontal="left" vertical="center"/>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45" fillId="37" borderId="0" xfId="0" applyFont="1" applyFill="1" applyAlignment="1" applyProtection="1">
      <alignment horizontal="distributed" vertical="center" wrapText="1"/>
      <protection hidden="1"/>
    </xf>
    <xf numFmtId="0" fontId="39" fillId="0" borderId="0" xfId="0" applyFont="1" applyAlignment="1">
      <alignment horizontal="left" vertical="center" wrapText="1"/>
    </xf>
    <xf numFmtId="0" fontId="39" fillId="0" borderId="69" xfId="0" applyFont="1" applyBorder="1" applyAlignment="1">
      <alignment horizontal="left" vertical="center"/>
    </xf>
    <xf numFmtId="176" fontId="95" fillId="0" borderId="17" xfId="0" applyNumberFormat="1" applyFont="1" applyBorder="1" applyAlignment="1" applyProtection="1">
      <alignment horizontal="right" vertical="center" shrinkToFit="1"/>
      <protection hidden="1"/>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62" fillId="37" borderId="0" xfId="0" applyFont="1" applyFill="1" applyAlignment="1" applyProtection="1">
      <alignment horizontal="left" vertical="center"/>
      <protection hidden="1"/>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Drop" dropLines="5" dropStyle="combo" dx="16" fmlaLink="$CM$74" fmlaRange="$CK$74:$CK$78" noThreeD="1" sel="5" val="0"/>
</file>

<file path=xl/ctrlProps/ctrlProp26.xml><?xml version="1.0" encoding="utf-8"?>
<formControlPr xmlns="http://schemas.microsoft.com/office/spreadsheetml/2009/9/main" objectType="Drop" dropLines="5" dropStyle="combo" dx="16" fmlaLink="$CM$75" fmlaRange="$CK$74:$CK$78" noThreeD="1" sel="5" val="0"/>
</file>

<file path=xl/ctrlProps/ctrlProp27.xml><?xml version="1.0" encoding="utf-8"?>
<formControlPr xmlns="http://schemas.microsoft.com/office/spreadsheetml/2009/9/main" objectType="Drop" dropLines="5" dropStyle="combo" dx="16" fmlaLink="$CM$77" fmlaRange="$CK$74:$CK$78" noThreeD="1" sel="5" val="0"/>
</file>

<file path=xl/ctrlProps/ctrlProp28.xml><?xml version="1.0" encoding="utf-8"?>
<formControlPr xmlns="http://schemas.microsoft.com/office/spreadsheetml/2009/9/main" objectType="Drop" dropLines="5" dropStyle="combo" dx="16" fmlaLink="$CM$78" fmlaRange="$CK$74:$CK$78" noThreeD="1" sel="5" val="0"/>
</file>

<file path=xl/ctrlProps/ctrlProp29.xml><?xml version="1.0" encoding="utf-8"?>
<formControlPr xmlns="http://schemas.microsoft.com/office/spreadsheetml/2009/9/main" objectType="CheckBox" fmlaLink="$CM$90" lockText="1" noThreeD="1"/>
</file>

<file path=xl/ctrlProps/ctrlProp30.xml><?xml version="1.0" encoding="utf-8"?>
<formControlPr xmlns="http://schemas.microsoft.com/office/spreadsheetml/2009/9/main" objectType="CheckBox" fmlaLink="$CM$91" lockText="1" noThreeD="1"/>
</file>

<file path=xl/ctrlProps/ctrlProp31.xml><?xml version="1.0" encoding="utf-8"?>
<formControlPr xmlns="http://schemas.microsoft.com/office/spreadsheetml/2009/9/main" objectType="CheckBox" fmlaLink="$CM$92" lockText="1" noThreeD="1"/>
</file>

<file path=xl/ctrlProps/ctrlProp32.xml><?xml version="1.0" encoding="utf-8"?>
<formControlPr xmlns="http://schemas.microsoft.com/office/spreadsheetml/2009/9/main" objectType="Drop" dropLines="5" dropStyle="combo" dx="16" fmlaLink="$CM$76" fmlaRange="$CK$74:$CK$78" noThreeD="1" sel="5" val="0"/>
</file>

<file path=xl/ctrlProps/ctrlProp33.xml><?xml version="1.0" encoding="utf-8"?>
<formControlPr xmlns="http://schemas.microsoft.com/office/spreadsheetml/2009/9/main" objectType="List" dx="16" fmlaLink="$CM$71" fmlaRange="$CK$71:$CK$72" noThreeD="1" sel="1" val="0"/>
</file>

<file path=xl/ctrlProps/ctrlProp34.xml><?xml version="1.0" encoding="utf-8"?>
<formControlPr xmlns="http://schemas.microsoft.com/office/spreadsheetml/2009/9/main" objectType="CheckBox" fmlaLink="$CM$89" lockText="1" noThreeD="1"/>
</file>

<file path=xl/ctrlProps/ctrlProp35.xml><?xml version="1.0" encoding="utf-8"?>
<formControlPr xmlns="http://schemas.microsoft.com/office/spreadsheetml/2009/9/main" objectType="Drop" dropLines="5" dropStyle="combo" dx="16" fmlaLink="$CM$69" fmlaRange="$CK$74:$CK$78" noThreeD="1" sel="3" val="0"/>
</file>

<file path=xl/ctrlProps/ctrlProp36.xml><?xml version="1.0" encoding="utf-8"?>
<formControlPr xmlns="http://schemas.microsoft.com/office/spreadsheetml/2009/9/main" objectType="CheckBox" fmlaLink="$CM$84" lockText="1" noThreeD="1"/>
</file>

<file path=xl/ctrlProps/ctrlProp37.xml><?xml version="1.0" encoding="utf-8"?>
<formControlPr xmlns="http://schemas.microsoft.com/office/spreadsheetml/2009/9/main" objectType="CheckBox" fmlaLink="$CM$85" lockText="1" noThreeD="1"/>
</file>

<file path=xl/ctrlProps/ctrlProp38.xml><?xml version="1.0" encoding="utf-8"?>
<formControlPr xmlns="http://schemas.microsoft.com/office/spreadsheetml/2009/9/main" objectType="CheckBox" fmlaLink="$CM$86" lockText="1" noThreeD="1"/>
</file>

<file path=xl/ctrlProps/ctrlProp39.xml><?xml version="1.0" encoding="utf-8"?>
<formControlPr xmlns="http://schemas.microsoft.com/office/spreadsheetml/2009/9/main" objectType="CheckBox" fmlaLink="$CM$87" lockText="1" noThreeD="1"/>
</file>

<file path=xl/ctrlProps/ctrlProp40.xml><?xml version="1.0" encoding="utf-8"?>
<formControlPr xmlns="http://schemas.microsoft.com/office/spreadsheetml/2009/9/main" objectType="CheckBox" fmlaLink="$CN$84" lockText="1" noThreeD="1"/>
</file>

<file path=xl/ctrlProps/ctrlProp41.xml><?xml version="1.0" encoding="utf-8"?>
<formControlPr xmlns="http://schemas.microsoft.com/office/spreadsheetml/2009/9/main" objectType="CheckBox" fmlaLink="$CN$85" lockText="1" noThreeD="1"/>
</file>

<file path=xl/ctrlProps/ctrlProp42.xml><?xml version="1.0" encoding="utf-8"?>
<formControlPr xmlns="http://schemas.microsoft.com/office/spreadsheetml/2009/9/main" objectType="CheckBox" fmlaLink="$CN$86" lockText="1" noThreeD="1"/>
</file>

<file path=xl/ctrlProps/ctrlProp43.xml><?xml version="1.0" encoding="utf-8"?>
<formControlPr xmlns="http://schemas.microsoft.com/office/spreadsheetml/2009/9/main" objectType="CheckBox" fmlaLink="$CN$87" lockText="1" noThreeD="1"/>
</file>

<file path=xl/ctrlProps/ctrlProp44.xml><?xml version="1.0" encoding="utf-8"?>
<formControlPr xmlns="http://schemas.microsoft.com/office/spreadsheetml/2009/9/main" objectType="CheckBox" fmlaLink="$CO$84" lockText="1" noThreeD="1"/>
</file>

<file path=xl/ctrlProps/ctrlProp45.xml><?xml version="1.0" encoding="utf-8"?>
<formControlPr xmlns="http://schemas.microsoft.com/office/spreadsheetml/2009/9/main" objectType="CheckBox" fmlaLink="$CO$85" lockText="1" noThreeD="1"/>
</file>

<file path=xl/ctrlProps/ctrlProp46.xml><?xml version="1.0" encoding="utf-8"?>
<formControlPr xmlns="http://schemas.microsoft.com/office/spreadsheetml/2009/9/main" objectType="CheckBox" fmlaLink="$CO$86" lockText="1" noThreeD="1"/>
</file>

<file path=xl/ctrlProps/ctrlProp47.xml><?xml version="1.0" encoding="utf-8"?>
<formControlPr xmlns="http://schemas.microsoft.com/office/spreadsheetml/2009/9/main" objectType="CheckBox" fmlaLink="$CO$87" lockText="1" noThreeD="1"/>
</file>

<file path=xl/ctrlProps/ctrlProp48.xml><?xml version="1.0" encoding="utf-8"?>
<formControlPr xmlns="http://schemas.microsoft.com/office/spreadsheetml/2009/9/main" objectType="CheckBox" fmlaLink="$CO$69" lockText="1" noThreeD="1"/>
</file>

<file path=xl/ctrlProps/ctrlProp49.xml><?xml version="1.0" encoding="utf-8"?>
<formControlPr xmlns="http://schemas.microsoft.com/office/spreadsheetml/2009/9/main" objectType="Drop" dropLines="5" dropStyle="combo" dx="16" fmlaLink="$CM$74" fmlaRange="$CK$74:$CK$78" noThreeD="1" sel="5" val="0"/>
</file>

<file path=xl/ctrlProps/ctrlProp50.xml><?xml version="1.0" encoding="utf-8"?>
<formControlPr xmlns="http://schemas.microsoft.com/office/spreadsheetml/2009/9/main" objectType="Drop" dropLines="5" dropStyle="combo" dx="16" fmlaLink="$CM$75" fmlaRange="$CK$74:$CK$78" noThreeD="1" sel="5" val="0"/>
</file>

<file path=xl/ctrlProps/ctrlProp51.xml><?xml version="1.0" encoding="utf-8"?>
<formControlPr xmlns="http://schemas.microsoft.com/office/spreadsheetml/2009/9/main" objectType="Drop" dropLines="5" dropStyle="combo" dx="16" fmlaLink="$CM$77" fmlaRange="$CK$74:$CK$78" noThreeD="1" sel="5" val="0"/>
</file>

<file path=xl/ctrlProps/ctrlProp52.xml><?xml version="1.0" encoding="utf-8"?>
<formControlPr xmlns="http://schemas.microsoft.com/office/spreadsheetml/2009/9/main" objectType="Drop" dropLines="5" dropStyle="combo" dx="16" fmlaLink="$CM$78" fmlaRange="$CK$74:$CK$78" noThreeD="1" sel="5" val="0"/>
</file>

<file path=xl/ctrlProps/ctrlProp53.xml><?xml version="1.0" encoding="utf-8"?>
<formControlPr xmlns="http://schemas.microsoft.com/office/spreadsheetml/2009/9/main" objectType="CheckBox" fmlaLink="$CM$90" lockText="1" noThreeD="1"/>
</file>

<file path=xl/ctrlProps/ctrlProp54.xml><?xml version="1.0" encoding="utf-8"?>
<formControlPr xmlns="http://schemas.microsoft.com/office/spreadsheetml/2009/9/main" objectType="CheckBox" fmlaLink="$CM$91" lockText="1" noThreeD="1"/>
</file>

<file path=xl/ctrlProps/ctrlProp55.xml><?xml version="1.0" encoding="utf-8"?>
<formControlPr xmlns="http://schemas.microsoft.com/office/spreadsheetml/2009/9/main" objectType="CheckBox" fmlaLink="$CM$92" lockText="1" noThreeD="1"/>
</file>

<file path=xl/ctrlProps/ctrlProp56.xml><?xml version="1.0" encoding="utf-8"?>
<formControlPr xmlns="http://schemas.microsoft.com/office/spreadsheetml/2009/9/main" objectType="Drop" dropLines="5" dropStyle="combo" dx="16" fmlaLink="$CM$76" fmlaRange="$CK$74:$CK$78" noThreeD="1" sel="5" val="0"/>
</file>

<file path=xl/ctrlProps/ctrlProp57.xml><?xml version="1.0" encoding="utf-8"?>
<formControlPr xmlns="http://schemas.microsoft.com/office/spreadsheetml/2009/9/main" objectType="List" dx="16" fmlaLink="$CM$71" fmlaRange="$CK$71:$CK$72" noThreeD="1" sel="2" val="0"/>
</file>

<file path=xl/ctrlProps/ctrlProp58.xml><?xml version="1.0" encoding="utf-8"?>
<formControlPr xmlns="http://schemas.microsoft.com/office/spreadsheetml/2009/9/main" objectType="CheckBox" fmlaLink="$CM$89" lockText="1" noThreeD="1"/>
</file>

<file path=xl/ctrlProps/ctrlProp59.xml><?xml version="1.0" encoding="utf-8"?>
<formControlPr xmlns="http://schemas.microsoft.com/office/spreadsheetml/2009/9/main" objectType="Drop" dropLines="5" dropStyle="combo" dx="16" fmlaLink="$CM$69" fmlaRange="$CK$74:$CK$78" noThreeD="1" sel="4" val="0"/>
</file>

<file path=xl/ctrlProps/ctrlProp60.xml><?xml version="1.0" encoding="utf-8"?>
<formControlPr xmlns="http://schemas.microsoft.com/office/spreadsheetml/2009/9/main" objectType="CheckBox" fmlaLink="$CM$84" lockText="1" noThreeD="1"/>
</file>

<file path=xl/ctrlProps/ctrlProp61.xml><?xml version="1.0" encoding="utf-8"?>
<formControlPr xmlns="http://schemas.microsoft.com/office/spreadsheetml/2009/9/main" objectType="CheckBox" fmlaLink="$CM$85" lockText="1" noThreeD="1"/>
</file>

<file path=xl/ctrlProps/ctrlProp62.xml><?xml version="1.0" encoding="utf-8"?>
<formControlPr xmlns="http://schemas.microsoft.com/office/spreadsheetml/2009/9/main" objectType="CheckBox" fmlaLink="$CM$86" lockText="1" noThreeD="1"/>
</file>

<file path=xl/ctrlProps/ctrlProp63.xml><?xml version="1.0" encoding="utf-8"?>
<formControlPr xmlns="http://schemas.microsoft.com/office/spreadsheetml/2009/9/main" objectType="CheckBox" fmlaLink="$CM$87" lockText="1" noThreeD="1"/>
</file>

<file path=xl/ctrlProps/ctrlProp64.xml><?xml version="1.0" encoding="utf-8"?>
<formControlPr xmlns="http://schemas.microsoft.com/office/spreadsheetml/2009/9/main" objectType="CheckBox" fmlaLink="$CN$84" lockText="1" noThreeD="1"/>
</file>

<file path=xl/ctrlProps/ctrlProp65.xml><?xml version="1.0" encoding="utf-8"?>
<formControlPr xmlns="http://schemas.microsoft.com/office/spreadsheetml/2009/9/main" objectType="CheckBox" fmlaLink="$CN$85" lockText="1" noThreeD="1"/>
</file>

<file path=xl/ctrlProps/ctrlProp66.xml><?xml version="1.0" encoding="utf-8"?>
<formControlPr xmlns="http://schemas.microsoft.com/office/spreadsheetml/2009/9/main" objectType="CheckBox" fmlaLink="$CN$86" lockText="1" noThreeD="1"/>
</file>

<file path=xl/ctrlProps/ctrlProp67.xml><?xml version="1.0" encoding="utf-8"?>
<formControlPr xmlns="http://schemas.microsoft.com/office/spreadsheetml/2009/9/main" objectType="CheckBox" fmlaLink="$CN$87" lockText="1" noThreeD="1"/>
</file>

<file path=xl/ctrlProps/ctrlProp68.xml><?xml version="1.0" encoding="utf-8"?>
<formControlPr xmlns="http://schemas.microsoft.com/office/spreadsheetml/2009/9/main" objectType="CheckBox" fmlaLink="$CO$84" lockText="1" noThreeD="1"/>
</file>

<file path=xl/ctrlProps/ctrlProp69.xml><?xml version="1.0" encoding="utf-8"?>
<formControlPr xmlns="http://schemas.microsoft.com/office/spreadsheetml/2009/9/main" objectType="CheckBox" fmlaLink="$CO$85" lockText="1" noThreeD="1"/>
</file>

<file path=xl/ctrlProps/ctrlProp70.xml><?xml version="1.0" encoding="utf-8"?>
<formControlPr xmlns="http://schemas.microsoft.com/office/spreadsheetml/2009/9/main" objectType="CheckBox" fmlaLink="$CO$86" lockText="1" noThreeD="1"/>
</file>

<file path=xl/ctrlProps/ctrlProp71.xml><?xml version="1.0" encoding="utf-8"?>
<formControlPr xmlns="http://schemas.microsoft.com/office/spreadsheetml/2009/9/main" objectType="CheckBox" fmlaLink="$CO$87" lockText="1" noThreeD="1"/>
</file>

<file path=xl/ctrlProps/ctrlProp72.xml><?xml version="1.0" encoding="utf-8"?>
<formControlPr xmlns="http://schemas.microsoft.com/office/spreadsheetml/2009/9/main" objectType="CheckBox" fmlaLink="$CO$69" lockText="1" noThreeD="1"/>
</file>

<file path=xl/ctrlProps/ctrlProp73.xml><?xml version="1.0" encoding="utf-8"?>
<formControlPr xmlns="http://schemas.microsoft.com/office/spreadsheetml/2009/9/main" objectType="Drop" dropLines="5" dropStyle="combo" dx="16" fmlaLink="$CM$74" fmlaRange="$CK$74:$CK$78" noThreeD="1" sel="5" val="0"/>
</file>

<file path=xl/ctrlProps/ctrlProp74.xml><?xml version="1.0" encoding="utf-8"?>
<formControlPr xmlns="http://schemas.microsoft.com/office/spreadsheetml/2009/9/main" objectType="Drop" dropLines="5" dropStyle="combo" dx="16" fmlaLink="$CM$75" fmlaRange="$CK$74:$CK$78" noThreeD="1" sel="5" val="0"/>
</file>

<file path=xl/ctrlProps/ctrlProp75.xml><?xml version="1.0" encoding="utf-8"?>
<formControlPr xmlns="http://schemas.microsoft.com/office/spreadsheetml/2009/9/main" objectType="Drop" dropLines="5" dropStyle="combo" dx="16" fmlaLink="$CM$77" fmlaRange="$CK$74:$CK$78" noThreeD="1" sel="5" val="0"/>
</file>

<file path=xl/ctrlProps/ctrlProp76.xml><?xml version="1.0" encoding="utf-8"?>
<formControlPr xmlns="http://schemas.microsoft.com/office/spreadsheetml/2009/9/main" objectType="Drop" dropLines="5" dropStyle="combo" dx="16" fmlaLink="$CM$78" fmlaRange="$CK$74:$CK$78" noThreeD="1" sel="5" val="0"/>
</file>

<file path=xl/ctrlProps/ctrlProp77.xml><?xml version="1.0" encoding="utf-8"?>
<formControlPr xmlns="http://schemas.microsoft.com/office/spreadsheetml/2009/9/main" objectType="CheckBox" fmlaLink="$CM$90" lockText="1" noThreeD="1"/>
</file>

<file path=xl/ctrlProps/ctrlProp78.xml><?xml version="1.0" encoding="utf-8"?>
<formControlPr xmlns="http://schemas.microsoft.com/office/spreadsheetml/2009/9/main" objectType="CheckBox" fmlaLink="$CM$91" lockText="1" noThreeD="1"/>
</file>

<file path=xl/ctrlProps/ctrlProp79.xml><?xml version="1.0" encoding="utf-8"?>
<formControlPr xmlns="http://schemas.microsoft.com/office/spreadsheetml/2009/9/main" objectType="CheckBox" fmlaLink="$CM$92" lockText="1" noThreeD="1"/>
</file>

<file path=xl/ctrlProps/ctrlProp80.xml><?xml version="1.0" encoding="utf-8"?>
<formControlPr xmlns="http://schemas.microsoft.com/office/spreadsheetml/2009/9/main" objectType="Drop" dropLines="5" dropStyle="combo" dx="16" fmlaLink="$CM$76" fmlaRange="$CK$74:$CK$78" noThreeD="1" sel="5" val="0"/>
</file>

<file path=xl/ctrlProps/ctrlProp81.xml><?xml version="1.0" encoding="utf-8"?>
<formControlPr xmlns="http://schemas.microsoft.com/office/spreadsheetml/2009/9/main" objectType="List" dx="16" fmlaLink="$CM$71" fmlaRange="$CK$71:$CK$72" noThreeD="1" sel="2" val="0"/>
</file>

<file path=xl/ctrlProps/ctrlProp82.xml><?xml version="1.0" encoding="utf-8"?>
<formControlPr xmlns="http://schemas.microsoft.com/office/spreadsheetml/2009/9/main" objectType="CheckBox" fmlaLink="$CM$89" lockText="1" noThreeD="1"/>
</file>

<file path=xl/ctrlProps/ctrlProp83.xml><?xml version="1.0" encoding="utf-8"?>
<formControlPr xmlns="http://schemas.microsoft.com/office/spreadsheetml/2009/9/main" objectType="Drop" dropLines="5" dropStyle="combo" dx="16" fmlaLink="$CM$69" fmlaRange="$CK$74:$CK$78" noThreeD="1" sel="4" val="0"/>
</file>

<file path=xl/ctrlProps/ctrlProp84.xml><?xml version="1.0" encoding="utf-8"?>
<formControlPr xmlns="http://schemas.microsoft.com/office/spreadsheetml/2009/9/main" objectType="CheckBox" fmlaLink="$CM$84" lockText="1" noThreeD="1"/>
</file>

<file path=xl/ctrlProps/ctrlProp85.xml><?xml version="1.0" encoding="utf-8"?>
<formControlPr xmlns="http://schemas.microsoft.com/office/spreadsheetml/2009/9/main" objectType="CheckBox" fmlaLink="$CM$85" lockText="1" noThreeD="1"/>
</file>

<file path=xl/ctrlProps/ctrlProp86.xml><?xml version="1.0" encoding="utf-8"?>
<formControlPr xmlns="http://schemas.microsoft.com/office/spreadsheetml/2009/9/main" objectType="CheckBox" fmlaLink="$CM$86" lockText="1" noThreeD="1"/>
</file>

<file path=xl/ctrlProps/ctrlProp87.xml><?xml version="1.0" encoding="utf-8"?>
<formControlPr xmlns="http://schemas.microsoft.com/office/spreadsheetml/2009/9/main" objectType="CheckBox" fmlaLink="$CM$87" lockText="1" noThreeD="1"/>
</file>

<file path=xl/ctrlProps/ctrlProp88.xml><?xml version="1.0" encoding="utf-8"?>
<formControlPr xmlns="http://schemas.microsoft.com/office/spreadsheetml/2009/9/main" objectType="CheckBox" fmlaLink="$CN$84" lockText="1" noThreeD="1"/>
</file>

<file path=xl/ctrlProps/ctrlProp89.xml><?xml version="1.0" encoding="utf-8"?>
<formControlPr xmlns="http://schemas.microsoft.com/office/spreadsheetml/2009/9/main" objectType="CheckBox" fmlaLink="$CN$85" lockText="1" noThreeD="1"/>
</file>

<file path=xl/ctrlProps/ctrlProp90.xml><?xml version="1.0" encoding="utf-8"?>
<formControlPr xmlns="http://schemas.microsoft.com/office/spreadsheetml/2009/9/main" objectType="CheckBox" fmlaLink="$CN$86" lockText="1" noThreeD="1"/>
</file>

<file path=xl/ctrlProps/ctrlProp91.xml><?xml version="1.0" encoding="utf-8"?>
<formControlPr xmlns="http://schemas.microsoft.com/office/spreadsheetml/2009/9/main" objectType="CheckBox" fmlaLink="$CN$87" lockText="1" noThreeD="1"/>
</file>

<file path=xl/ctrlProps/ctrlProp92.xml><?xml version="1.0" encoding="utf-8"?>
<formControlPr xmlns="http://schemas.microsoft.com/office/spreadsheetml/2009/9/main" objectType="CheckBox" fmlaLink="$CO$84" lockText="1" noThreeD="1"/>
</file>

<file path=xl/ctrlProps/ctrlProp93.xml><?xml version="1.0" encoding="utf-8"?>
<formControlPr xmlns="http://schemas.microsoft.com/office/spreadsheetml/2009/9/main" objectType="CheckBox" fmlaLink="$CO$85" lockText="1" noThreeD="1"/>
</file>

<file path=xl/ctrlProps/ctrlProp94.xml><?xml version="1.0" encoding="utf-8"?>
<formControlPr xmlns="http://schemas.microsoft.com/office/spreadsheetml/2009/9/main" objectType="CheckBox" fmlaLink="$CO$86" lockText="1" noThreeD="1"/>
</file>

<file path=xl/ctrlProps/ctrlProp95.xml><?xml version="1.0" encoding="utf-8"?>
<formControlPr xmlns="http://schemas.microsoft.com/office/spreadsheetml/2009/9/main" objectType="CheckBox" fmlaLink="$CO$87" lockText="1" noThreeD="1"/>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Drop" dropLines="5" dropStyle="combo" dx="16" fmlaLink="$CM$74" fmlaRange="$CK$74:$CK$78" noThreeD="1" sel="5" val="0"/>
</file>

<file path=xl/ctrlProps/ctrlProp98.xml><?xml version="1.0" encoding="utf-8"?>
<formControlPr xmlns="http://schemas.microsoft.com/office/spreadsheetml/2009/9/main" objectType="Drop" dropLines="5" dropStyle="combo" dx="16" fmlaLink="$CM$75" fmlaRange="$CK$74:$CK$78" noThreeD="1" sel="5" val="0"/>
</file>

<file path=xl/ctrlProps/ctrlProp99.xml><?xml version="1.0" encoding="utf-8"?>
<formControlPr xmlns="http://schemas.microsoft.com/office/spreadsheetml/2009/9/main" objectType="Drop" dropLines="5" dropStyle="combo" dx="16" fmlaLink="$CM$77" fmlaRange="$CK$74:$CK$78" noThreeD="1" sel="5" val="0"/>
</file>

<file path=xl/ctrlProps/ctrlProp100.xml><?xml version="1.0" encoding="utf-8"?>
<formControlPr xmlns="http://schemas.microsoft.com/office/spreadsheetml/2009/9/main" objectType="Drop" dropLines="5" dropStyle="combo" dx="16" fmlaLink="$CM$78" fmlaRange="$CK$74:$CK$78" noThreeD="1" sel="5" val="0"/>
</file>

<file path=xl/ctrlProps/ctrlProp101.xml><?xml version="1.0" encoding="utf-8"?>
<formControlPr xmlns="http://schemas.microsoft.com/office/spreadsheetml/2009/9/main" objectType="CheckBox" fmlaLink="$CM$90" lockText="1" noThreeD="1"/>
</file>

<file path=xl/ctrlProps/ctrlProp102.xml><?xml version="1.0" encoding="utf-8"?>
<formControlPr xmlns="http://schemas.microsoft.com/office/spreadsheetml/2009/9/main" objectType="CheckBox" fmlaLink="$CM$91" lockText="1" noThreeD="1"/>
</file>

<file path=xl/ctrlProps/ctrlProp103.xml><?xml version="1.0" encoding="utf-8"?>
<formControlPr xmlns="http://schemas.microsoft.com/office/spreadsheetml/2009/9/main" objectType="CheckBox" fmlaLink="$CM$92" lockText="1" noThreeD="1"/>
</file>

<file path=xl/ctrlProps/ctrlProp104.xml><?xml version="1.0" encoding="utf-8"?>
<formControlPr xmlns="http://schemas.microsoft.com/office/spreadsheetml/2009/9/main" objectType="Drop" dropLines="5" dropStyle="combo" dx="16" fmlaLink="$CM$76" fmlaRange="$CK$74:$CK$78" noThreeD="1" sel="5" val="0"/>
</file>

<file path=xl/ctrlProps/ctrlProp105.xml><?xml version="1.0" encoding="utf-8"?>
<formControlPr xmlns="http://schemas.microsoft.com/office/spreadsheetml/2009/9/main" objectType="List" dx="16" fmlaLink="$CM$71" fmlaRange="$CK$71:$CK$72" noThreeD="1" sel="2" val="0"/>
</file>

<file path=xl/ctrlProps/ctrlProp106.xml><?xml version="1.0" encoding="utf-8"?>
<formControlPr xmlns="http://schemas.microsoft.com/office/spreadsheetml/2009/9/main" objectType="CheckBox" fmlaLink="$CM$89" lockText="1" noThreeD="1"/>
</file>

<file path=xl/ctrlProps/ctrlProp107.xml><?xml version="1.0" encoding="utf-8"?>
<formControlPr xmlns="http://schemas.microsoft.com/office/spreadsheetml/2009/9/main" objectType="Drop" dropLines="5" dropStyle="combo" dx="16" fmlaLink="$CM$69" fmlaRange="$CK$74:$CK$78" noThreeD="1" sel="4" val="0"/>
</file>

<file path=xl/ctrlProps/ctrlProp108.xml><?xml version="1.0" encoding="utf-8"?>
<formControlPr xmlns="http://schemas.microsoft.com/office/spreadsheetml/2009/9/main" objectType="CheckBox" fmlaLink="$CM$84" lockText="1" noThreeD="1"/>
</file>

<file path=xl/ctrlProps/ctrlProp109.xml><?xml version="1.0" encoding="utf-8"?>
<formControlPr xmlns="http://schemas.microsoft.com/office/spreadsheetml/2009/9/main" objectType="CheckBox" fmlaLink="$CM$85" lockText="1" noThreeD="1"/>
</file>

<file path=xl/ctrlProps/ctrlProp110.xml><?xml version="1.0" encoding="utf-8"?>
<formControlPr xmlns="http://schemas.microsoft.com/office/spreadsheetml/2009/9/main" objectType="CheckBox" fmlaLink="$CM$86" lockText="1" noThreeD="1"/>
</file>

<file path=xl/ctrlProps/ctrlProp111.xml><?xml version="1.0" encoding="utf-8"?>
<formControlPr xmlns="http://schemas.microsoft.com/office/spreadsheetml/2009/9/main" objectType="CheckBox" fmlaLink="$CM$87" lockText="1" noThreeD="1"/>
</file>

<file path=xl/ctrlProps/ctrlProp112.xml><?xml version="1.0" encoding="utf-8"?>
<formControlPr xmlns="http://schemas.microsoft.com/office/spreadsheetml/2009/9/main" objectType="CheckBox" fmlaLink="$CN$84" lockText="1" noThreeD="1"/>
</file>

<file path=xl/ctrlProps/ctrlProp113.xml><?xml version="1.0" encoding="utf-8"?>
<formControlPr xmlns="http://schemas.microsoft.com/office/spreadsheetml/2009/9/main" objectType="CheckBox" fmlaLink="$CN$85" lockText="1" noThreeD="1"/>
</file>

<file path=xl/ctrlProps/ctrlProp114.xml><?xml version="1.0" encoding="utf-8"?>
<formControlPr xmlns="http://schemas.microsoft.com/office/spreadsheetml/2009/9/main" objectType="CheckBox" fmlaLink="$CN$86" lockText="1" noThreeD="1"/>
</file>

<file path=xl/ctrlProps/ctrlProp115.xml><?xml version="1.0" encoding="utf-8"?>
<formControlPr xmlns="http://schemas.microsoft.com/office/spreadsheetml/2009/9/main" objectType="CheckBox" fmlaLink="$CN$87" lockText="1" noThreeD="1"/>
</file>

<file path=xl/ctrlProps/ctrlProp116.xml><?xml version="1.0" encoding="utf-8"?>
<formControlPr xmlns="http://schemas.microsoft.com/office/spreadsheetml/2009/9/main" objectType="CheckBox" fmlaLink="$CO$84" lockText="1" noThreeD="1"/>
</file>

<file path=xl/ctrlProps/ctrlProp117.xml><?xml version="1.0" encoding="utf-8"?>
<formControlPr xmlns="http://schemas.microsoft.com/office/spreadsheetml/2009/9/main" objectType="CheckBox" fmlaLink="$CO$85" lockText="1" noThreeD="1"/>
</file>

<file path=xl/ctrlProps/ctrlProp118.xml><?xml version="1.0" encoding="utf-8"?>
<formControlPr xmlns="http://schemas.microsoft.com/office/spreadsheetml/2009/9/main" objectType="CheckBox" fmlaLink="$CO$86" lockText="1" noThreeD="1"/>
</file>

<file path=xl/ctrlProps/ctrlProp119.xml><?xml version="1.0" encoding="utf-8"?>
<formControlPr xmlns="http://schemas.microsoft.com/office/spreadsheetml/2009/9/main" objectType="CheckBox" fmlaLink="$CO$87" lockText="1" noThreeD="1"/>
</file>

<file path=xl/ctrlProps/ctrlProp120.xml><?xml version="1.0" encoding="utf-8"?>
<formControlPr xmlns="http://schemas.microsoft.com/office/spreadsheetml/2009/9/main" objectType="CheckBox" fmlaLink="$CO$69" lockText="1" noThreeD="1"/>
</file>

<file path=xl/ctrlProps/ctrlProp121.xml><?xml version="1.0" encoding="utf-8"?>
<formControlPr xmlns="http://schemas.microsoft.com/office/spreadsheetml/2009/9/main" objectType="Drop" dropLines="5" dropStyle="combo" dx="16" fmlaLink="$CM$74" fmlaRange="$CK$74:$CK$78" noThreeD="1" sel="5" val="0"/>
</file>

<file path=xl/ctrlProps/ctrlProp122.xml><?xml version="1.0" encoding="utf-8"?>
<formControlPr xmlns="http://schemas.microsoft.com/office/spreadsheetml/2009/9/main" objectType="Drop" dropLines="5" dropStyle="combo" dx="16" fmlaLink="$CM$75" fmlaRange="$CK$74:$CK$78" noThreeD="1" sel="5" val="0"/>
</file>

<file path=xl/ctrlProps/ctrlProp123.xml><?xml version="1.0" encoding="utf-8"?>
<formControlPr xmlns="http://schemas.microsoft.com/office/spreadsheetml/2009/9/main" objectType="Drop" dropLines="5" dropStyle="combo" dx="16" fmlaLink="$CM$77" fmlaRange="$CK$74:$CK$78" noThreeD="1" sel="5" val="0"/>
</file>

<file path=xl/ctrlProps/ctrlProp124.xml><?xml version="1.0" encoding="utf-8"?>
<formControlPr xmlns="http://schemas.microsoft.com/office/spreadsheetml/2009/9/main" objectType="Drop" dropLines="5" dropStyle="combo" dx="16" fmlaLink="$CM$78" fmlaRange="$CK$74:$CK$78" noThreeD="1" sel="5" val="0"/>
</file>

<file path=xl/ctrlProps/ctrlProp125.xml><?xml version="1.0" encoding="utf-8"?>
<formControlPr xmlns="http://schemas.microsoft.com/office/spreadsheetml/2009/9/main" objectType="CheckBox" fmlaLink="$CM$90" lockText="1" noThreeD="1"/>
</file>

<file path=xl/ctrlProps/ctrlProp126.xml><?xml version="1.0" encoding="utf-8"?>
<formControlPr xmlns="http://schemas.microsoft.com/office/spreadsheetml/2009/9/main" objectType="CheckBox" fmlaLink="$CM$91" lockText="1" noThreeD="1"/>
</file>

<file path=xl/ctrlProps/ctrlProp127.xml><?xml version="1.0" encoding="utf-8"?>
<formControlPr xmlns="http://schemas.microsoft.com/office/spreadsheetml/2009/9/main" objectType="CheckBox" fmlaLink="$CM$92" lockText="1" noThreeD="1"/>
</file>

<file path=xl/ctrlProps/ctrlProp128.xml><?xml version="1.0" encoding="utf-8"?>
<formControlPr xmlns="http://schemas.microsoft.com/office/spreadsheetml/2009/9/main" objectType="Drop" dropLines="5" dropStyle="combo" dx="16" fmlaLink="$CM$76" fmlaRange="$CK$74:$CK$78" noThreeD="1" sel="5" val="0"/>
</file>

<file path=xl/ctrlProps/ctrlProp129.xml><?xml version="1.0" encoding="utf-8"?>
<formControlPr xmlns="http://schemas.microsoft.com/office/spreadsheetml/2009/9/main" objectType="List" dx="16" fmlaLink="$CM$71" fmlaRange="$CK$71:$CK$72" noThreeD="1" sel="2" val="0"/>
</file>

<file path=xl/ctrlProps/ctrlProp130.xml><?xml version="1.0" encoding="utf-8"?>
<formControlPr xmlns="http://schemas.microsoft.com/office/spreadsheetml/2009/9/main" objectType="CheckBox" fmlaLink="$CM$89" lockText="1" noThreeD="1"/>
</file>

<file path=xl/ctrlProps/ctrlProp131.xml><?xml version="1.0" encoding="utf-8"?>
<formControlPr xmlns="http://schemas.microsoft.com/office/spreadsheetml/2009/9/main" objectType="Drop" dropLines="5" dropStyle="combo" dx="16" fmlaLink="$CM$69" fmlaRange="$CK$74:$CK$78" noThreeD="1" sel="4" val="0"/>
</file>

<file path=xl/ctrlProps/ctrlProp132.xml><?xml version="1.0" encoding="utf-8"?>
<formControlPr xmlns="http://schemas.microsoft.com/office/spreadsheetml/2009/9/main" objectType="CheckBox" fmlaLink="$CM$84" lockText="1" noThreeD="1"/>
</file>

<file path=xl/ctrlProps/ctrlProp133.xml><?xml version="1.0" encoding="utf-8"?>
<formControlPr xmlns="http://schemas.microsoft.com/office/spreadsheetml/2009/9/main" objectType="CheckBox" fmlaLink="$CM$85" lockText="1" noThreeD="1"/>
</file>

<file path=xl/ctrlProps/ctrlProp134.xml><?xml version="1.0" encoding="utf-8"?>
<formControlPr xmlns="http://schemas.microsoft.com/office/spreadsheetml/2009/9/main" objectType="CheckBox" fmlaLink="$CM$86" lockText="1" noThreeD="1"/>
</file>

<file path=xl/ctrlProps/ctrlProp135.xml><?xml version="1.0" encoding="utf-8"?>
<formControlPr xmlns="http://schemas.microsoft.com/office/spreadsheetml/2009/9/main" objectType="CheckBox" fmlaLink="$CM$87" lockText="1" noThreeD="1"/>
</file>

<file path=xl/ctrlProps/ctrlProp136.xml><?xml version="1.0" encoding="utf-8"?>
<formControlPr xmlns="http://schemas.microsoft.com/office/spreadsheetml/2009/9/main" objectType="CheckBox" fmlaLink="$CN$84" lockText="1" noThreeD="1"/>
</file>

<file path=xl/ctrlProps/ctrlProp137.xml><?xml version="1.0" encoding="utf-8"?>
<formControlPr xmlns="http://schemas.microsoft.com/office/spreadsheetml/2009/9/main" objectType="CheckBox" fmlaLink="$CN$85" lockText="1" noThreeD="1"/>
</file>

<file path=xl/ctrlProps/ctrlProp138.xml><?xml version="1.0" encoding="utf-8"?>
<formControlPr xmlns="http://schemas.microsoft.com/office/spreadsheetml/2009/9/main" objectType="CheckBox" fmlaLink="$CN$86" lockText="1" noThreeD="1"/>
</file>

<file path=xl/ctrlProps/ctrlProp139.xml><?xml version="1.0" encoding="utf-8"?>
<formControlPr xmlns="http://schemas.microsoft.com/office/spreadsheetml/2009/9/main" objectType="CheckBox" fmlaLink="$CN$87" lockText="1" noThreeD="1"/>
</file>

<file path=xl/ctrlProps/ctrlProp140.xml><?xml version="1.0" encoding="utf-8"?>
<formControlPr xmlns="http://schemas.microsoft.com/office/spreadsheetml/2009/9/main" objectType="CheckBox" fmlaLink="$CO$84" lockText="1" noThreeD="1"/>
</file>

<file path=xl/ctrlProps/ctrlProp141.xml><?xml version="1.0" encoding="utf-8"?>
<formControlPr xmlns="http://schemas.microsoft.com/office/spreadsheetml/2009/9/main" objectType="CheckBox" fmlaLink="$CO$85" lockText="1" noThreeD="1"/>
</file>

<file path=xl/ctrlProps/ctrlProp142.xml><?xml version="1.0" encoding="utf-8"?>
<formControlPr xmlns="http://schemas.microsoft.com/office/spreadsheetml/2009/9/main" objectType="CheckBox" fmlaLink="$CO$86" lockText="1" noThreeD="1"/>
</file>

<file path=xl/ctrlProps/ctrlProp143.xml><?xml version="1.0" encoding="utf-8"?>
<formControlPr xmlns="http://schemas.microsoft.com/office/spreadsheetml/2009/9/main" objectType="CheckBox" fmlaLink="$CO$87" lockText="1" noThreeD="1"/>
</file>

<file path=xl/ctrlProps/ctrlProp144.xml><?xml version="1.0" encoding="utf-8"?>
<formControlPr xmlns="http://schemas.microsoft.com/office/spreadsheetml/2009/9/main" objectType="CheckBox" fmlaLink="$CO$69" lockText="1" noThreeD="1"/>
</file>

<file path=xl/ctrlProps/ctrlProp145.xml><?xml version="1.0" encoding="utf-8"?>
<formControlPr xmlns="http://schemas.microsoft.com/office/spreadsheetml/2009/9/main" objectType="Drop" dropLines="5" dropStyle="combo" dx="16" fmlaLink="$CM$74" fmlaRange="$CK$74:$CK$78" noThreeD="1" sel="5" val="0"/>
</file>

<file path=xl/ctrlProps/ctrlProp146.xml><?xml version="1.0" encoding="utf-8"?>
<formControlPr xmlns="http://schemas.microsoft.com/office/spreadsheetml/2009/9/main" objectType="Drop" dropLines="5" dropStyle="combo" dx="16" fmlaLink="$CM$75" fmlaRange="$CK$74:$CK$78" noThreeD="1" sel="5" val="0"/>
</file>

<file path=xl/ctrlProps/ctrlProp147.xml><?xml version="1.0" encoding="utf-8"?>
<formControlPr xmlns="http://schemas.microsoft.com/office/spreadsheetml/2009/9/main" objectType="Drop" dropLines="5" dropStyle="combo" dx="16" fmlaLink="$CM$77" fmlaRange="$CK$74:$CK$78" noThreeD="1" sel="5" val="0"/>
</file>

<file path=xl/ctrlProps/ctrlProp148.xml><?xml version="1.0" encoding="utf-8"?>
<formControlPr xmlns="http://schemas.microsoft.com/office/spreadsheetml/2009/9/main" objectType="Drop" dropLines="5" dropStyle="combo" dx="16" fmlaLink="$CM$78" fmlaRange="$CK$74:$CK$78" noThreeD="1" sel="5" val="0"/>
</file>

<file path=xl/ctrlProps/ctrlProp149.xml><?xml version="1.0" encoding="utf-8"?>
<formControlPr xmlns="http://schemas.microsoft.com/office/spreadsheetml/2009/9/main" objectType="CheckBox" fmlaLink="$CM$90" lockText="1" noThreeD="1"/>
</file>

<file path=xl/ctrlProps/ctrlProp150.xml><?xml version="1.0" encoding="utf-8"?>
<formControlPr xmlns="http://schemas.microsoft.com/office/spreadsheetml/2009/9/main" objectType="CheckBox" fmlaLink="$CM$91" lockText="1" noThreeD="1"/>
</file>

<file path=xl/ctrlProps/ctrlProp151.xml><?xml version="1.0" encoding="utf-8"?>
<formControlPr xmlns="http://schemas.microsoft.com/office/spreadsheetml/2009/9/main" objectType="CheckBox" fmlaLink="$CM$92" lockText="1" noThreeD="1"/>
</file>

<file path=xl/ctrlProps/ctrlProp152.xml><?xml version="1.0" encoding="utf-8"?>
<formControlPr xmlns="http://schemas.microsoft.com/office/spreadsheetml/2009/9/main" objectType="Drop" dropLines="5" dropStyle="combo" dx="16" fmlaLink="$CM$76" fmlaRange="$CK$74:$CK$78" noThreeD="1" sel="5" val="0"/>
</file>

<file path=xl/ctrlProps/ctrlProp153.xml><?xml version="1.0" encoding="utf-8"?>
<formControlPr xmlns="http://schemas.microsoft.com/office/spreadsheetml/2009/9/main" objectType="List" dx="16" fmlaLink="$CM$71" fmlaRange="$CK$71:$CK$72" noThreeD="1" sel="2" val="0"/>
</file>

<file path=xl/ctrlProps/ctrlProp154.xml><?xml version="1.0" encoding="utf-8"?>
<formControlPr xmlns="http://schemas.microsoft.com/office/spreadsheetml/2009/9/main" objectType="CheckBox" fmlaLink="$CM$89" lockText="1" noThreeD="1"/>
</file>

<file path=xl/ctrlProps/ctrlProp155.xml><?xml version="1.0" encoding="utf-8"?>
<formControlPr xmlns="http://schemas.microsoft.com/office/spreadsheetml/2009/9/main" objectType="Drop" dropLines="5" dropStyle="combo" dx="16" fmlaLink="$CM$69" fmlaRange="$CK$74:$CK$78" noThreeD="1" sel="4" val="0"/>
</file>

<file path=xl/ctrlProps/ctrlProp156.xml><?xml version="1.0" encoding="utf-8"?>
<formControlPr xmlns="http://schemas.microsoft.com/office/spreadsheetml/2009/9/main" objectType="CheckBox" fmlaLink="$CM$84" lockText="1" noThreeD="1"/>
</file>

<file path=xl/ctrlProps/ctrlProp157.xml><?xml version="1.0" encoding="utf-8"?>
<formControlPr xmlns="http://schemas.microsoft.com/office/spreadsheetml/2009/9/main" objectType="CheckBox" fmlaLink="$CM$85" lockText="1" noThreeD="1"/>
</file>

<file path=xl/ctrlProps/ctrlProp158.xml><?xml version="1.0" encoding="utf-8"?>
<formControlPr xmlns="http://schemas.microsoft.com/office/spreadsheetml/2009/9/main" objectType="CheckBox" fmlaLink="$CM$86" lockText="1" noThreeD="1"/>
</file>

<file path=xl/ctrlProps/ctrlProp159.xml><?xml version="1.0" encoding="utf-8"?>
<formControlPr xmlns="http://schemas.microsoft.com/office/spreadsheetml/2009/9/main" objectType="CheckBox" fmlaLink="$CM$87" lockText="1" noThreeD="1"/>
</file>

<file path=xl/ctrlProps/ctrlProp160.xml><?xml version="1.0" encoding="utf-8"?>
<formControlPr xmlns="http://schemas.microsoft.com/office/spreadsheetml/2009/9/main" objectType="CheckBox" fmlaLink="$CN$84" lockText="1" noThreeD="1"/>
</file>

<file path=xl/ctrlProps/ctrlProp161.xml><?xml version="1.0" encoding="utf-8"?>
<formControlPr xmlns="http://schemas.microsoft.com/office/spreadsheetml/2009/9/main" objectType="CheckBox" fmlaLink="$CN$85" lockText="1" noThreeD="1"/>
</file>

<file path=xl/ctrlProps/ctrlProp162.xml><?xml version="1.0" encoding="utf-8"?>
<formControlPr xmlns="http://schemas.microsoft.com/office/spreadsheetml/2009/9/main" objectType="CheckBox" fmlaLink="$CN$86" lockText="1" noThreeD="1"/>
</file>

<file path=xl/ctrlProps/ctrlProp163.xml><?xml version="1.0" encoding="utf-8"?>
<formControlPr xmlns="http://schemas.microsoft.com/office/spreadsheetml/2009/9/main" objectType="CheckBox" fmlaLink="$CN$87" lockText="1" noThreeD="1"/>
</file>

<file path=xl/ctrlProps/ctrlProp164.xml><?xml version="1.0" encoding="utf-8"?>
<formControlPr xmlns="http://schemas.microsoft.com/office/spreadsheetml/2009/9/main" objectType="CheckBox" fmlaLink="$CO$84" lockText="1" noThreeD="1"/>
</file>

<file path=xl/ctrlProps/ctrlProp165.xml><?xml version="1.0" encoding="utf-8"?>
<formControlPr xmlns="http://schemas.microsoft.com/office/spreadsheetml/2009/9/main" objectType="CheckBox" fmlaLink="$CO$85" lockText="1" noThreeD="1"/>
</file>

<file path=xl/ctrlProps/ctrlProp166.xml><?xml version="1.0" encoding="utf-8"?>
<formControlPr xmlns="http://schemas.microsoft.com/office/spreadsheetml/2009/9/main" objectType="CheckBox" fmlaLink="$CO$86" lockText="1" noThreeD="1"/>
</file>

<file path=xl/ctrlProps/ctrlProp167.xml><?xml version="1.0" encoding="utf-8"?>
<formControlPr xmlns="http://schemas.microsoft.com/office/spreadsheetml/2009/9/main" objectType="CheckBox" fmlaLink="$CO$87" lockText="1" noThreeD="1"/>
</file>

<file path=xl/ctrlProps/ctrlProp168.xml><?xml version="1.0" encoding="utf-8"?>
<formControlPr xmlns="http://schemas.microsoft.com/office/spreadsheetml/2009/9/main" objectType="CheckBox" fmlaLink="$CO$69"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M$84" lockText="1" noThreeD="1"/>
</file>

<file path=xl/ctrlProps/ctrlProp181.xml><?xml version="1.0" encoding="utf-8"?>
<formControlPr xmlns="http://schemas.microsoft.com/office/spreadsheetml/2009/9/main" objectType="CheckBox" fmlaLink="$CM$85" lockText="1" noThreeD="1"/>
</file>

<file path=xl/ctrlProps/ctrlProp182.xml><?xml version="1.0" encoding="utf-8"?>
<formControlPr xmlns="http://schemas.microsoft.com/office/spreadsheetml/2009/9/main" objectType="CheckBox" fmlaLink="$CM$86" lockText="1" noThreeD="1"/>
</file>

<file path=xl/ctrlProps/ctrlProp183.xml><?xml version="1.0" encoding="utf-8"?>
<formControlPr xmlns="http://schemas.microsoft.com/office/spreadsheetml/2009/9/main" objectType="CheckBox" fmlaLink="$CM$87" lockText="1" noThreeD="1"/>
</file>

<file path=xl/ctrlProps/ctrlProp184.xml><?xml version="1.0" encoding="utf-8"?>
<formControlPr xmlns="http://schemas.microsoft.com/office/spreadsheetml/2009/9/main" objectType="CheckBox" fmlaLink="$CN$84" lockText="1" noThreeD="1"/>
</file>

<file path=xl/ctrlProps/ctrlProp185.xml><?xml version="1.0" encoding="utf-8"?>
<formControlPr xmlns="http://schemas.microsoft.com/office/spreadsheetml/2009/9/main" objectType="CheckBox" fmlaLink="$CN$85" lockText="1" noThreeD="1"/>
</file>

<file path=xl/ctrlProps/ctrlProp186.xml><?xml version="1.0" encoding="utf-8"?>
<formControlPr xmlns="http://schemas.microsoft.com/office/spreadsheetml/2009/9/main" objectType="CheckBox" fmlaLink="$CN$86" lockText="1" noThreeD="1"/>
</file>

<file path=xl/ctrlProps/ctrlProp187.xml><?xml version="1.0" encoding="utf-8"?>
<formControlPr xmlns="http://schemas.microsoft.com/office/spreadsheetml/2009/9/main" objectType="CheckBox" fmlaLink="$CN$87" lockText="1" noThreeD="1"/>
</file>

<file path=xl/ctrlProps/ctrlProp188.xml><?xml version="1.0" encoding="utf-8"?>
<formControlPr xmlns="http://schemas.microsoft.com/office/spreadsheetml/2009/9/main" objectType="CheckBox" fmlaLink="$CO$84" lockText="1" noThreeD="1"/>
</file>

<file path=xl/ctrlProps/ctrlProp189.xml><?xml version="1.0" encoding="utf-8"?>
<formControlPr xmlns="http://schemas.microsoft.com/office/spreadsheetml/2009/9/main" objectType="CheckBox" fmlaLink="$CO$85" lockText="1" noThreeD="1"/>
</file>

<file path=xl/ctrlProps/ctrlProp190.xml><?xml version="1.0" encoding="utf-8"?>
<formControlPr xmlns="http://schemas.microsoft.com/office/spreadsheetml/2009/9/main" objectType="CheckBox" fmlaLink="$CO$86" lockText="1" noThreeD="1"/>
</file>

<file path=xl/ctrlProps/ctrlProp191.xml><?xml version="1.0" encoding="utf-8"?>
<formControlPr xmlns="http://schemas.microsoft.com/office/spreadsheetml/2009/9/main" objectType="CheckBox" fmlaLink="$CO$87" lockText="1" noThreeD="1"/>
</file>

<file path=xl/ctrlProps/ctrlProp192.xml><?xml version="1.0" encoding="utf-8"?>
<formControlPr xmlns="http://schemas.microsoft.com/office/spreadsheetml/2009/9/main" objectType="CheckBox" fmlaLink="$CO$69" lockText="1" noThreeD="1"/>
</file>

<file path=xl/ctrlProps/ctrlProp193.xml><?xml version="1.0" encoding="utf-8"?>
<formControlPr xmlns="http://schemas.microsoft.com/office/spreadsheetml/2009/9/main" objectType="Drop" dropLines="5" dropStyle="combo" dx="16" fmlaLink="$CM$74" fmlaRange="$CK$74:$CK$78" noThreeD="1" sel="5" val="0"/>
</file>

<file path=xl/ctrlProps/ctrlProp194.xml><?xml version="1.0" encoding="utf-8"?>
<formControlPr xmlns="http://schemas.microsoft.com/office/spreadsheetml/2009/9/main" objectType="Drop" dropLines="5" dropStyle="combo" dx="16" fmlaLink="$CM$75" fmlaRange="$CK$74:$CK$78" noThreeD="1" sel="5" val="0"/>
</file>

<file path=xl/ctrlProps/ctrlProp195.xml><?xml version="1.0" encoding="utf-8"?>
<formControlPr xmlns="http://schemas.microsoft.com/office/spreadsheetml/2009/9/main" objectType="Drop" dropLines="5" dropStyle="combo" dx="16" fmlaLink="$CM$77" fmlaRange="$CK$74:$CK$78" noThreeD="1" sel="5" val="0"/>
</file>

<file path=xl/ctrlProps/ctrlProp196.xml><?xml version="1.0" encoding="utf-8"?>
<formControlPr xmlns="http://schemas.microsoft.com/office/spreadsheetml/2009/9/main" objectType="Drop" dropLines="5" dropStyle="combo" dx="16" fmlaLink="$CM$78" fmlaRange="$CK$74:$CK$78" noThreeD="1" sel="5" val="0"/>
</file>

<file path=xl/ctrlProps/ctrlProp197.xml><?xml version="1.0" encoding="utf-8"?>
<formControlPr xmlns="http://schemas.microsoft.com/office/spreadsheetml/2009/9/main" objectType="CheckBox" fmlaLink="$CM$90" lockText="1" noThreeD="1"/>
</file>

<file path=xl/ctrlProps/ctrlProp198.xml><?xml version="1.0" encoding="utf-8"?>
<formControlPr xmlns="http://schemas.microsoft.com/office/spreadsheetml/2009/9/main" objectType="CheckBox" fmlaLink="$CM$91" lockText="1" noThreeD="1"/>
</file>

<file path=xl/ctrlProps/ctrlProp199.xml><?xml version="1.0" encoding="utf-8"?>
<formControlPr xmlns="http://schemas.microsoft.com/office/spreadsheetml/2009/9/main" objectType="CheckBox" fmlaLink="$CM$92" lockText="1" noThreeD="1"/>
</file>

<file path=xl/ctrlProps/ctrlProp200.xml><?xml version="1.0" encoding="utf-8"?>
<formControlPr xmlns="http://schemas.microsoft.com/office/spreadsheetml/2009/9/main" objectType="Drop" dropLines="5" dropStyle="combo" dx="16" fmlaLink="$CM$76" fmlaRange="$CK$74:$CK$78" noThreeD="1" sel="5" val="0"/>
</file>

<file path=xl/ctrlProps/ctrlProp201.xml><?xml version="1.0" encoding="utf-8"?>
<formControlPr xmlns="http://schemas.microsoft.com/office/spreadsheetml/2009/9/main" objectType="List" dx="16" fmlaLink="$CM$71" fmlaRange="$CK$71:$CK$72" noThreeD="1" sel="2" val="0"/>
</file>

<file path=xl/ctrlProps/ctrlProp202.xml><?xml version="1.0" encoding="utf-8"?>
<formControlPr xmlns="http://schemas.microsoft.com/office/spreadsheetml/2009/9/main" objectType="CheckBox" fmlaLink="$CM$89" lockText="1" noThreeD="1"/>
</file>

<file path=xl/ctrlProps/ctrlProp203.xml><?xml version="1.0" encoding="utf-8"?>
<formControlPr xmlns="http://schemas.microsoft.com/office/spreadsheetml/2009/9/main" objectType="Drop" dropLines="5" dropStyle="combo" dx="16" fmlaLink="$CM$69" fmlaRange="$CK$74:$CK$78" noThreeD="1" sel="4" val="0"/>
</file>

<file path=xl/ctrlProps/ctrlProp204.xml><?xml version="1.0" encoding="utf-8"?>
<formControlPr xmlns="http://schemas.microsoft.com/office/spreadsheetml/2009/9/main" objectType="CheckBox" fmlaLink="$CM$84" lockText="1" noThreeD="1"/>
</file>

<file path=xl/ctrlProps/ctrlProp205.xml><?xml version="1.0" encoding="utf-8"?>
<formControlPr xmlns="http://schemas.microsoft.com/office/spreadsheetml/2009/9/main" objectType="CheckBox" fmlaLink="$CM$85" lockText="1" noThreeD="1"/>
</file>

<file path=xl/ctrlProps/ctrlProp206.xml><?xml version="1.0" encoding="utf-8"?>
<formControlPr xmlns="http://schemas.microsoft.com/office/spreadsheetml/2009/9/main" objectType="CheckBox" fmlaLink="$CM$86" lockText="1" noThreeD="1"/>
</file>

<file path=xl/ctrlProps/ctrlProp207.xml><?xml version="1.0" encoding="utf-8"?>
<formControlPr xmlns="http://schemas.microsoft.com/office/spreadsheetml/2009/9/main" objectType="CheckBox" fmlaLink="$CM$87" lockText="1" noThreeD="1"/>
</file>

<file path=xl/ctrlProps/ctrlProp208.xml><?xml version="1.0" encoding="utf-8"?>
<formControlPr xmlns="http://schemas.microsoft.com/office/spreadsheetml/2009/9/main" objectType="CheckBox" fmlaLink="$CN$84" lockText="1" noThreeD="1"/>
</file>

<file path=xl/ctrlProps/ctrlProp209.xml><?xml version="1.0" encoding="utf-8"?>
<formControlPr xmlns="http://schemas.microsoft.com/office/spreadsheetml/2009/9/main" objectType="CheckBox" fmlaLink="$CN$85" lockText="1" noThreeD="1"/>
</file>

<file path=xl/ctrlProps/ctrlProp210.xml><?xml version="1.0" encoding="utf-8"?>
<formControlPr xmlns="http://schemas.microsoft.com/office/spreadsheetml/2009/9/main" objectType="CheckBox" fmlaLink="$CN$86" lockText="1" noThreeD="1"/>
</file>

<file path=xl/ctrlProps/ctrlProp211.xml><?xml version="1.0" encoding="utf-8"?>
<formControlPr xmlns="http://schemas.microsoft.com/office/spreadsheetml/2009/9/main" objectType="CheckBox" fmlaLink="$CN$87" lockText="1" noThreeD="1"/>
</file>

<file path=xl/ctrlProps/ctrlProp212.xml><?xml version="1.0" encoding="utf-8"?>
<formControlPr xmlns="http://schemas.microsoft.com/office/spreadsheetml/2009/9/main" objectType="CheckBox" fmlaLink="$CO$84" lockText="1" noThreeD="1"/>
</file>

<file path=xl/ctrlProps/ctrlProp213.xml><?xml version="1.0" encoding="utf-8"?>
<formControlPr xmlns="http://schemas.microsoft.com/office/spreadsheetml/2009/9/main" objectType="CheckBox" fmlaLink="$CO$85" lockText="1" noThreeD="1"/>
</file>

<file path=xl/ctrlProps/ctrlProp214.xml><?xml version="1.0" encoding="utf-8"?>
<formControlPr xmlns="http://schemas.microsoft.com/office/spreadsheetml/2009/9/main" objectType="CheckBox" fmlaLink="$CO$86" lockText="1" noThreeD="1"/>
</file>

<file path=xl/ctrlProps/ctrlProp215.xml><?xml version="1.0" encoding="utf-8"?>
<formControlPr xmlns="http://schemas.microsoft.com/office/spreadsheetml/2009/9/main" objectType="CheckBox" fmlaLink="$CO$87" lockText="1" noThreeD="1"/>
</file>

<file path=xl/ctrlProps/ctrlProp216.xml><?xml version="1.0" encoding="utf-8"?>
<formControlPr xmlns="http://schemas.microsoft.com/office/spreadsheetml/2009/9/main" objectType="CheckBox" fmlaLink="$CO$69" lockText="1" noThreeD="1"/>
</file>

<file path=xl/ctrlProps/ctrlProp217.xml><?xml version="1.0" encoding="utf-8"?>
<formControlPr xmlns="http://schemas.microsoft.com/office/spreadsheetml/2009/9/main" objectType="Drop" dropLines="5" dropStyle="combo" dx="16" fmlaLink="$CM$74" fmlaRange="$CK$74:$CK$78" noThreeD="1" sel="5" val="0"/>
</file>

<file path=xl/ctrlProps/ctrlProp218.xml><?xml version="1.0" encoding="utf-8"?>
<formControlPr xmlns="http://schemas.microsoft.com/office/spreadsheetml/2009/9/main" objectType="Drop" dropLines="5" dropStyle="combo" dx="16" fmlaLink="$CM$75" fmlaRange="$CK$74:$CK$78" noThreeD="1" sel="5" val="0"/>
</file>

<file path=xl/ctrlProps/ctrlProp219.xml><?xml version="1.0" encoding="utf-8"?>
<formControlPr xmlns="http://schemas.microsoft.com/office/spreadsheetml/2009/9/main" objectType="Drop" dropLines="5" dropStyle="combo" dx="16" fmlaLink="$CM$77" fmlaRange="$CK$74:$CK$78" noThreeD="1" sel="5" val="0"/>
</file>

<file path=xl/ctrlProps/ctrlProp220.xml><?xml version="1.0" encoding="utf-8"?>
<formControlPr xmlns="http://schemas.microsoft.com/office/spreadsheetml/2009/9/main" objectType="Drop" dropLines="5" dropStyle="combo" dx="16" fmlaLink="$CM$78" fmlaRange="$CK$74:$CK$78" noThreeD="1" sel="5" val="0"/>
</file>

<file path=xl/ctrlProps/ctrlProp221.xml><?xml version="1.0" encoding="utf-8"?>
<formControlPr xmlns="http://schemas.microsoft.com/office/spreadsheetml/2009/9/main" objectType="CheckBox" fmlaLink="$CM$90" lockText="1" noThreeD="1"/>
</file>

<file path=xl/ctrlProps/ctrlProp222.xml><?xml version="1.0" encoding="utf-8"?>
<formControlPr xmlns="http://schemas.microsoft.com/office/spreadsheetml/2009/9/main" objectType="CheckBox" fmlaLink="$CM$91" lockText="1" noThreeD="1"/>
</file>

<file path=xl/ctrlProps/ctrlProp223.xml><?xml version="1.0" encoding="utf-8"?>
<formControlPr xmlns="http://schemas.microsoft.com/office/spreadsheetml/2009/9/main" objectType="CheckBox" fmlaLink="$CM$92" lockText="1" noThreeD="1"/>
</file>

<file path=xl/ctrlProps/ctrlProp224.xml><?xml version="1.0" encoding="utf-8"?>
<formControlPr xmlns="http://schemas.microsoft.com/office/spreadsheetml/2009/9/main" objectType="Drop" dropLines="5" dropStyle="combo" dx="16" fmlaLink="$CM$76" fmlaRange="$CK$74:$CK$78" noThreeD="1" sel="5" val="0"/>
</file>

<file path=xl/ctrlProps/ctrlProp225.xml><?xml version="1.0" encoding="utf-8"?>
<formControlPr xmlns="http://schemas.microsoft.com/office/spreadsheetml/2009/9/main" objectType="List" dx="16" fmlaLink="$CM$71" fmlaRange="$CK$71:$CK$72" noThreeD="1" sel="2" val="0"/>
</file>

<file path=xl/ctrlProps/ctrlProp226.xml><?xml version="1.0" encoding="utf-8"?>
<formControlPr xmlns="http://schemas.microsoft.com/office/spreadsheetml/2009/9/main" objectType="CheckBox" fmlaLink="$CM$89" lockText="1" noThreeD="1"/>
</file>

<file path=xl/ctrlProps/ctrlProp227.xml><?xml version="1.0" encoding="utf-8"?>
<formControlPr xmlns="http://schemas.microsoft.com/office/spreadsheetml/2009/9/main" objectType="Drop" dropLines="5" dropStyle="combo" dx="16" fmlaLink="$CM$69" fmlaRange="$CK$74:$CK$78" noThreeD="1" sel="4" val="0"/>
</file>

<file path=xl/ctrlProps/ctrlProp228.xml><?xml version="1.0" encoding="utf-8"?>
<formControlPr xmlns="http://schemas.microsoft.com/office/spreadsheetml/2009/9/main" objectType="CheckBox" fmlaLink="$CM$84" lockText="1" noThreeD="1"/>
</file>

<file path=xl/ctrlProps/ctrlProp229.xml><?xml version="1.0" encoding="utf-8"?>
<formControlPr xmlns="http://schemas.microsoft.com/office/spreadsheetml/2009/9/main" objectType="CheckBox" fmlaLink="$CM$85" lockText="1" noThreeD="1"/>
</file>

<file path=xl/ctrlProps/ctrlProp230.xml><?xml version="1.0" encoding="utf-8"?>
<formControlPr xmlns="http://schemas.microsoft.com/office/spreadsheetml/2009/9/main" objectType="CheckBox" fmlaLink="$CM$86" lockText="1" noThreeD="1"/>
</file>

<file path=xl/ctrlProps/ctrlProp231.xml><?xml version="1.0" encoding="utf-8"?>
<formControlPr xmlns="http://schemas.microsoft.com/office/spreadsheetml/2009/9/main" objectType="CheckBox" fmlaLink="$CM$87" lockText="1" noThreeD="1"/>
</file>

<file path=xl/ctrlProps/ctrlProp232.xml><?xml version="1.0" encoding="utf-8"?>
<formControlPr xmlns="http://schemas.microsoft.com/office/spreadsheetml/2009/9/main" objectType="CheckBox" fmlaLink="$CN$84" lockText="1" noThreeD="1"/>
</file>

<file path=xl/ctrlProps/ctrlProp233.xml><?xml version="1.0" encoding="utf-8"?>
<formControlPr xmlns="http://schemas.microsoft.com/office/spreadsheetml/2009/9/main" objectType="CheckBox" fmlaLink="$CN$85" lockText="1" noThreeD="1"/>
</file>

<file path=xl/ctrlProps/ctrlProp234.xml><?xml version="1.0" encoding="utf-8"?>
<formControlPr xmlns="http://schemas.microsoft.com/office/spreadsheetml/2009/9/main" objectType="CheckBox" fmlaLink="$CN$86" lockText="1" noThreeD="1"/>
</file>

<file path=xl/ctrlProps/ctrlProp235.xml><?xml version="1.0" encoding="utf-8"?>
<formControlPr xmlns="http://schemas.microsoft.com/office/spreadsheetml/2009/9/main" objectType="CheckBox" fmlaLink="$CN$87" lockText="1" noThreeD="1"/>
</file>

<file path=xl/ctrlProps/ctrlProp236.xml><?xml version="1.0" encoding="utf-8"?>
<formControlPr xmlns="http://schemas.microsoft.com/office/spreadsheetml/2009/9/main" objectType="CheckBox" fmlaLink="$CO$84" lockText="1" noThreeD="1"/>
</file>

<file path=xl/ctrlProps/ctrlProp237.xml><?xml version="1.0" encoding="utf-8"?>
<formControlPr xmlns="http://schemas.microsoft.com/office/spreadsheetml/2009/9/main" objectType="CheckBox" fmlaLink="$CO$85" lockText="1" noThreeD="1"/>
</file>

<file path=xl/ctrlProps/ctrlProp238.xml><?xml version="1.0" encoding="utf-8"?>
<formControlPr xmlns="http://schemas.microsoft.com/office/spreadsheetml/2009/9/main" objectType="CheckBox" fmlaLink="$CO$86" lockText="1" noThreeD="1"/>
</file>

<file path=xl/ctrlProps/ctrlProp239.xml><?xml version="1.0" encoding="utf-8"?>
<formControlPr xmlns="http://schemas.microsoft.com/office/spreadsheetml/2009/9/main" objectType="CheckBox" fmlaLink="$CO$87" lockText="1" noThreeD="1"/>
</file>

<file path=xl/ctrlProps/ctrlProp240.xml><?xml version="1.0" encoding="utf-8"?>
<formControlPr xmlns="http://schemas.microsoft.com/office/spreadsheetml/2009/9/main" objectType="CheckBox" fmlaLink="$CO$69" lockText="1" noThreeD="1"/>
</file>

<file path=xl/ctrlProps/ctrlProp241.xml><?xml version="1.0" encoding="utf-8"?>
<formControlPr xmlns="http://schemas.microsoft.com/office/spreadsheetml/2009/9/main" objectType="Drop" dropLines="5" dropStyle="combo" dx="16" fmlaLink="$CM$74" fmlaRange="$CK$74:$CK$78" noThreeD="1" sel="5" val="0"/>
</file>

<file path=xl/ctrlProps/ctrlProp242.xml><?xml version="1.0" encoding="utf-8"?>
<formControlPr xmlns="http://schemas.microsoft.com/office/spreadsheetml/2009/9/main" objectType="Drop" dropLines="5" dropStyle="combo" dx="16" fmlaLink="$CM$75" fmlaRange="$CK$74:$CK$78" noThreeD="1" sel="5" val="0"/>
</file>

<file path=xl/ctrlProps/ctrlProp243.xml><?xml version="1.0" encoding="utf-8"?>
<formControlPr xmlns="http://schemas.microsoft.com/office/spreadsheetml/2009/9/main" objectType="Drop" dropLines="5" dropStyle="combo" dx="16" fmlaLink="$CM$77" fmlaRange="$CK$74:$CK$78" noThreeD="1" sel="5" val="0"/>
</file>

<file path=xl/ctrlProps/ctrlProp244.xml><?xml version="1.0" encoding="utf-8"?>
<formControlPr xmlns="http://schemas.microsoft.com/office/spreadsheetml/2009/9/main" objectType="Drop" dropLines="5" dropStyle="combo" dx="16" fmlaLink="$CM$78" fmlaRange="$CK$74:$CK$78" noThreeD="1" sel="5" val="0"/>
</file>

<file path=xl/ctrlProps/ctrlProp245.xml><?xml version="1.0" encoding="utf-8"?>
<formControlPr xmlns="http://schemas.microsoft.com/office/spreadsheetml/2009/9/main" objectType="CheckBox" fmlaLink="$CM$90" lockText="1" noThreeD="1"/>
</file>

<file path=xl/ctrlProps/ctrlProp246.xml><?xml version="1.0" encoding="utf-8"?>
<formControlPr xmlns="http://schemas.microsoft.com/office/spreadsheetml/2009/9/main" objectType="CheckBox" fmlaLink="$CM$91" lockText="1" noThreeD="1"/>
</file>

<file path=xl/ctrlProps/ctrlProp247.xml><?xml version="1.0" encoding="utf-8"?>
<formControlPr xmlns="http://schemas.microsoft.com/office/spreadsheetml/2009/9/main" objectType="CheckBox" fmlaLink="$CM$92" lockText="1" noThreeD="1"/>
</file>

<file path=xl/ctrlProps/ctrlProp248.xml><?xml version="1.0" encoding="utf-8"?>
<formControlPr xmlns="http://schemas.microsoft.com/office/spreadsheetml/2009/9/main" objectType="Drop" dropLines="5" dropStyle="combo" dx="16" fmlaLink="$CM$76" fmlaRange="$CK$74:$CK$78" noThreeD="1" sel="5" val="0"/>
</file>

<file path=xl/ctrlProps/ctrlProp249.xml><?xml version="1.0" encoding="utf-8"?>
<formControlPr xmlns="http://schemas.microsoft.com/office/spreadsheetml/2009/9/main" objectType="List" dx="16" fmlaLink="$CM$71" fmlaRange="$CK$71:$CK$72" noThreeD="1" sel="2" val="0"/>
</file>

<file path=xl/ctrlProps/ctrlProp250.xml><?xml version="1.0" encoding="utf-8"?>
<formControlPr xmlns="http://schemas.microsoft.com/office/spreadsheetml/2009/9/main" objectType="CheckBox" fmlaLink="$CM$89" lockText="1" noThreeD="1"/>
</file>

<file path=xl/ctrlProps/ctrlProp251.xml><?xml version="1.0" encoding="utf-8"?>
<formControlPr xmlns="http://schemas.microsoft.com/office/spreadsheetml/2009/9/main" objectType="Drop" dropLines="5" dropStyle="combo" dx="16" fmlaLink="$CM$69" fmlaRange="$CK$74:$CK$78" noThreeD="1" sel="4" val="0"/>
</file>

<file path=xl/ctrlProps/ctrlProp252.xml><?xml version="1.0" encoding="utf-8"?>
<formControlPr xmlns="http://schemas.microsoft.com/office/spreadsheetml/2009/9/main" objectType="CheckBox" fmlaLink="$CM$84" lockText="1" noThreeD="1"/>
</file>

<file path=xl/ctrlProps/ctrlProp253.xml><?xml version="1.0" encoding="utf-8"?>
<formControlPr xmlns="http://schemas.microsoft.com/office/spreadsheetml/2009/9/main" objectType="CheckBox" fmlaLink="$CM$85" lockText="1" noThreeD="1"/>
</file>

<file path=xl/ctrlProps/ctrlProp254.xml><?xml version="1.0" encoding="utf-8"?>
<formControlPr xmlns="http://schemas.microsoft.com/office/spreadsheetml/2009/9/main" objectType="CheckBox" fmlaLink="$CM$86" lockText="1" noThreeD="1"/>
</file>

<file path=xl/ctrlProps/ctrlProp255.xml><?xml version="1.0" encoding="utf-8"?>
<formControlPr xmlns="http://schemas.microsoft.com/office/spreadsheetml/2009/9/main" objectType="CheckBox" fmlaLink="$CM$87" lockText="1" noThreeD="1"/>
</file>

<file path=xl/ctrlProps/ctrlProp256.xml><?xml version="1.0" encoding="utf-8"?>
<formControlPr xmlns="http://schemas.microsoft.com/office/spreadsheetml/2009/9/main" objectType="CheckBox" fmlaLink="$CN$84" lockText="1" noThreeD="1"/>
</file>

<file path=xl/ctrlProps/ctrlProp257.xml><?xml version="1.0" encoding="utf-8"?>
<formControlPr xmlns="http://schemas.microsoft.com/office/spreadsheetml/2009/9/main" objectType="CheckBox" fmlaLink="$CN$85" lockText="1" noThreeD="1"/>
</file>

<file path=xl/ctrlProps/ctrlProp258.xml><?xml version="1.0" encoding="utf-8"?>
<formControlPr xmlns="http://schemas.microsoft.com/office/spreadsheetml/2009/9/main" objectType="CheckBox" fmlaLink="$CN$86" lockText="1" noThreeD="1"/>
</file>

<file path=xl/ctrlProps/ctrlProp259.xml><?xml version="1.0" encoding="utf-8"?>
<formControlPr xmlns="http://schemas.microsoft.com/office/spreadsheetml/2009/9/main" objectType="CheckBox" fmlaLink="$CN$87" lockText="1" noThreeD="1"/>
</file>

<file path=xl/ctrlProps/ctrlProp260.xml><?xml version="1.0" encoding="utf-8"?>
<formControlPr xmlns="http://schemas.microsoft.com/office/spreadsheetml/2009/9/main" objectType="CheckBox" fmlaLink="$CO$84" lockText="1" noThreeD="1"/>
</file>

<file path=xl/ctrlProps/ctrlProp261.xml><?xml version="1.0" encoding="utf-8"?>
<formControlPr xmlns="http://schemas.microsoft.com/office/spreadsheetml/2009/9/main" objectType="CheckBox" fmlaLink="$CO$85" lockText="1" noThreeD="1"/>
</file>

<file path=xl/ctrlProps/ctrlProp262.xml><?xml version="1.0" encoding="utf-8"?>
<formControlPr xmlns="http://schemas.microsoft.com/office/spreadsheetml/2009/9/main" objectType="CheckBox" fmlaLink="$CO$86" lockText="1" noThreeD="1"/>
</file>

<file path=xl/ctrlProps/ctrlProp263.xml><?xml version="1.0" encoding="utf-8"?>
<formControlPr xmlns="http://schemas.microsoft.com/office/spreadsheetml/2009/9/main" objectType="CheckBox" fmlaLink="$CO$87" lockText="1" noThreeD="1"/>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Drop" dropLines="5" dropStyle="combo" dx="16" fmlaLink="$CM$74" fmlaRange="$CK$74:$CK$78" noThreeD="1" sel="5" val="0"/>
</file>

<file path=xl/ctrlProps/ctrlProp266.xml><?xml version="1.0" encoding="utf-8"?>
<formControlPr xmlns="http://schemas.microsoft.com/office/spreadsheetml/2009/9/main" objectType="Drop" dropLines="5" dropStyle="combo" dx="16" fmlaLink="$CM$75" fmlaRange="$CK$74:$CK$78" noThreeD="1" sel="5" val="0"/>
</file>

<file path=xl/ctrlProps/ctrlProp267.xml><?xml version="1.0" encoding="utf-8"?>
<formControlPr xmlns="http://schemas.microsoft.com/office/spreadsheetml/2009/9/main" objectType="Drop" dropLines="5" dropStyle="combo" dx="16" fmlaLink="$CM$77" fmlaRange="$CK$74:$CK$78" noThreeD="1" sel="5" val="0"/>
</file>

<file path=xl/ctrlProps/ctrlProp268.xml><?xml version="1.0" encoding="utf-8"?>
<formControlPr xmlns="http://schemas.microsoft.com/office/spreadsheetml/2009/9/main" objectType="Drop" dropLines="5" dropStyle="combo" dx="16" fmlaLink="$CM$78" fmlaRange="$CK$74:$CK$78" noThreeD="1" sel="5" val="0"/>
</file>

<file path=xl/ctrlProps/ctrlProp269.xml><?xml version="1.0" encoding="utf-8"?>
<formControlPr xmlns="http://schemas.microsoft.com/office/spreadsheetml/2009/9/main" objectType="CheckBox" fmlaLink="$CM$90" lockText="1" noThreeD="1"/>
</file>

<file path=xl/ctrlProps/ctrlProp270.xml><?xml version="1.0" encoding="utf-8"?>
<formControlPr xmlns="http://schemas.microsoft.com/office/spreadsheetml/2009/9/main" objectType="CheckBox" fmlaLink="$CM$91" lockText="1" noThreeD="1"/>
</file>

<file path=xl/ctrlProps/ctrlProp271.xml><?xml version="1.0" encoding="utf-8"?>
<formControlPr xmlns="http://schemas.microsoft.com/office/spreadsheetml/2009/9/main" objectType="CheckBox" fmlaLink="$CM$92" lockText="1" noThreeD="1"/>
</file>

<file path=xl/ctrlProps/ctrlProp272.xml><?xml version="1.0" encoding="utf-8"?>
<formControlPr xmlns="http://schemas.microsoft.com/office/spreadsheetml/2009/9/main" objectType="Drop" dropLines="5" dropStyle="combo" dx="16" fmlaLink="$CM$76" fmlaRange="$CK$74:$CK$78" noThreeD="1" sel="5" val="0"/>
</file>

<file path=xl/ctrlProps/ctrlProp273.xml><?xml version="1.0" encoding="utf-8"?>
<formControlPr xmlns="http://schemas.microsoft.com/office/spreadsheetml/2009/9/main" objectType="List" dx="16" fmlaLink="$CM$71" fmlaRange="$CK$71:$CK$72" noThreeD="1" sel="2" val="0"/>
</file>

<file path=xl/ctrlProps/ctrlProp274.xml><?xml version="1.0" encoding="utf-8"?>
<formControlPr xmlns="http://schemas.microsoft.com/office/spreadsheetml/2009/9/main" objectType="CheckBox" fmlaLink="$CM$89" lockText="1" noThreeD="1"/>
</file>

<file path=xl/ctrlProps/ctrlProp275.xml><?xml version="1.0" encoding="utf-8"?>
<formControlPr xmlns="http://schemas.microsoft.com/office/spreadsheetml/2009/9/main" objectType="Drop" dropLines="5" dropStyle="combo" dx="16" fmlaLink="$CM$69" fmlaRange="$CK$74:$CK$78" noThreeD="1" sel="4" val="0"/>
</file>

<file path=xl/ctrlProps/ctrlProp276.xml><?xml version="1.0" encoding="utf-8"?>
<formControlPr xmlns="http://schemas.microsoft.com/office/spreadsheetml/2009/9/main" objectType="CheckBox" fmlaLink="$CM$84" lockText="1" noThreeD="1"/>
</file>

<file path=xl/ctrlProps/ctrlProp277.xml><?xml version="1.0" encoding="utf-8"?>
<formControlPr xmlns="http://schemas.microsoft.com/office/spreadsheetml/2009/9/main" objectType="CheckBox" fmlaLink="$CM$85" lockText="1" noThreeD="1"/>
</file>

<file path=xl/ctrlProps/ctrlProp278.xml><?xml version="1.0" encoding="utf-8"?>
<formControlPr xmlns="http://schemas.microsoft.com/office/spreadsheetml/2009/9/main" objectType="CheckBox" fmlaLink="$CM$86" lockText="1" noThreeD="1"/>
</file>

<file path=xl/ctrlProps/ctrlProp279.xml><?xml version="1.0" encoding="utf-8"?>
<formControlPr xmlns="http://schemas.microsoft.com/office/spreadsheetml/2009/9/main" objectType="CheckBox" fmlaLink="$CM$87" lockText="1" noThreeD="1"/>
</file>

<file path=xl/ctrlProps/ctrlProp280.xml><?xml version="1.0" encoding="utf-8"?>
<formControlPr xmlns="http://schemas.microsoft.com/office/spreadsheetml/2009/9/main" objectType="CheckBox" fmlaLink="$CN$84" lockText="1" noThreeD="1"/>
</file>

<file path=xl/ctrlProps/ctrlProp281.xml><?xml version="1.0" encoding="utf-8"?>
<formControlPr xmlns="http://schemas.microsoft.com/office/spreadsheetml/2009/9/main" objectType="CheckBox" fmlaLink="$CN$85" lockText="1" noThreeD="1"/>
</file>

<file path=xl/ctrlProps/ctrlProp282.xml><?xml version="1.0" encoding="utf-8"?>
<formControlPr xmlns="http://schemas.microsoft.com/office/spreadsheetml/2009/9/main" objectType="CheckBox" fmlaLink="$CN$86" lockText="1" noThreeD="1"/>
</file>

<file path=xl/ctrlProps/ctrlProp283.xml><?xml version="1.0" encoding="utf-8"?>
<formControlPr xmlns="http://schemas.microsoft.com/office/spreadsheetml/2009/9/main" objectType="CheckBox" fmlaLink="$CN$87" lockText="1" noThreeD="1"/>
</file>

<file path=xl/ctrlProps/ctrlProp284.xml><?xml version="1.0" encoding="utf-8"?>
<formControlPr xmlns="http://schemas.microsoft.com/office/spreadsheetml/2009/9/main" objectType="CheckBox" fmlaLink="$CO$84" lockText="1" noThreeD="1"/>
</file>

<file path=xl/ctrlProps/ctrlProp285.xml><?xml version="1.0" encoding="utf-8"?>
<formControlPr xmlns="http://schemas.microsoft.com/office/spreadsheetml/2009/9/main" objectType="CheckBox" fmlaLink="$CO$85" lockText="1" noThreeD="1"/>
</file>

<file path=xl/ctrlProps/ctrlProp286.xml><?xml version="1.0" encoding="utf-8"?>
<formControlPr xmlns="http://schemas.microsoft.com/office/spreadsheetml/2009/9/main" objectType="CheckBox" fmlaLink="$CO$86" lockText="1" noThreeD="1"/>
</file>

<file path=xl/ctrlProps/ctrlProp287.xml><?xml version="1.0" encoding="utf-8"?>
<formControlPr xmlns="http://schemas.microsoft.com/office/spreadsheetml/2009/9/main" objectType="CheckBox" fmlaLink="$CO$87" lockText="1" noThreeD="1"/>
</file>

<file path=xl/ctrlProps/ctrlProp288.xml><?xml version="1.0" encoding="utf-8"?>
<formControlPr xmlns="http://schemas.microsoft.com/office/spreadsheetml/2009/9/main" objectType="CheckBox" fmlaLink="$CO$69" lockText="1" noThreeD="1"/>
</file>

<file path=xl/ctrlProps/ctrlProp289.xml><?xml version="1.0" encoding="utf-8"?>
<formControlPr xmlns="http://schemas.microsoft.com/office/spreadsheetml/2009/9/main" objectType="Drop" dropLines="5" dropStyle="combo" dx="16" fmlaLink="$CM$74" fmlaRange="$CK$74:$CK$78" noThreeD="1" sel="5" val="0"/>
</file>

<file path=xl/ctrlProps/ctrlProp290.xml><?xml version="1.0" encoding="utf-8"?>
<formControlPr xmlns="http://schemas.microsoft.com/office/spreadsheetml/2009/9/main" objectType="Drop" dropLines="5" dropStyle="combo" dx="16" fmlaLink="$CM$75" fmlaRange="$CK$74:$CK$78" noThreeD="1" sel="5" val="0"/>
</file>

<file path=xl/ctrlProps/ctrlProp291.xml><?xml version="1.0" encoding="utf-8"?>
<formControlPr xmlns="http://schemas.microsoft.com/office/spreadsheetml/2009/9/main" objectType="Drop" dropLines="5" dropStyle="combo" dx="16" fmlaLink="$CM$77" fmlaRange="$CK$74:$CK$78" noThreeD="1" sel="5" val="0"/>
</file>

<file path=xl/ctrlProps/ctrlProp292.xml><?xml version="1.0" encoding="utf-8"?>
<formControlPr xmlns="http://schemas.microsoft.com/office/spreadsheetml/2009/9/main" objectType="Drop" dropLines="5" dropStyle="combo" dx="16" fmlaLink="$CM$78" fmlaRange="$CK$74:$CK$78" noThreeD="1" sel="5" val="0"/>
</file>

<file path=xl/ctrlProps/ctrlProp293.xml><?xml version="1.0" encoding="utf-8"?>
<formControlPr xmlns="http://schemas.microsoft.com/office/spreadsheetml/2009/9/main" objectType="CheckBox" fmlaLink="$CM$90" lockText="1" noThreeD="1"/>
</file>

<file path=xl/ctrlProps/ctrlProp294.xml><?xml version="1.0" encoding="utf-8"?>
<formControlPr xmlns="http://schemas.microsoft.com/office/spreadsheetml/2009/9/main" objectType="CheckBox" fmlaLink="$CM$91" lockText="1" noThreeD="1"/>
</file>

<file path=xl/ctrlProps/ctrlProp295.xml><?xml version="1.0" encoding="utf-8"?>
<formControlPr xmlns="http://schemas.microsoft.com/office/spreadsheetml/2009/9/main" objectType="CheckBox" fmlaLink="$CM$92" lockText="1" noThreeD="1"/>
</file>

<file path=xl/ctrlProps/ctrlProp296.xml><?xml version="1.0" encoding="utf-8"?>
<formControlPr xmlns="http://schemas.microsoft.com/office/spreadsheetml/2009/9/main" objectType="Drop" dropLines="5" dropStyle="combo" dx="16" fmlaLink="$CM$76" fmlaRange="$CK$74:$CK$78" noThreeD="1" sel="5" val="0"/>
</file>

<file path=xl/ctrlProps/ctrlProp297.xml><?xml version="1.0" encoding="utf-8"?>
<formControlPr xmlns="http://schemas.microsoft.com/office/spreadsheetml/2009/9/main" objectType="List" dx="16" fmlaLink="$CM$71" fmlaRange="$CK$71:$CK$72" noThreeD="1" sel="2" val="0"/>
</file>

<file path=xl/ctrlProps/ctrlProp298.xml><?xml version="1.0" encoding="utf-8"?>
<formControlPr xmlns="http://schemas.microsoft.com/office/spreadsheetml/2009/9/main" objectType="CheckBox" fmlaLink="$CM$89" lockText="1" noThreeD="1"/>
</file>

<file path=xl/ctrlProps/ctrlProp299.xml><?xml version="1.0" encoding="utf-8"?>
<formControlPr xmlns="http://schemas.microsoft.com/office/spreadsheetml/2009/9/main" objectType="Drop" dropLines="5" dropStyle="combo" dx="16" fmlaLink="$CM$69" fmlaRange="$CK$74:$CK$78" noThreeD="1" sel="4" val="0"/>
</file>

<file path=xl/ctrlProps/ctrlProp300.xml><?xml version="1.0" encoding="utf-8"?>
<formControlPr xmlns="http://schemas.microsoft.com/office/spreadsheetml/2009/9/main" objectType="CheckBox" fmlaLink="$CM$84" lockText="1" noThreeD="1"/>
</file>

<file path=xl/ctrlProps/ctrlProp301.xml><?xml version="1.0" encoding="utf-8"?>
<formControlPr xmlns="http://schemas.microsoft.com/office/spreadsheetml/2009/9/main" objectType="CheckBox" fmlaLink="$CM$85" lockText="1" noThreeD="1"/>
</file>

<file path=xl/ctrlProps/ctrlProp302.xml><?xml version="1.0" encoding="utf-8"?>
<formControlPr xmlns="http://schemas.microsoft.com/office/spreadsheetml/2009/9/main" objectType="CheckBox" fmlaLink="$CM$86" lockText="1" noThreeD="1"/>
</file>

<file path=xl/ctrlProps/ctrlProp303.xml><?xml version="1.0" encoding="utf-8"?>
<formControlPr xmlns="http://schemas.microsoft.com/office/spreadsheetml/2009/9/main" objectType="CheckBox" fmlaLink="$CM$87" lockText="1" noThreeD="1"/>
</file>

<file path=xl/ctrlProps/ctrlProp304.xml><?xml version="1.0" encoding="utf-8"?>
<formControlPr xmlns="http://schemas.microsoft.com/office/spreadsheetml/2009/9/main" objectType="CheckBox" fmlaLink="$CN$84" lockText="1" noThreeD="1"/>
</file>

<file path=xl/ctrlProps/ctrlProp305.xml><?xml version="1.0" encoding="utf-8"?>
<formControlPr xmlns="http://schemas.microsoft.com/office/spreadsheetml/2009/9/main" objectType="CheckBox" fmlaLink="$CN$85" lockText="1" noThreeD="1"/>
</file>

<file path=xl/ctrlProps/ctrlProp306.xml><?xml version="1.0" encoding="utf-8"?>
<formControlPr xmlns="http://schemas.microsoft.com/office/spreadsheetml/2009/9/main" objectType="CheckBox" fmlaLink="$CN$86" lockText="1" noThreeD="1"/>
</file>

<file path=xl/ctrlProps/ctrlProp307.xml><?xml version="1.0" encoding="utf-8"?>
<formControlPr xmlns="http://schemas.microsoft.com/office/spreadsheetml/2009/9/main" objectType="CheckBox" fmlaLink="$CN$87" lockText="1" noThreeD="1"/>
</file>

<file path=xl/ctrlProps/ctrlProp308.xml><?xml version="1.0" encoding="utf-8"?>
<formControlPr xmlns="http://schemas.microsoft.com/office/spreadsheetml/2009/9/main" objectType="CheckBox" fmlaLink="$CO$84" lockText="1" noThreeD="1"/>
</file>

<file path=xl/ctrlProps/ctrlProp309.xml><?xml version="1.0" encoding="utf-8"?>
<formControlPr xmlns="http://schemas.microsoft.com/office/spreadsheetml/2009/9/main" objectType="CheckBox" fmlaLink="$CO$85" lockText="1" noThreeD="1"/>
</file>

<file path=xl/ctrlProps/ctrlProp310.xml><?xml version="1.0" encoding="utf-8"?>
<formControlPr xmlns="http://schemas.microsoft.com/office/spreadsheetml/2009/9/main" objectType="CheckBox" fmlaLink="$CO$86" lockText="1" noThreeD="1"/>
</file>

<file path=xl/ctrlProps/ctrlProp311.xml><?xml version="1.0" encoding="utf-8"?>
<formControlPr xmlns="http://schemas.microsoft.com/office/spreadsheetml/2009/9/main" objectType="CheckBox" fmlaLink="$CO$87" lockText="1" noThreeD="1"/>
</file>

<file path=xl/ctrlProps/ctrlProp312.xml><?xml version="1.0" encoding="utf-8"?>
<formControlPr xmlns="http://schemas.microsoft.com/office/spreadsheetml/2009/9/main" objectType="CheckBox" fmlaLink="$CO$69" lockText="1" noThreeD="1"/>
</file>

<file path=xl/ctrlProps/ctrlProp313.xml><?xml version="1.0" encoding="utf-8"?>
<formControlPr xmlns="http://schemas.microsoft.com/office/spreadsheetml/2009/9/main" objectType="Drop" dropLines="5" dropStyle="combo" dx="16" fmlaLink="$CM$74" fmlaRange="$CK$74:$CK$78" noThreeD="1" sel="5" val="0"/>
</file>

<file path=xl/ctrlProps/ctrlProp314.xml><?xml version="1.0" encoding="utf-8"?>
<formControlPr xmlns="http://schemas.microsoft.com/office/spreadsheetml/2009/9/main" objectType="Drop" dropLines="5" dropStyle="combo" dx="16" fmlaLink="$CM$75" fmlaRange="$CK$74:$CK$78" noThreeD="1" sel="5" val="0"/>
</file>

<file path=xl/ctrlProps/ctrlProp315.xml><?xml version="1.0" encoding="utf-8"?>
<formControlPr xmlns="http://schemas.microsoft.com/office/spreadsheetml/2009/9/main" objectType="Drop" dropLines="5" dropStyle="combo" dx="16" fmlaLink="$CM$77" fmlaRange="$CK$74:$CK$78" noThreeD="1" sel="5" val="0"/>
</file>

<file path=xl/ctrlProps/ctrlProp316.xml><?xml version="1.0" encoding="utf-8"?>
<formControlPr xmlns="http://schemas.microsoft.com/office/spreadsheetml/2009/9/main" objectType="Drop" dropLines="5" dropStyle="combo" dx="16" fmlaLink="$CM$78" fmlaRange="$CK$74:$CK$78" noThreeD="1" sel="5" val="0"/>
</file>

<file path=xl/ctrlProps/ctrlProp317.xml><?xml version="1.0" encoding="utf-8"?>
<formControlPr xmlns="http://schemas.microsoft.com/office/spreadsheetml/2009/9/main" objectType="CheckBox" fmlaLink="$CM$90" lockText="1" noThreeD="1"/>
</file>

<file path=xl/ctrlProps/ctrlProp318.xml><?xml version="1.0" encoding="utf-8"?>
<formControlPr xmlns="http://schemas.microsoft.com/office/spreadsheetml/2009/9/main" objectType="CheckBox" fmlaLink="$CM$91" lockText="1" noThreeD="1"/>
</file>

<file path=xl/ctrlProps/ctrlProp319.xml><?xml version="1.0" encoding="utf-8"?>
<formControlPr xmlns="http://schemas.microsoft.com/office/spreadsheetml/2009/9/main" objectType="CheckBox" fmlaLink="$CM$92" lockText="1" noThreeD="1"/>
</file>

<file path=xl/ctrlProps/ctrlProp320.xml><?xml version="1.0" encoding="utf-8"?>
<formControlPr xmlns="http://schemas.microsoft.com/office/spreadsheetml/2009/9/main" objectType="Drop" dropLines="5" dropStyle="combo" dx="16" fmlaLink="$CM$76" fmlaRange="$CK$74:$CK$78" noThreeD="1" sel="5" val="0"/>
</file>

<file path=xl/ctrlProps/ctrlProp321.xml><?xml version="1.0" encoding="utf-8"?>
<formControlPr xmlns="http://schemas.microsoft.com/office/spreadsheetml/2009/9/main" objectType="List" dx="16" fmlaLink="$CM$71" fmlaRange="$CK$71:$CK$72" noThreeD="1" sel="2" val="0"/>
</file>

<file path=xl/ctrlProps/ctrlProp322.xml><?xml version="1.0" encoding="utf-8"?>
<formControlPr xmlns="http://schemas.microsoft.com/office/spreadsheetml/2009/9/main" objectType="CheckBox" fmlaLink="$CM$89" lockText="1" noThreeD="1"/>
</file>

<file path=xl/ctrlProps/ctrlProp323.xml><?xml version="1.0" encoding="utf-8"?>
<formControlPr xmlns="http://schemas.microsoft.com/office/spreadsheetml/2009/9/main" objectType="Drop" dropLines="5" dropStyle="combo" dx="16" fmlaLink="$CM$69" fmlaRange="$CK$74:$CK$78" noThreeD="1" sel="4" val="0"/>
</file>

<file path=xl/ctrlProps/ctrlProp324.xml><?xml version="1.0" encoding="utf-8"?>
<formControlPr xmlns="http://schemas.microsoft.com/office/spreadsheetml/2009/9/main" objectType="CheckBox" fmlaLink="$CM$84" lockText="1" noThreeD="1"/>
</file>

<file path=xl/ctrlProps/ctrlProp325.xml><?xml version="1.0" encoding="utf-8"?>
<formControlPr xmlns="http://schemas.microsoft.com/office/spreadsheetml/2009/9/main" objectType="CheckBox" fmlaLink="$CM$85" lockText="1" noThreeD="1"/>
</file>

<file path=xl/ctrlProps/ctrlProp326.xml><?xml version="1.0" encoding="utf-8"?>
<formControlPr xmlns="http://schemas.microsoft.com/office/spreadsheetml/2009/9/main" objectType="CheckBox" fmlaLink="$CM$86" lockText="1" noThreeD="1"/>
</file>

<file path=xl/ctrlProps/ctrlProp327.xml><?xml version="1.0" encoding="utf-8"?>
<formControlPr xmlns="http://schemas.microsoft.com/office/spreadsheetml/2009/9/main" objectType="CheckBox" fmlaLink="$CM$87" lockText="1" noThreeD="1"/>
</file>

<file path=xl/ctrlProps/ctrlProp328.xml><?xml version="1.0" encoding="utf-8"?>
<formControlPr xmlns="http://schemas.microsoft.com/office/spreadsheetml/2009/9/main" objectType="CheckBox" fmlaLink="$CN$84" lockText="1" noThreeD="1"/>
</file>

<file path=xl/ctrlProps/ctrlProp329.xml><?xml version="1.0" encoding="utf-8"?>
<formControlPr xmlns="http://schemas.microsoft.com/office/spreadsheetml/2009/9/main" objectType="CheckBox" fmlaLink="$CN$85" lockText="1" noThreeD="1"/>
</file>

<file path=xl/ctrlProps/ctrlProp330.xml><?xml version="1.0" encoding="utf-8"?>
<formControlPr xmlns="http://schemas.microsoft.com/office/spreadsheetml/2009/9/main" objectType="CheckBox" fmlaLink="$CN$86" lockText="1" noThreeD="1"/>
</file>

<file path=xl/ctrlProps/ctrlProp331.xml><?xml version="1.0" encoding="utf-8"?>
<formControlPr xmlns="http://schemas.microsoft.com/office/spreadsheetml/2009/9/main" objectType="CheckBox" fmlaLink="$CN$87" lockText="1" noThreeD="1"/>
</file>

<file path=xl/ctrlProps/ctrlProp332.xml><?xml version="1.0" encoding="utf-8"?>
<formControlPr xmlns="http://schemas.microsoft.com/office/spreadsheetml/2009/9/main" objectType="CheckBox" fmlaLink="$CO$84" lockText="1" noThreeD="1"/>
</file>

<file path=xl/ctrlProps/ctrlProp333.xml><?xml version="1.0" encoding="utf-8"?>
<formControlPr xmlns="http://schemas.microsoft.com/office/spreadsheetml/2009/9/main" objectType="CheckBox" fmlaLink="$CO$85" lockText="1" noThreeD="1"/>
</file>

<file path=xl/ctrlProps/ctrlProp334.xml><?xml version="1.0" encoding="utf-8"?>
<formControlPr xmlns="http://schemas.microsoft.com/office/spreadsheetml/2009/9/main" objectType="CheckBox" fmlaLink="$CO$86" lockText="1" noThreeD="1"/>
</file>

<file path=xl/ctrlProps/ctrlProp335.xml><?xml version="1.0" encoding="utf-8"?>
<formControlPr xmlns="http://schemas.microsoft.com/office/spreadsheetml/2009/9/main" objectType="CheckBox" fmlaLink="$CO$87" lockText="1" noThreeD="1"/>
</file>

<file path=xl/ctrlProps/ctrlProp336.xml><?xml version="1.0" encoding="utf-8"?>
<formControlPr xmlns="http://schemas.microsoft.com/office/spreadsheetml/2009/9/main" objectType="CheckBox" fmlaLink="$CO$69"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M$84" lockText="1" noThreeD="1"/>
</file>

<file path=xl/ctrlProps/ctrlProp349.xml><?xml version="1.0" encoding="utf-8"?>
<formControlPr xmlns="http://schemas.microsoft.com/office/spreadsheetml/2009/9/main" objectType="CheckBox" fmlaLink="$CM$85" lockText="1" noThreeD="1"/>
</file>

<file path=xl/ctrlProps/ctrlProp350.xml><?xml version="1.0" encoding="utf-8"?>
<formControlPr xmlns="http://schemas.microsoft.com/office/spreadsheetml/2009/9/main" objectType="CheckBox" fmlaLink="$CM$86" lockText="1" noThreeD="1"/>
</file>

<file path=xl/ctrlProps/ctrlProp351.xml><?xml version="1.0" encoding="utf-8"?>
<formControlPr xmlns="http://schemas.microsoft.com/office/spreadsheetml/2009/9/main" objectType="CheckBox" fmlaLink="$CM$87" lockText="1" noThreeD="1"/>
</file>

<file path=xl/ctrlProps/ctrlProp352.xml><?xml version="1.0" encoding="utf-8"?>
<formControlPr xmlns="http://schemas.microsoft.com/office/spreadsheetml/2009/9/main" objectType="CheckBox" fmlaLink="$CN$84" lockText="1" noThreeD="1"/>
</file>

<file path=xl/ctrlProps/ctrlProp353.xml><?xml version="1.0" encoding="utf-8"?>
<formControlPr xmlns="http://schemas.microsoft.com/office/spreadsheetml/2009/9/main" objectType="CheckBox" fmlaLink="$CN$85" lockText="1" noThreeD="1"/>
</file>

<file path=xl/ctrlProps/ctrlProp354.xml><?xml version="1.0" encoding="utf-8"?>
<formControlPr xmlns="http://schemas.microsoft.com/office/spreadsheetml/2009/9/main" objectType="CheckBox" fmlaLink="$CN$86" lockText="1" noThreeD="1"/>
</file>

<file path=xl/ctrlProps/ctrlProp355.xml><?xml version="1.0" encoding="utf-8"?>
<formControlPr xmlns="http://schemas.microsoft.com/office/spreadsheetml/2009/9/main" objectType="CheckBox" fmlaLink="$CN$87" lockText="1" noThreeD="1"/>
</file>

<file path=xl/ctrlProps/ctrlProp356.xml><?xml version="1.0" encoding="utf-8"?>
<formControlPr xmlns="http://schemas.microsoft.com/office/spreadsheetml/2009/9/main" objectType="CheckBox" fmlaLink="$CO$84" lockText="1" noThreeD="1"/>
</file>

<file path=xl/ctrlProps/ctrlProp357.xml><?xml version="1.0" encoding="utf-8"?>
<formControlPr xmlns="http://schemas.microsoft.com/office/spreadsheetml/2009/9/main" objectType="CheckBox" fmlaLink="$CO$85" lockText="1" noThreeD="1"/>
</file>

<file path=xl/ctrlProps/ctrlProp358.xml><?xml version="1.0" encoding="utf-8"?>
<formControlPr xmlns="http://schemas.microsoft.com/office/spreadsheetml/2009/9/main" objectType="CheckBox" fmlaLink="$CO$86" lockText="1" noThreeD="1"/>
</file>

<file path=xl/ctrlProps/ctrlProp359.xml><?xml version="1.0" encoding="utf-8"?>
<formControlPr xmlns="http://schemas.microsoft.com/office/spreadsheetml/2009/9/main" objectType="CheckBox" fmlaLink="$CO$87" lockText="1" noThreeD="1"/>
</file>

<file path=xl/ctrlProps/ctrlProp360.xml><?xml version="1.0" encoding="utf-8"?>
<formControlPr xmlns="http://schemas.microsoft.com/office/spreadsheetml/2009/9/main" objectType="CheckBox" fmlaLink="$CO$69" lockText="1" noThreeD="1"/>
</file>

<file path=xl/ctrlProps/ctrlProp361.xml><?xml version="1.0" encoding="utf-8"?>
<formControlPr xmlns="http://schemas.microsoft.com/office/spreadsheetml/2009/9/main" objectType="Drop" dropLines="5" dropStyle="combo" dx="16" fmlaLink="$CM$74" fmlaRange="$CK$74:$CK$78" noThreeD="1" sel="5" val="0"/>
</file>

<file path=xl/ctrlProps/ctrlProp362.xml><?xml version="1.0" encoding="utf-8"?>
<formControlPr xmlns="http://schemas.microsoft.com/office/spreadsheetml/2009/9/main" objectType="Drop" dropLines="5" dropStyle="combo" dx="16" fmlaLink="$CM$75" fmlaRange="$CK$74:$CK$78" noThreeD="1" sel="5" val="0"/>
</file>

<file path=xl/ctrlProps/ctrlProp363.xml><?xml version="1.0" encoding="utf-8"?>
<formControlPr xmlns="http://schemas.microsoft.com/office/spreadsheetml/2009/9/main" objectType="Drop" dropLines="5" dropStyle="combo" dx="16" fmlaLink="$CM$77" fmlaRange="$CK$74:$CK$78" noThreeD="1" sel="5" val="0"/>
</file>

<file path=xl/ctrlProps/ctrlProp364.xml><?xml version="1.0" encoding="utf-8"?>
<formControlPr xmlns="http://schemas.microsoft.com/office/spreadsheetml/2009/9/main" objectType="Drop" dropLines="5" dropStyle="combo" dx="16" fmlaLink="$CM$78" fmlaRange="$CK$74:$CK$78" noThreeD="1" sel="5" val="0"/>
</file>

<file path=xl/ctrlProps/ctrlProp365.xml><?xml version="1.0" encoding="utf-8"?>
<formControlPr xmlns="http://schemas.microsoft.com/office/spreadsheetml/2009/9/main" objectType="CheckBox" fmlaLink="$CM$90" lockText="1" noThreeD="1"/>
</file>

<file path=xl/ctrlProps/ctrlProp366.xml><?xml version="1.0" encoding="utf-8"?>
<formControlPr xmlns="http://schemas.microsoft.com/office/spreadsheetml/2009/9/main" objectType="CheckBox" fmlaLink="$CM$91" lockText="1" noThreeD="1"/>
</file>

<file path=xl/ctrlProps/ctrlProp367.xml><?xml version="1.0" encoding="utf-8"?>
<formControlPr xmlns="http://schemas.microsoft.com/office/spreadsheetml/2009/9/main" objectType="CheckBox" fmlaLink="$CM$92" lockText="1" noThreeD="1"/>
</file>

<file path=xl/ctrlProps/ctrlProp368.xml><?xml version="1.0" encoding="utf-8"?>
<formControlPr xmlns="http://schemas.microsoft.com/office/spreadsheetml/2009/9/main" objectType="Drop" dropLines="5" dropStyle="combo" dx="16" fmlaLink="$CM$76" fmlaRange="$CK$74:$CK$78" noThreeD="1" sel="5" val="0"/>
</file>

<file path=xl/ctrlProps/ctrlProp369.xml><?xml version="1.0" encoding="utf-8"?>
<formControlPr xmlns="http://schemas.microsoft.com/office/spreadsheetml/2009/9/main" objectType="List" dx="16" fmlaLink="$CM$71" fmlaRange="$CK$71:$CK$72" noThreeD="1" sel="2" val="0"/>
</file>

<file path=xl/ctrlProps/ctrlProp370.xml><?xml version="1.0" encoding="utf-8"?>
<formControlPr xmlns="http://schemas.microsoft.com/office/spreadsheetml/2009/9/main" objectType="CheckBox" fmlaLink="$CM$89" lockText="1" noThreeD="1"/>
</file>

<file path=xl/ctrlProps/ctrlProp371.xml><?xml version="1.0" encoding="utf-8"?>
<formControlPr xmlns="http://schemas.microsoft.com/office/spreadsheetml/2009/9/main" objectType="Drop" dropLines="5" dropStyle="combo" dx="16" fmlaLink="$CM$69" fmlaRange="$CK$74:$CK$78" noThreeD="1" sel="4" val="0"/>
</file>

<file path=xl/ctrlProps/ctrlProp372.xml><?xml version="1.0" encoding="utf-8"?>
<formControlPr xmlns="http://schemas.microsoft.com/office/spreadsheetml/2009/9/main" objectType="CheckBox" fmlaLink="$CM$84" lockText="1" noThreeD="1"/>
</file>

<file path=xl/ctrlProps/ctrlProp373.xml><?xml version="1.0" encoding="utf-8"?>
<formControlPr xmlns="http://schemas.microsoft.com/office/spreadsheetml/2009/9/main" objectType="CheckBox" fmlaLink="$CM$85" lockText="1" noThreeD="1"/>
</file>

<file path=xl/ctrlProps/ctrlProp374.xml><?xml version="1.0" encoding="utf-8"?>
<formControlPr xmlns="http://schemas.microsoft.com/office/spreadsheetml/2009/9/main" objectType="CheckBox" fmlaLink="$CM$86" lockText="1" noThreeD="1"/>
</file>

<file path=xl/ctrlProps/ctrlProp375.xml><?xml version="1.0" encoding="utf-8"?>
<formControlPr xmlns="http://schemas.microsoft.com/office/spreadsheetml/2009/9/main" objectType="CheckBox" fmlaLink="$CM$87" lockText="1" noThreeD="1"/>
</file>

<file path=xl/ctrlProps/ctrlProp376.xml><?xml version="1.0" encoding="utf-8"?>
<formControlPr xmlns="http://schemas.microsoft.com/office/spreadsheetml/2009/9/main" objectType="CheckBox" fmlaLink="$CN$84" lockText="1" noThreeD="1"/>
</file>

<file path=xl/ctrlProps/ctrlProp377.xml><?xml version="1.0" encoding="utf-8"?>
<formControlPr xmlns="http://schemas.microsoft.com/office/spreadsheetml/2009/9/main" objectType="CheckBox" fmlaLink="$CN$85" lockText="1" noThreeD="1"/>
</file>

<file path=xl/ctrlProps/ctrlProp378.xml><?xml version="1.0" encoding="utf-8"?>
<formControlPr xmlns="http://schemas.microsoft.com/office/spreadsheetml/2009/9/main" objectType="CheckBox" fmlaLink="$CN$86" lockText="1" noThreeD="1"/>
</file>

<file path=xl/ctrlProps/ctrlProp379.xml><?xml version="1.0" encoding="utf-8"?>
<formControlPr xmlns="http://schemas.microsoft.com/office/spreadsheetml/2009/9/main" objectType="CheckBox" fmlaLink="$CN$87" lockText="1" noThreeD="1"/>
</file>

<file path=xl/ctrlProps/ctrlProp380.xml><?xml version="1.0" encoding="utf-8"?>
<formControlPr xmlns="http://schemas.microsoft.com/office/spreadsheetml/2009/9/main" objectType="CheckBox" fmlaLink="$CO$84" lockText="1" noThreeD="1"/>
</file>

<file path=xl/ctrlProps/ctrlProp381.xml><?xml version="1.0" encoding="utf-8"?>
<formControlPr xmlns="http://schemas.microsoft.com/office/spreadsheetml/2009/9/main" objectType="CheckBox" fmlaLink="$CO$85" lockText="1" noThreeD="1"/>
</file>

<file path=xl/ctrlProps/ctrlProp382.xml><?xml version="1.0" encoding="utf-8"?>
<formControlPr xmlns="http://schemas.microsoft.com/office/spreadsheetml/2009/9/main" objectType="CheckBox" fmlaLink="$CO$86" lockText="1" noThreeD="1"/>
</file>

<file path=xl/ctrlProps/ctrlProp383.xml><?xml version="1.0" encoding="utf-8"?>
<formControlPr xmlns="http://schemas.microsoft.com/office/spreadsheetml/2009/9/main" objectType="CheckBox" fmlaLink="$CO$87" lockText="1" noThreeD="1"/>
</file>

<file path=xl/ctrlProps/ctrlProp384.xml><?xml version="1.0" encoding="utf-8"?>
<formControlPr xmlns="http://schemas.microsoft.com/office/spreadsheetml/2009/9/main" objectType="CheckBox" fmlaLink="$CO$69" lockText="1" noThreeD="1"/>
</file>

<file path=xl/ctrlProps/ctrlProp385.xml><?xml version="1.0" encoding="utf-8"?>
<formControlPr xmlns="http://schemas.microsoft.com/office/spreadsheetml/2009/9/main" objectType="Drop" dropLines="5" dropStyle="combo" dx="16" fmlaLink="$CM$74" fmlaRange="$CK$74:$CK$78" noThreeD="1" sel="5" val="0"/>
</file>

<file path=xl/ctrlProps/ctrlProp386.xml><?xml version="1.0" encoding="utf-8"?>
<formControlPr xmlns="http://schemas.microsoft.com/office/spreadsheetml/2009/9/main" objectType="Drop" dropLines="5" dropStyle="combo" dx="16" fmlaLink="$CM$75" fmlaRange="$CK$74:$CK$78" noThreeD="1" sel="5" val="0"/>
</file>

<file path=xl/ctrlProps/ctrlProp387.xml><?xml version="1.0" encoding="utf-8"?>
<formControlPr xmlns="http://schemas.microsoft.com/office/spreadsheetml/2009/9/main" objectType="Drop" dropLines="5" dropStyle="combo" dx="16" fmlaLink="$CM$77" fmlaRange="$CK$74:$CK$78" noThreeD="1" sel="5" val="0"/>
</file>

<file path=xl/ctrlProps/ctrlProp388.xml><?xml version="1.0" encoding="utf-8"?>
<formControlPr xmlns="http://schemas.microsoft.com/office/spreadsheetml/2009/9/main" objectType="Drop" dropLines="5" dropStyle="combo" dx="16" fmlaLink="$CM$78" fmlaRange="$CK$74:$CK$78" noThreeD="1" sel="5" val="0"/>
</file>

<file path=xl/ctrlProps/ctrlProp389.xml><?xml version="1.0" encoding="utf-8"?>
<formControlPr xmlns="http://schemas.microsoft.com/office/spreadsheetml/2009/9/main" objectType="CheckBox" fmlaLink="$CM$90" lockText="1" noThreeD="1"/>
</file>

<file path=xl/ctrlProps/ctrlProp390.xml><?xml version="1.0" encoding="utf-8"?>
<formControlPr xmlns="http://schemas.microsoft.com/office/spreadsheetml/2009/9/main" objectType="CheckBox" fmlaLink="$CM$91" lockText="1" noThreeD="1"/>
</file>

<file path=xl/ctrlProps/ctrlProp391.xml><?xml version="1.0" encoding="utf-8"?>
<formControlPr xmlns="http://schemas.microsoft.com/office/spreadsheetml/2009/9/main" objectType="CheckBox" fmlaLink="$CM$92" lockText="1" noThreeD="1"/>
</file>

<file path=xl/ctrlProps/ctrlProp392.xml><?xml version="1.0" encoding="utf-8"?>
<formControlPr xmlns="http://schemas.microsoft.com/office/spreadsheetml/2009/9/main" objectType="Drop" dropLines="5" dropStyle="combo" dx="16" fmlaLink="$CM$76" fmlaRange="$CK$74:$CK$78" noThreeD="1" sel="5" val="0"/>
</file>

<file path=xl/ctrlProps/ctrlProp393.xml><?xml version="1.0" encoding="utf-8"?>
<formControlPr xmlns="http://schemas.microsoft.com/office/spreadsheetml/2009/9/main" objectType="List" dx="16" fmlaLink="$CM$71" fmlaRange="$CK$71:$CK$72" noThreeD="1" sel="2" val="0"/>
</file>

<file path=xl/ctrlProps/ctrlProp394.xml><?xml version="1.0" encoding="utf-8"?>
<formControlPr xmlns="http://schemas.microsoft.com/office/spreadsheetml/2009/9/main" objectType="CheckBox" fmlaLink="$CM$89" lockText="1" noThreeD="1"/>
</file>

<file path=xl/ctrlProps/ctrlProp395.xml><?xml version="1.0" encoding="utf-8"?>
<formControlPr xmlns="http://schemas.microsoft.com/office/spreadsheetml/2009/9/main" objectType="Drop" dropLines="5" dropStyle="combo" dx="16" fmlaLink="$CM$69" fmlaRange="$CK$74:$CK$78" noThreeD="1" sel="4" val="0"/>
</file>

<file path=xl/ctrlProps/ctrlProp396.xml><?xml version="1.0" encoding="utf-8"?>
<formControlPr xmlns="http://schemas.microsoft.com/office/spreadsheetml/2009/9/main" objectType="CheckBox" fmlaLink="$CM$84" lockText="1" noThreeD="1"/>
</file>

<file path=xl/ctrlProps/ctrlProp397.xml><?xml version="1.0" encoding="utf-8"?>
<formControlPr xmlns="http://schemas.microsoft.com/office/spreadsheetml/2009/9/main" objectType="CheckBox" fmlaLink="$CM$85" lockText="1" noThreeD="1"/>
</file>

<file path=xl/ctrlProps/ctrlProp398.xml><?xml version="1.0" encoding="utf-8"?>
<formControlPr xmlns="http://schemas.microsoft.com/office/spreadsheetml/2009/9/main" objectType="CheckBox" fmlaLink="$CM$86" lockText="1" noThreeD="1"/>
</file>

<file path=xl/ctrlProps/ctrlProp399.xml><?xml version="1.0" encoding="utf-8"?>
<formControlPr xmlns="http://schemas.microsoft.com/office/spreadsheetml/2009/9/main" objectType="CheckBox" fmlaLink="$CM$87" lockText="1" noThreeD="1"/>
</file>

<file path=xl/ctrlProps/ctrlProp400.xml><?xml version="1.0" encoding="utf-8"?>
<formControlPr xmlns="http://schemas.microsoft.com/office/spreadsheetml/2009/9/main" objectType="CheckBox" fmlaLink="$CN$84" lockText="1" noThreeD="1"/>
</file>

<file path=xl/ctrlProps/ctrlProp401.xml><?xml version="1.0" encoding="utf-8"?>
<formControlPr xmlns="http://schemas.microsoft.com/office/spreadsheetml/2009/9/main" objectType="CheckBox" fmlaLink="$CN$85" lockText="1" noThreeD="1"/>
</file>

<file path=xl/ctrlProps/ctrlProp402.xml><?xml version="1.0" encoding="utf-8"?>
<formControlPr xmlns="http://schemas.microsoft.com/office/spreadsheetml/2009/9/main" objectType="CheckBox" fmlaLink="$CN$86" lockText="1" noThreeD="1"/>
</file>

<file path=xl/ctrlProps/ctrlProp403.xml><?xml version="1.0" encoding="utf-8"?>
<formControlPr xmlns="http://schemas.microsoft.com/office/spreadsheetml/2009/9/main" objectType="CheckBox" fmlaLink="$CN$87" lockText="1" noThreeD="1"/>
</file>

<file path=xl/ctrlProps/ctrlProp404.xml><?xml version="1.0" encoding="utf-8"?>
<formControlPr xmlns="http://schemas.microsoft.com/office/spreadsheetml/2009/9/main" objectType="CheckBox" fmlaLink="$CO$84" lockText="1" noThreeD="1"/>
</file>

<file path=xl/ctrlProps/ctrlProp405.xml><?xml version="1.0" encoding="utf-8"?>
<formControlPr xmlns="http://schemas.microsoft.com/office/spreadsheetml/2009/9/main" objectType="CheckBox" fmlaLink="$CO$85" lockText="1" noThreeD="1"/>
</file>

<file path=xl/ctrlProps/ctrlProp406.xml><?xml version="1.0" encoding="utf-8"?>
<formControlPr xmlns="http://schemas.microsoft.com/office/spreadsheetml/2009/9/main" objectType="CheckBox" fmlaLink="$CO$86" lockText="1" noThreeD="1"/>
</file>

<file path=xl/ctrlProps/ctrlProp407.xml><?xml version="1.0" encoding="utf-8"?>
<formControlPr xmlns="http://schemas.microsoft.com/office/spreadsheetml/2009/9/main" objectType="CheckBox" fmlaLink="$CO$87" lockText="1" noThreeD="1"/>
</file>

<file path=xl/ctrlProps/ctrlProp408.xml><?xml version="1.0" encoding="utf-8"?>
<formControlPr xmlns="http://schemas.microsoft.com/office/spreadsheetml/2009/9/main" objectType="CheckBox" fmlaLink="$CO$69" lockText="1" noThreeD="1"/>
</file>

<file path=xl/ctrlProps/ctrlProp409.xml><?xml version="1.0" encoding="utf-8"?>
<formControlPr xmlns="http://schemas.microsoft.com/office/spreadsheetml/2009/9/main" objectType="Drop" dropLines="5" dropStyle="combo" dx="16" fmlaLink="$CM$74" fmlaRange="$CK$74:$CK$78" noThreeD="1" sel="5" val="0"/>
</file>

<file path=xl/ctrlProps/ctrlProp410.xml><?xml version="1.0" encoding="utf-8"?>
<formControlPr xmlns="http://schemas.microsoft.com/office/spreadsheetml/2009/9/main" objectType="Drop" dropLines="5" dropStyle="combo" dx="16" fmlaLink="$CM$75" fmlaRange="$CK$74:$CK$78" noThreeD="1" sel="5" val="0"/>
</file>

<file path=xl/ctrlProps/ctrlProp411.xml><?xml version="1.0" encoding="utf-8"?>
<formControlPr xmlns="http://schemas.microsoft.com/office/spreadsheetml/2009/9/main" objectType="Drop" dropLines="5" dropStyle="combo" dx="16" fmlaLink="$CM$77" fmlaRange="$CK$74:$CK$78" noThreeD="1" sel="5" val="0"/>
</file>

<file path=xl/ctrlProps/ctrlProp412.xml><?xml version="1.0" encoding="utf-8"?>
<formControlPr xmlns="http://schemas.microsoft.com/office/spreadsheetml/2009/9/main" objectType="Drop" dropLines="5" dropStyle="combo" dx="16" fmlaLink="$CM$78" fmlaRange="$CK$74:$CK$78" noThreeD="1" sel="5" val="0"/>
</file>

<file path=xl/ctrlProps/ctrlProp413.xml><?xml version="1.0" encoding="utf-8"?>
<formControlPr xmlns="http://schemas.microsoft.com/office/spreadsheetml/2009/9/main" objectType="CheckBox" fmlaLink="$CM$90" lockText="1" noThreeD="1"/>
</file>

<file path=xl/ctrlProps/ctrlProp414.xml><?xml version="1.0" encoding="utf-8"?>
<formControlPr xmlns="http://schemas.microsoft.com/office/spreadsheetml/2009/9/main" objectType="CheckBox" fmlaLink="$CM$91" lockText="1" noThreeD="1"/>
</file>

<file path=xl/ctrlProps/ctrlProp415.xml><?xml version="1.0" encoding="utf-8"?>
<formControlPr xmlns="http://schemas.microsoft.com/office/spreadsheetml/2009/9/main" objectType="CheckBox" fmlaLink="$CM$92" lockText="1" noThreeD="1"/>
</file>

<file path=xl/ctrlProps/ctrlProp416.xml><?xml version="1.0" encoding="utf-8"?>
<formControlPr xmlns="http://schemas.microsoft.com/office/spreadsheetml/2009/9/main" objectType="Drop" dropLines="5" dropStyle="combo" dx="16" fmlaLink="$CM$76" fmlaRange="$CK$74:$CK$78" noThreeD="1" sel="5" val="0"/>
</file>

<file path=xl/ctrlProps/ctrlProp417.xml><?xml version="1.0" encoding="utf-8"?>
<formControlPr xmlns="http://schemas.microsoft.com/office/spreadsheetml/2009/9/main" objectType="List" dx="16" fmlaLink="$CM$71" fmlaRange="$CK$71:$CK$72" noThreeD="1" sel="2" val="0"/>
</file>

<file path=xl/ctrlProps/ctrlProp418.xml><?xml version="1.0" encoding="utf-8"?>
<formControlPr xmlns="http://schemas.microsoft.com/office/spreadsheetml/2009/9/main" objectType="CheckBox" fmlaLink="$CM$89" lockText="1" noThreeD="1"/>
</file>

<file path=xl/ctrlProps/ctrlProp419.xml><?xml version="1.0" encoding="utf-8"?>
<formControlPr xmlns="http://schemas.microsoft.com/office/spreadsheetml/2009/9/main" objectType="Drop" dropLines="5" dropStyle="combo" dx="16" fmlaLink="$CM$69" fmlaRange="$CK$74:$CK$78" noThreeD="1" sel="4" val="0"/>
</file>

<file path=xl/ctrlProps/ctrlProp420.xml><?xml version="1.0" encoding="utf-8"?>
<formControlPr xmlns="http://schemas.microsoft.com/office/spreadsheetml/2009/9/main" objectType="CheckBox" fmlaLink="$CM$84" lockText="1" noThreeD="1"/>
</file>

<file path=xl/ctrlProps/ctrlProp421.xml><?xml version="1.0" encoding="utf-8"?>
<formControlPr xmlns="http://schemas.microsoft.com/office/spreadsheetml/2009/9/main" objectType="CheckBox" fmlaLink="$CM$85" lockText="1" noThreeD="1"/>
</file>

<file path=xl/ctrlProps/ctrlProp422.xml><?xml version="1.0" encoding="utf-8"?>
<formControlPr xmlns="http://schemas.microsoft.com/office/spreadsheetml/2009/9/main" objectType="CheckBox" fmlaLink="$CM$86" lockText="1" noThreeD="1"/>
</file>

<file path=xl/ctrlProps/ctrlProp423.xml><?xml version="1.0" encoding="utf-8"?>
<formControlPr xmlns="http://schemas.microsoft.com/office/spreadsheetml/2009/9/main" objectType="CheckBox" fmlaLink="$CM$87" lockText="1" noThreeD="1"/>
</file>

<file path=xl/ctrlProps/ctrlProp424.xml><?xml version="1.0" encoding="utf-8"?>
<formControlPr xmlns="http://schemas.microsoft.com/office/spreadsheetml/2009/9/main" objectType="CheckBox" fmlaLink="$CN$84" lockText="1" noThreeD="1"/>
</file>

<file path=xl/ctrlProps/ctrlProp425.xml><?xml version="1.0" encoding="utf-8"?>
<formControlPr xmlns="http://schemas.microsoft.com/office/spreadsheetml/2009/9/main" objectType="CheckBox" fmlaLink="$CN$85" lockText="1" noThreeD="1"/>
</file>

<file path=xl/ctrlProps/ctrlProp426.xml><?xml version="1.0" encoding="utf-8"?>
<formControlPr xmlns="http://schemas.microsoft.com/office/spreadsheetml/2009/9/main" objectType="CheckBox" fmlaLink="$CN$86" lockText="1" noThreeD="1"/>
</file>

<file path=xl/ctrlProps/ctrlProp427.xml><?xml version="1.0" encoding="utf-8"?>
<formControlPr xmlns="http://schemas.microsoft.com/office/spreadsheetml/2009/9/main" objectType="CheckBox" fmlaLink="$CN$87" lockText="1" noThreeD="1"/>
</file>

<file path=xl/ctrlProps/ctrlProp428.xml><?xml version="1.0" encoding="utf-8"?>
<formControlPr xmlns="http://schemas.microsoft.com/office/spreadsheetml/2009/9/main" objectType="CheckBox" fmlaLink="$CO$84" lockText="1" noThreeD="1"/>
</file>

<file path=xl/ctrlProps/ctrlProp429.xml><?xml version="1.0" encoding="utf-8"?>
<formControlPr xmlns="http://schemas.microsoft.com/office/spreadsheetml/2009/9/main" objectType="CheckBox" fmlaLink="$CO$85" lockText="1" noThreeD="1"/>
</file>

<file path=xl/ctrlProps/ctrlProp430.xml><?xml version="1.0" encoding="utf-8"?>
<formControlPr xmlns="http://schemas.microsoft.com/office/spreadsheetml/2009/9/main" objectType="CheckBox" fmlaLink="$CO$86" lockText="1" noThreeD="1"/>
</file>

<file path=xl/ctrlProps/ctrlProp431.xml><?xml version="1.0" encoding="utf-8"?>
<formControlPr xmlns="http://schemas.microsoft.com/office/spreadsheetml/2009/9/main" objectType="CheckBox" fmlaLink="$CO$87" lockText="1" noThreeD="1"/>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Drop" dropLines="5" dropStyle="combo" dx="16" fmlaLink="$CM$74" fmlaRange="$CK$74:$CK$78" noThreeD="1" sel="5" val="0"/>
</file>

<file path=xl/ctrlProps/ctrlProp434.xml><?xml version="1.0" encoding="utf-8"?>
<formControlPr xmlns="http://schemas.microsoft.com/office/spreadsheetml/2009/9/main" objectType="Drop" dropLines="5" dropStyle="combo" dx="16" fmlaLink="$CM$75" fmlaRange="$CK$74:$CK$78" noThreeD="1" sel="5" val="0"/>
</file>

<file path=xl/ctrlProps/ctrlProp435.xml><?xml version="1.0" encoding="utf-8"?>
<formControlPr xmlns="http://schemas.microsoft.com/office/spreadsheetml/2009/9/main" objectType="Drop" dropLines="5" dropStyle="combo" dx="16" fmlaLink="$CM$77" fmlaRange="$CK$74:$CK$78" noThreeD="1" sel="5" val="0"/>
</file>

<file path=xl/ctrlProps/ctrlProp436.xml><?xml version="1.0" encoding="utf-8"?>
<formControlPr xmlns="http://schemas.microsoft.com/office/spreadsheetml/2009/9/main" objectType="Drop" dropLines="5" dropStyle="combo" dx="16" fmlaLink="$CM$78" fmlaRange="$CK$74:$CK$78" noThreeD="1" sel="5" val="0"/>
</file>

<file path=xl/ctrlProps/ctrlProp437.xml><?xml version="1.0" encoding="utf-8"?>
<formControlPr xmlns="http://schemas.microsoft.com/office/spreadsheetml/2009/9/main" objectType="CheckBox" fmlaLink="$CM$90" lockText="1" noThreeD="1"/>
</file>

<file path=xl/ctrlProps/ctrlProp438.xml><?xml version="1.0" encoding="utf-8"?>
<formControlPr xmlns="http://schemas.microsoft.com/office/spreadsheetml/2009/9/main" objectType="CheckBox" fmlaLink="$CM$91" lockText="1" noThreeD="1"/>
</file>

<file path=xl/ctrlProps/ctrlProp439.xml><?xml version="1.0" encoding="utf-8"?>
<formControlPr xmlns="http://schemas.microsoft.com/office/spreadsheetml/2009/9/main" objectType="CheckBox" fmlaLink="$CM$92" lockText="1" noThreeD="1"/>
</file>

<file path=xl/ctrlProps/ctrlProp440.xml><?xml version="1.0" encoding="utf-8"?>
<formControlPr xmlns="http://schemas.microsoft.com/office/spreadsheetml/2009/9/main" objectType="Drop" dropLines="5" dropStyle="combo" dx="16" fmlaLink="$CM$76" fmlaRange="$CK$74:$CK$78" noThreeD="1" sel="5" val="0"/>
</file>

<file path=xl/ctrlProps/ctrlProp441.xml><?xml version="1.0" encoding="utf-8"?>
<formControlPr xmlns="http://schemas.microsoft.com/office/spreadsheetml/2009/9/main" objectType="List" dx="16" fmlaLink="$CM$71" fmlaRange="$CK$71:$CK$72" noThreeD="1" sel="2" val="0"/>
</file>

<file path=xl/ctrlProps/ctrlProp442.xml><?xml version="1.0" encoding="utf-8"?>
<formControlPr xmlns="http://schemas.microsoft.com/office/spreadsheetml/2009/9/main" objectType="CheckBox" fmlaLink="$CM$89" lockText="1" noThreeD="1"/>
</file>

<file path=xl/ctrlProps/ctrlProp443.xml><?xml version="1.0" encoding="utf-8"?>
<formControlPr xmlns="http://schemas.microsoft.com/office/spreadsheetml/2009/9/main" objectType="Drop" dropLines="5" dropStyle="combo" dx="16" fmlaLink="$CM$69" fmlaRange="$CK$74:$CK$78" noThreeD="1" sel="4" val="0"/>
</file>

<file path=xl/ctrlProps/ctrlProp444.xml><?xml version="1.0" encoding="utf-8"?>
<formControlPr xmlns="http://schemas.microsoft.com/office/spreadsheetml/2009/9/main" objectType="CheckBox" fmlaLink="$CM$84" lockText="1" noThreeD="1"/>
</file>

<file path=xl/ctrlProps/ctrlProp445.xml><?xml version="1.0" encoding="utf-8"?>
<formControlPr xmlns="http://schemas.microsoft.com/office/spreadsheetml/2009/9/main" objectType="CheckBox" fmlaLink="$CM$85" lockText="1" noThreeD="1"/>
</file>

<file path=xl/ctrlProps/ctrlProp446.xml><?xml version="1.0" encoding="utf-8"?>
<formControlPr xmlns="http://schemas.microsoft.com/office/spreadsheetml/2009/9/main" objectType="CheckBox" fmlaLink="$CM$86" lockText="1" noThreeD="1"/>
</file>

<file path=xl/ctrlProps/ctrlProp447.xml><?xml version="1.0" encoding="utf-8"?>
<formControlPr xmlns="http://schemas.microsoft.com/office/spreadsheetml/2009/9/main" objectType="CheckBox" fmlaLink="$CM$87" lockText="1" noThreeD="1"/>
</file>

<file path=xl/ctrlProps/ctrlProp448.xml><?xml version="1.0" encoding="utf-8"?>
<formControlPr xmlns="http://schemas.microsoft.com/office/spreadsheetml/2009/9/main" objectType="CheckBox" fmlaLink="$CN$84" lockText="1" noThreeD="1"/>
</file>

<file path=xl/ctrlProps/ctrlProp449.xml><?xml version="1.0" encoding="utf-8"?>
<formControlPr xmlns="http://schemas.microsoft.com/office/spreadsheetml/2009/9/main" objectType="CheckBox" fmlaLink="$CN$85" lockText="1" noThreeD="1"/>
</file>

<file path=xl/ctrlProps/ctrlProp450.xml><?xml version="1.0" encoding="utf-8"?>
<formControlPr xmlns="http://schemas.microsoft.com/office/spreadsheetml/2009/9/main" objectType="CheckBox" fmlaLink="$CN$86" lockText="1" noThreeD="1"/>
</file>

<file path=xl/ctrlProps/ctrlProp451.xml><?xml version="1.0" encoding="utf-8"?>
<formControlPr xmlns="http://schemas.microsoft.com/office/spreadsheetml/2009/9/main" objectType="CheckBox" fmlaLink="$CN$87" lockText="1" noThreeD="1"/>
</file>

<file path=xl/ctrlProps/ctrlProp452.xml><?xml version="1.0" encoding="utf-8"?>
<formControlPr xmlns="http://schemas.microsoft.com/office/spreadsheetml/2009/9/main" objectType="CheckBox" fmlaLink="$CO$84" lockText="1" noThreeD="1"/>
</file>

<file path=xl/ctrlProps/ctrlProp453.xml><?xml version="1.0" encoding="utf-8"?>
<formControlPr xmlns="http://schemas.microsoft.com/office/spreadsheetml/2009/9/main" objectType="CheckBox" fmlaLink="$CO$85" lockText="1" noThreeD="1"/>
</file>

<file path=xl/ctrlProps/ctrlProp454.xml><?xml version="1.0" encoding="utf-8"?>
<formControlPr xmlns="http://schemas.microsoft.com/office/spreadsheetml/2009/9/main" objectType="CheckBox" fmlaLink="$CO$86" lockText="1" noThreeD="1"/>
</file>

<file path=xl/ctrlProps/ctrlProp455.xml><?xml version="1.0" encoding="utf-8"?>
<formControlPr xmlns="http://schemas.microsoft.com/office/spreadsheetml/2009/9/main" objectType="CheckBox" fmlaLink="$CO$87" lockText="1" noThreeD="1"/>
</file>

<file path=xl/ctrlProps/ctrlProp456.xml><?xml version="1.0" encoding="utf-8"?>
<formControlPr xmlns="http://schemas.microsoft.com/office/spreadsheetml/2009/9/main" objectType="CheckBox" fmlaLink="$CO$69" lockText="1" noThreeD="1"/>
</file>

<file path=xl/ctrlProps/ctrlProp457.xml><?xml version="1.0" encoding="utf-8"?>
<formControlPr xmlns="http://schemas.microsoft.com/office/spreadsheetml/2009/9/main" objectType="Drop" dropLines="5" dropStyle="combo" dx="16" fmlaLink="$CM$74" fmlaRange="$CK$74:$CK$78" noThreeD="1" sel="5" val="0"/>
</file>

<file path=xl/ctrlProps/ctrlProp458.xml><?xml version="1.0" encoding="utf-8"?>
<formControlPr xmlns="http://schemas.microsoft.com/office/spreadsheetml/2009/9/main" objectType="Drop" dropLines="5" dropStyle="combo" dx="16" fmlaLink="$CM$75" fmlaRange="$CK$74:$CK$78" noThreeD="1" sel="5" val="0"/>
</file>

<file path=xl/ctrlProps/ctrlProp459.xml><?xml version="1.0" encoding="utf-8"?>
<formControlPr xmlns="http://schemas.microsoft.com/office/spreadsheetml/2009/9/main" objectType="Drop" dropLines="5" dropStyle="combo" dx="16" fmlaLink="$CM$77" fmlaRange="$CK$74:$CK$78" noThreeD="1" sel="5" val="0"/>
</file>

<file path=xl/ctrlProps/ctrlProp460.xml><?xml version="1.0" encoding="utf-8"?>
<formControlPr xmlns="http://schemas.microsoft.com/office/spreadsheetml/2009/9/main" objectType="Drop" dropLines="5" dropStyle="combo" dx="16" fmlaLink="$CM$78" fmlaRange="$CK$74:$CK$78" noThreeD="1" sel="5" val="0"/>
</file>

<file path=xl/ctrlProps/ctrlProp461.xml><?xml version="1.0" encoding="utf-8"?>
<formControlPr xmlns="http://schemas.microsoft.com/office/spreadsheetml/2009/9/main" objectType="CheckBox" fmlaLink="$CM$90" lockText="1" noThreeD="1"/>
</file>

<file path=xl/ctrlProps/ctrlProp462.xml><?xml version="1.0" encoding="utf-8"?>
<formControlPr xmlns="http://schemas.microsoft.com/office/spreadsheetml/2009/9/main" objectType="CheckBox" fmlaLink="$CM$91" lockText="1" noThreeD="1"/>
</file>

<file path=xl/ctrlProps/ctrlProp463.xml><?xml version="1.0" encoding="utf-8"?>
<formControlPr xmlns="http://schemas.microsoft.com/office/spreadsheetml/2009/9/main" objectType="CheckBox" fmlaLink="$CM$92" lockText="1" noThreeD="1"/>
</file>

<file path=xl/ctrlProps/ctrlProp464.xml><?xml version="1.0" encoding="utf-8"?>
<formControlPr xmlns="http://schemas.microsoft.com/office/spreadsheetml/2009/9/main" objectType="Drop" dropLines="5" dropStyle="combo" dx="16" fmlaLink="$CM$76" fmlaRange="$CK$74:$CK$78" noThreeD="1" sel="5" val="0"/>
</file>

<file path=xl/ctrlProps/ctrlProp465.xml><?xml version="1.0" encoding="utf-8"?>
<formControlPr xmlns="http://schemas.microsoft.com/office/spreadsheetml/2009/9/main" objectType="List" dx="16" fmlaLink="$CM$71" fmlaRange="$CK$71:$CK$72" noThreeD="1" sel="2" val="0"/>
</file>

<file path=xl/ctrlProps/ctrlProp466.xml><?xml version="1.0" encoding="utf-8"?>
<formControlPr xmlns="http://schemas.microsoft.com/office/spreadsheetml/2009/9/main" objectType="CheckBox" fmlaLink="$CM$89" lockText="1" noThreeD="1"/>
</file>

<file path=xl/ctrlProps/ctrlProp467.xml><?xml version="1.0" encoding="utf-8"?>
<formControlPr xmlns="http://schemas.microsoft.com/office/spreadsheetml/2009/9/main" objectType="Drop" dropLines="5" dropStyle="combo" dx="16" fmlaLink="$CM$69" fmlaRange="$CK$74:$CK$78" noThreeD="1" sel="4" val="0"/>
</file>

<file path=xl/ctrlProps/ctrlProp468.xml><?xml version="1.0" encoding="utf-8"?>
<formControlPr xmlns="http://schemas.microsoft.com/office/spreadsheetml/2009/9/main" objectType="CheckBox" fmlaLink="$CM$84" lockText="1" noThreeD="1"/>
</file>

<file path=xl/ctrlProps/ctrlProp469.xml><?xml version="1.0" encoding="utf-8"?>
<formControlPr xmlns="http://schemas.microsoft.com/office/spreadsheetml/2009/9/main" objectType="CheckBox" fmlaLink="$CM$85" lockText="1" noThreeD="1"/>
</file>

<file path=xl/ctrlProps/ctrlProp470.xml><?xml version="1.0" encoding="utf-8"?>
<formControlPr xmlns="http://schemas.microsoft.com/office/spreadsheetml/2009/9/main" objectType="CheckBox" fmlaLink="$CM$86" lockText="1" noThreeD="1"/>
</file>

<file path=xl/ctrlProps/ctrlProp471.xml><?xml version="1.0" encoding="utf-8"?>
<formControlPr xmlns="http://schemas.microsoft.com/office/spreadsheetml/2009/9/main" objectType="CheckBox" fmlaLink="$CM$87" lockText="1" noThreeD="1"/>
</file>

<file path=xl/ctrlProps/ctrlProp472.xml><?xml version="1.0" encoding="utf-8"?>
<formControlPr xmlns="http://schemas.microsoft.com/office/spreadsheetml/2009/9/main" objectType="CheckBox" fmlaLink="$CN$84" lockText="1" noThreeD="1"/>
</file>

<file path=xl/ctrlProps/ctrlProp473.xml><?xml version="1.0" encoding="utf-8"?>
<formControlPr xmlns="http://schemas.microsoft.com/office/spreadsheetml/2009/9/main" objectType="CheckBox" fmlaLink="$CN$85" lockText="1" noThreeD="1"/>
</file>

<file path=xl/ctrlProps/ctrlProp474.xml><?xml version="1.0" encoding="utf-8"?>
<formControlPr xmlns="http://schemas.microsoft.com/office/spreadsheetml/2009/9/main" objectType="CheckBox" fmlaLink="$CN$86" lockText="1" noThreeD="1"/>
</file>

<file path=xl/ctrlProps/ctrlProp475.xml><?xml version="1.0" encoding="utf-8"?>
<formControlPr xmlns="http://schemas.microsoft.com/office/spreadsheetml/2009/9/main" objectType="CheckBox" fmlaLink="$CN$87" lockText="1" noThreeD="1"/>
</file>

<file path=xl/ctrlProps/ctrlProp476.xml><?xml version="1.0" encoding="utf-8"?>
<formControlPr xmlns="http://schemas.microsoft.com/office/spreadsheetml/2009/9/main" objectType="CheckBox" fmlaLink="$CO$84" lockText="1" noThreeD="1"/>
</file>

<file path=xl/ctrlProps/ctrlProp477.xml><?xml version="1.0" encoding="utf-8"?>
<formControlPr xmlns="http://schemas.microsoft.com/office/spreadsheetml/2009/9/main" objectType="CheckBox" fmlaLink="$CO$85" lockText="1" noThreeD="1"/>
</file>

<file path=xl/ctrlProps/ctrlProp478.xml><?xml version="1.0" encoding="utf-8"?>
<formControlPr xmlns="http://schemas.microsoft.com/office/spreadsheetml/2009/9/main" objectType="CheckBox" fmlaLink="$CO$86" lockText="1" noThreeD="1"/>
</file>

<file path=xl/ctrlProps/ctrlProp479.xml><?xml version="1.0" encoding="utf-8"?>
<formControlPr xmlns="http://schemas.microsoft.com/office/spreadsheetml/2009/9/main" objectType="CheckBox" fmlaLink="$CO$87" lockText="1" noThreeD="1"/>
</file>

<file path=xl/ctrlProps/ctrlProp480.xml><?xml version="1.0" encoding="utf-8"?>
<formControlPr xmlns="http://schemas.microsoft.com/office/spreadsheetml/2009/9/main" objectType="CheckBox" fmlaLink="$CO$69" lockText="1" noThreeD="1"/>
</file>

<file path=xl/ctrlProps/ctrlProp481.xml><?xml version="1.0" encoding="utf-8"?>
<formControlPr xmlns="http://schemas.microsoft.com/office/spreadsheetml/2009/9/main" objectType="Drop" dropLines="5" dropStyle="combo" dx="16" fmlaLink="$CM$74" fmlaRange="$CK$74:$CK$78" noThreeD="1" sel="5" val="0"/>
</file>

<file path=xl/ctrlProps/ctrlProp482.xml><?xml version="1.0" encoding="utf-8"?>
<formControlPr xmlns="http://schemas.microsoft.com/office/spreadsheetml/2009/9/main" objectType="Drop" dropLines="5" dropStyle="combo" dx="16" fmlaLink="$CM$75" fmlaRange="$CK$74:$CK$78" noThreeD="1" sel="5" val="0"/>
</file>

<file path=xl/ctrlProps/ctrlProp483.xml><?xml version="1.0" encoding="utf-8"?>
<formControlPr xmlns="http://schemas.microsoft.com/office/spreadsheetml/2009/9/main" objectType="Drop" dropLines="5" dropStyle="combo" dx="16" fmlaLink="$CM$77" fmlaRange="$CK$74:$CK$78" noThreeD="1" sel="5" val="0"/>
</file>

<file path=xl/ctrlProps/ctrlProp484.xml><?xml version="1.0" encoding="utf-8"?>
<formControlPr xmlns="http://schemas.microsoft.com/office/spreadsheetml/2009/9/main" objectType="Drop" dropLines="5" dropStyle="combo" dx="16" fmlaLink="$CM$78" fmlaRange="$CK$74:$CK$78" noThreeD="1" sel="5" val="0"/>
</file>

<file path=xl/ctrlProps/ctrlProp485.xml><?xml version="1.0" encoding="utf-8"?>
<formControlPr xmlns="http://schemas.microsoft.com/office/spreadsheetml/2009/9/main" objectType="CheckBox" fmlaLink="$CM$90" lockText="1" noThreeD="1"/>
</file>

<file path=xl/ctrlProps/ctrlProp486.xml><?xml version="1.0" encoding="utf-8"?>
<formControlPr xmlns="http://schemas.microsoft.com/office/spreadsheetml/2009/9/main" objectType="CheckBox" fmlaLink="$CM$91" lockText="1" noThreeD="1"/>
</file>

<file path=xl/ctrlProps/ctrlProp487.xml><?xml version="1.0" encoding="utf-8"?>
<formControlPr xmlns="http://schemas.microsoft.com/office/spreadsheetml/2009/9/main" objectType="CheckBox" fmlaLink="$CM$92" lockText="1" noThreeD="1"/>
</file>

<file path=xl/ctrlProps/ctrlProp488.xml><?xml version="1.0" encoding="utf-8"?>
<formControlPr xmlns="http://schemas.microsoft.com/office/spreadsheetml/2009/9/main" objectType="Drop" dropLines="5" dropStyle="combo" dx="16" fmlaLink="$CM$76" fmlaRange="$CK$74:$CK$78" noThreeD="1" sel="5" val="0"/>
</file>

<file path=xl/ctrlProps/ctrlProp489.xml><?xml version="1.0" encoding="utf-8"?>
<formControlPr xmlns="http://schemas.microsoft.com/office/spreadsheetml/2009/9/main" objectType="List" dx="16" fmlaLink="$CM$71" fmlaRange="$CK$71:$CK$72" noThreeD="1" sel="2" val="0"/>
</file>

<file path=xl/ctrlProps/ctrlProp490.xml><?xml version="1.0" encoding="utf-8"?>
<formControlPr xmlns="http://schemas.microsoft.com/office/spreadsheetml/2009/9/main" objectType="CheckBox" fmlaLink="$CM$89" lockText="1" noThreeD="1"/>
</file>

<file path=xl/ctrlProps/ctrlProp491.xml><?xml version="1.0" encoding="utf-8"?>
<formControlPr xmlns="http://schemas.microsoft.com/office/spreadsheetml/2009/9/main" objectType="Drop" dropLines="5" dropStyle="combo" dx="16" fmlaLink="$CM$69" fmlaRange="$CK$74:$CK$78" noThreeD="1" sel="4" val="0"/>
</file>

<file path=xl/ctrlProps/ctrlProp492.xml><?xml version="1.0" encoding="utf-8"?>
<formControlPr xmlns="http://schemas.microsoft.com/office/spreadsheetml/2009/9/main" objectType="CheckBox" fmlaLink="$CM$84" lockText="1" noThreeD="1"/>
</file>

<file path=xl/ctrlProps/ctrlProp493.xml><?xml version="1.0" encoding="utf-8"?>
<formControlPr xmlns="http://schemas.microsoft.com/office/spreadsheetml/2009/9/main" objectType="CheckBox" fmlaLink="$CM$85" lockText="1" noThreeD="1"/>
</file>

<file path=xl/ctrlProps/ctrlProp494.xml><?xml version="1.0" encoding="utf-8"?>
<formControlPr xmlns="http://schemas.microsoft.com/office/spreadsheetml/2009/9/main" objectType="CheckBox" fmlaLink="$CM$86" lockText="1" noThreeD="1"/>
</file>

<file path=xl/ctrlProps/ctrlProp495.xml><?xml version="1.0" encoding="utf-8"?>
<formControlPr xmlns="http://schemas.microsoft.com/office/spreadsheetml/2009/9/main" objectType="CheckBox" fmlaLink="$CM$87" lockText="1" noThreeD="1"/>
</file>

<file path=xl/ctrlProps/ctrlProp496.xml><?xml version="1.0" encoding="utf-8"?>
<formControlPr xmlns="http://schemas.microsoft.com/office/spreadsheetml/2009/9/main" objectType="CheckBox" fmlaLink="$CN$84" lockText="1" noThreeD="1"/>
</file>

<file path=xl/ctrlProps/ctrlProp497.xml><?xml version="1.0" encoding="utf-8"?>
<formControlPr xmlns="http://schemas.microsoft.com/office/spreadsheetml/2009/9/main" objectType="CheckBox" fmlaLink="$CN$85" lockText="1" noThreeD="1"/>
</file>

<file path=xl/ctrlProps/ctrlProp498.xml><?xml version="1.0" encoding="utf-8"?>
<formControlPr xmlns="http://schemas.microsoft.com/office/spreadsheetml/2009/9/main" objectType="CheckBox" fmlaLink="$CN$86" lockText="1" noThreeD="1"/>
</file>

<file path=xl/ctrlProps/ctrlProp499.xml><?xml version="1.0" encoding="utf-8"?>
<formControlPr xmlns="http://schemas.microsoft.com/office/spreadsheetml/2009/9/main" objectType="CheckBox" fmlaLink="$CN$87" lockText="1" noThreeD="1"/>
</file>

<file path=xl/ctrlProps/ctrlProp500.xml><?xml version="1.0" encoding="utf-8"?>
<formControlPr xmlns="http://schemas.microsoft.com/office/spreadsheetml/2009/9/main" objectType="CheckBox" fmlaLink="$CO$84" lockText="1" noThreeD="1"/>
</file>

<file path=xl/ctrlProps/ctrlProp501.xml><?xml version="1.0" encoding="utf-8"?>
<formControlPr xmlns="http://schemas.microsoft.com/office/spreadsheetml/2009/9/main" objectType="CheckBox" fmlaLink="$CO$85" lockText="1" noThreeD="1"/>
</file>

<file path=xl/ctrlProps/ctrlProp502.xml><?xml version="1.0" encoding="utf-8"?>
<formControlPr xmlns="http://schemas.microsoft.com/office/spreadsheetml/2009/9/main" objectType="CheckBox" fmlaLink="$CO$86" lockText="1" noThreeD="1"/>
</file>

<file path=xl/ctrlProps/ctrlProp503.xml><?xml version="1.0" encoding="utf-8"?>
<formControlPr xmlns="http://schemas.microsoft.com/office/spreadsheetml/2009/9/main" objectType="CheckBox" fmlaLink="$CO$87" lockText="1" noThreeD="1"/>
</file>

<file path=xl/ctrlProps/ctrlProp504.xml><?xml version="1.0" encoding="utf-8"?>
<formControlPr xmlns="http://schemas.microsoft.com/office/spreadsheetml/2009/9/main" objectType="CheckBox" fmlaLink="$CO$69"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a16="http://schemas.microsoft.com/office/drawing/2014/main"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a16="http://schemas.microsoft.com/office/drawing/2014/main"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a16="http://schemas.microsoft.com/office/drawing/2014/main"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a16="http://schemas.microsoft.com/office/drawing/2014/main" id="{00000000-0008-0000-0100-000009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a16="http://schemas.microsoft.com/office/drawing/2014/main"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a16="http://schemas.microsoft.com/office/drawing/2014/main"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a16="http://schemas.microsoft.com/office/drawing/2014/main"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a16="http://schemas.microsoft.com/office/drawing/2014/main"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a16="http://schemas.microsoft.com/office/drawing/2014/main"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a16="http://schemas.microsoft.com/office/drawing/2014/main"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a16="http://schemas.microsoft.com/office/drawing/2014/main"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a16="http://schemas.microsoft.com/office/drawing/2014/main"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a16="http://schemas.microsoft.com/office/drawing/2014/main"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a16="http://schemas.microsoft.com/office/drawing/2014/main"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 uri="{FF2B5EF4-FFF2-40B4-BE49-F238E27FC236}">
                  <a16:creationId xmlns:a16="http://schemas.microsoft.com/office/drawing/2014/main" id="{00000000-0008-0000-0100-000001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 uri="{FF2B5EF4-FFF2-40B4-BE49-F238E27FC236}">
                  <a16:creationId xmlns:a16="http://schemas.microsoft.com/office/drawing/2014/main" id="{00000000-0008-0000-0100-000002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 uri="{FF2B5EF4-FFF2-40B4-BE49-F238E27FC236}">
                  <a16:creationId xmlns:a16="http://schemas.microsoft.com/office/drawing/2014/main" id="{00000000-0008-0000-0100-000003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 uri="{FF2B5EF4-FFF2-40B4-BE49-F238E27FC236}">
                  <a16:creationId xmlns:a16="http://schemas.microsoft.com/office/drawing/2014/main" id="{00000000-0008-0000-0100-000004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a16="http://schemas.microsoft.com/office/drawing/2014/main" id="{00000000-0008-0000-0100-000072000000}"/>
                </a:ext>
              </a:extLst>
            </xdr:cNvPr>
            <xdr:cNvGrpSpPr>
              <a:grpSpLocks/>
            </xdr:cNvGrpSpPr>
          </xdr:nvGrpSpPr>
          <xdr:grpSpPr bwMode="auto">
            <a:xfrm>
              <a:off x="4086225" y="5162551"/>
              <a:ext cx="200025" cy="597291"/>
              <a:chOff x="4155098" y="4891332"/>
              <a:chExt cx="206619" cy="628125"/>
            </a:xfrm>
          </xdr:grpSpPr>
          <xdr:sp macro="" textlink="">
            <xdr:nvSpPr>
              <xdr:cNvPr id="2785285" name="Check Box 5" hidden="1">
                <a:extLst>
                  <a:ext uri="{63B3BB69-23CF-44E3-9099-C40C66FF867C}">
                    <a14:compatExt spid="_x0000_s2785285"/>
                  </a:ext>
                  <a:ext uri="{FF2B5EF4-FFF2-40B4-BE49-F238E27FC236}">
                    <a16:creationId xmlns:a16="http://schemas.microsoft.com/office/drawing/2014/main" id="{00000000-0008-0000-0100-000005802A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6" name="Check Box 6" hidden="1">
                <a:extLst>
                  <a:ext uri="{63B3BB69-23CF-44E3-9099-C40C66FF867C}">
                    <a14:compatExt spid="_x0000_s2785286"/>
                  </a:ext>
                  <a:ext uri="{FF2B5EF4-FFF2-40B4-BE49-F238E27FC236}">
                    <a16:creationId xmlns:a16="http://schemas.microsoft.com/office/drawing/2014/main" id="{00000000-0008-0000-0100-000006802A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7" name="Check Box 7" hidden="1">
                <a:extLst>
                  <a:ext uri="{63B3BB69-23CF-44E3-9099-C40C66FF867C}">
                    <a14:compatExt spid="_x0000_s2785287"/>
                  </a:ext>
                  <a:ext uri="{FF2B5EF4-FFF2-40B4-BE49-F238E27FC236}">
                    <a16:creationId xmlns:a16="http://schemas.microsoft.com/office/drawing/2014/main" id="{00000000-0008-0000-0100-000007802A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a16="http://schemas.microsoft.com/office/drawing/2014/main"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a16="http://schemas.microsoft.com/office/drawing/2014/main"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a16="http://schemas.microsoft.com/office/drawing/2014/main"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a16="http://schemas.microsoft.com/office/drawing/2014/main"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a16="http://schemas.microsoft.com/office/drawing/2014/main"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 uri="{FF2B5EF4-FFF2-40B4-BE49-F238E27FC236}">
                  <a16:creationId xmlns:a16="http://schemas.microsoft.com/office/drawing/2014/main" id="{00000000-0008-0000-0100-000009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 uri="{FF2B5EF4-FFF2-40B4-BE49-F238E27FC236}">
                  <a16:creationId xmlns:a16="http://schemas.microsoft.com/office/drawing/2014/main" id="{00000000-0008-0000-0100-00000A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a16="http://schemas.microsoft.com/office/drawing/2014/main"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 uri="{FF2B5EF4-FFF2-40B4-BE49-F238E27FC236}">
                  <a16:creationId xmlns:a16="http://schemas.microsoft.com/office/drawing/2014/main" id="{00000000-0008-0000-0100-00000B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42" name="直線コネクタ 50">
          <a:extLst>
            <a:ext uri="{FF2B5EF4-FFF2-40B4-BE49-F238E27FC236}">
              <a16:creationId xmlns:a16="http://schemas.microsoft.com/office/drawing/2014/main" id="{00000000-0008-0000-0100-00008E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3" name="直線コネクタ 50">
          <a:extLst>
            <a:ext uri="{FF2B5EF4-FFF2-40B4-BE49-F238E27FC236}">
              <a16:creationId xmlns:a16="http://schemas.microsoft.com/office/drawing/2014/main" id="{00000000-0008-0000-0100-00008F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4" name="直線コネクタ 50">
          <a:extLst>
            <a:ext uri="{FF2B5EF4-FFF2-40B4-BE49-F238E27FC236}">
              <a16:creationId xmlns:a16="http://schemas.microsoft.com/office/drawing/2014/main" id="{00000000-0008-0000-0100-000090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 uri="{FF2B5EF4-FFF2-40B4-BE49-F238E27FC236}">
                  <a16:creationId xmlns:a16="http://schemas.microsoft.com/office/drawing/2014/main" id="{00000000-0008-0000-0100-00000C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a16="http://schemas.microsoft.com/office/drawing/2014/main" id="{00000000-0008-0000-0100-000092000000}"/>
                </a:ext>
              </a:extLst>
            </xdr:cNvPr>
            <xdr:cNvGrpSpPr>
              <a:grpSpLocks/>
            </xdr:cNvGrpSpPr>
          </xdr:nvGrpSpPr>
          <xdr:grpSpPr bwMode="auto">
            <a:xfrm>
              <a:off x="4772025" y="2771775"/>
              <a:ext cx="257175" cy="2314575"/>
              <a:chOff x="4865059" y="2813230"/>
              <a:chExt cx="205172" cy="1969615"/>
            </a:xfrm>
          </xdr:grpSpPr>
          <xdr:sp macro="" textlink="">
            <xdr:nvSpPr>
              <xdr:cNvPr id="2785293" name="Check Box 13" hidden="1">
                <a:extLst>
                  <a:ext uri="{63B3BB69-23CF-44E3-9099-C40C66FF867C}">
                    <a14:compatExt spid="_x0000_s2785293"/>
                  </a:ext>
                  <a:ext uri="{FF2B5EF4-FFF2-40B4-BE49-F238E27FC236}">
                    <a16:creationId xmlns:a16="http://schemas.microsoft.com/office/drawing/2014/main" id="{00000000-0008-0000-0100-00000D802A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4" name="Check Box 14" hidden="1">
                <a:extLst>
                  <a:ext uri="{63B3BB69-23CF-44E3-9099-C40C66FF867C}">
                    <a14:compatExt spid="_x0000_s2785294"/>
                  </a:ext>
                  <a:ext uri="{FF2B5EF4-FFF2-40B4-BE49-F238E27FC236}">
                    <a16:creationId xmlns:a16="http://schemas.microsoft.com/office/drawing/2014/main" id="{00000000-0008-0000-0100-00000E802A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5" name="Check Box 15" hidden="1">
                <a:extLst>
                  <a:ext uri="{63B3BB69-23CF-44E3-9099-C40C66FF867C}">
                    <a14:compatExt spid="_x0000_s2785295"/>
                  </a:ext>
                  <a:ext uri="{FF2B5EF4-FFF2-40B4-BE49-F238E27FC236}">
                    <a16:creationId xmlns:a16="http://schemas.microsoft.com/office/drawing/2014/main" id="{00000000-0008-0000-0100-00000F802A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6" name="Check Box 16" hidden="1">
                <a:extLst>
                  <a:ext uri="{63B3BB69-23CF-44E3-9099-C40C66FF867C}">
                    <a14:compatExt spid="_x0000_s2785296"/>
                  </a:ext>
                  <a:ext uri="{FF2B5EF4-FFF2-40B4-BE49-F238E27FC236}">
                    <a16:creationId xmlns:a16="http://schemas.microsoft.com/office/drawing/2014/main" id="{00000000-0008-0000-0100-000010802A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7" name="Check Box 17" hidden="1">
                <a:extLst>
                  <a:ext uri="{63B3BB69-23CF-44E3-9099-C40C66FF867C}">
                    <a14:compatExt spid="_x0000_s2785297"/>
                  </a:ext>
                  <a:ext uri="{FF2B5EF4-FFF2-40B4-BE49-F238E27FC236}">
                    <a16:creationId xmlns:a16="http://schemas.microsoft.com/office/drawing/2014/main" id="{00000000-0008-0000-0100-000011802A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8" name="Check Box 18" hidden="1">
                <a:extLst>
                  <a:ext uri="{63B3BB69-23CF-44E3-9099-C40C66FF867C}">
                    <a14:compatExt spid="_x0000_s2785298"/>
                  </a:ext>
                  <a:ext uri="{FF2B5EF4-FFF2-40B4-BE49-F238E27FC236}">
                    <a16:creationId xmlns:a16="http://schemas.microsoft.com/office/drawing/2014/main" id="{00000000-0008-0000-0100-000012802A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9" name="Check Box 19" hidden="1">
                <a:extLst>
                  <a:ext uri="{63B3BB69-23CF-44E3-9099-C40C66FF867C}">
                    <a14:compatExt spid="_x0000_s2785299"/>
                  </a:ext>
                  <a:ext uri="{FF2B5EF4-FFF2-40B4-BE49-F238E27FC236}">
                    <a16:creationId xmlns:a16="http://schemas.microsoft.com/office/drawing/2014/main" id="{00000000-0008-0000-0100-000013802A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0" name="Check Box 20" hidden="1">
                <a:extLst>
                  <a:ext uri="{63B3BB69-23CF-44E3-9099-C40C66FF867C}">
                    <a14:compatExt spid="_x0000_s2785300"/>
                  </a:ext>
                  <a:ext uri="{FF2B5EF4-FFF2-40B4-BE49-F238E27FC236}">
                    <a16:creationId xmlns:a16="http://schemas.microsoft.com/office/drawing/2014/main" id="{00000000-0008-0000-0100-000014802A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1" name="Check Box 21" hidden="1">
                <a:extLst>
                  <a:ext uri="{63B3BB69-23CF-44E3-9099-C40C66FF867C}">
                    <a14:compatExt spid="_x0000_s2785301"/>
                  </a:ext>
                  <a:ext uri="{FF2B5EF4-FFF2-40B4-BE49-F238E27FC236}">
                    <a16:creationId xmlns:a16="http://schemas.microsoft.com/office/drawing/2014/main" id="{00000000-0008-0000-0100-000015802A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2" name="Check Box 22" hidden="1">
                <a:extLst>
                  <a:ext uri="{63B3BB69-23CF-44E3-9099-C40C66FF867C}">
                    <a14:compatExt spid="_x0000_s2785302"/>
                  </a:ext>
                  <a:ext uri="{FF2B5EF4-FFF2-40B4-BE49-F238E27FC236}">
                    <a16:creationId xmlns:a16="http://schemas.microsoft.com/office/drawing/2014/main" id="{00000000-0008-0000-0100-000016802A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3" name="Check Box 23" hidden="1">
                <a:extLst>
                  <a:ext uri="{63B3BB69-23CF-44E3-9099-C40C66FF867C}">
                    <a14:compatExt spid="_x0000_s2785303"/>
                  </a:ext>
                  <a:ext uri="{FF2B5EF4-FFF2-40B4-BE49-F238E27FC236}">
                    <a16:creationId xmlns:a16="http://schemas.microsoft.com/office/drawing/2014/main" id="{00000000-0008-0000-0100-000017802A00}"/>
                  </a:ext>
                </a:extLst>
              </xdr:cNvPr>
              <xdr:cNvSpPr/>
            </xdr:nvSpPr>
            <xdr:spPr bwMode="auto">
              <a:xfrm>
                <a:off x="4865059"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4" name="Check Box 24" hidden="1">
                <a:extLst>
                  <a:ext uri="{63B3BB69-23CF-44E3-9099-C40C66FF867C}">
                    <a14:compatExt spid="_x0000_s2785304"/>
                  </a:ext>
                  <a:ext uri="{FF2B5EF4-FFF2-40B4-BE49-F238E27FC236}">
                    <a16:creationId xmlns:a16="http://schemas.microsoft.com/office/drawing/2014/main" id="{00000000-0008-0000-0100-000018802A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5" name="Oval 7">
          <a:extLst>
            <a:ext uri="{FF2B5EF4-FFF2-40B4-BE49-F238E27FC236}">
              <a16:creationId xmlns:a16="http://schemas.microsoft.com/office/drawing/2014/main" id="{00000000-0008-0000-0100-000005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2785305" name="グループ化 2785304">
          <a:extLst>
            <a:ext uri="{FF2B5EF4-FFF2-40B4-BE49-F238E27FC236}">
              <a16:creationId xmlns:a16="http://schemas.microsoft.com/office/drawing/2014/main" id="{00000000-0008-0000-0100-000019802A00}"/>
            </a:ext>
          </a:extLst>
        </xdr:cNvPr>
        <xdr:cNvGrpSpPr/>
      </xdr:nvGrpSpPr>
      <xdr:grpSpPr>
        <a:xfrm>
          <a:off x="10601325" y="809624"/>
          <a:ext cx="847725" cy="619125"/>
          <a:chOff x="10601325" y="809624"/>
          <a:chExt cx="847725" cy="619125"/>
        </a:xfrm>
      </xdr:grpSpPr>
      <xdr:sp macro="" textlink="">
        <xdr:nvSpPr>
          <xdr:cNvPr id="161" name="角丸四角形 18">
            <a:extLst>
              <a:ext uri="{FF2B5EF4-FFF2-40B4-BE49-F238E27FC236}">
                <a16:creationId xmlns:a16="http://schemas.microsoft.com/office/drawing/2014/main" id="{00000000-0008-0000-0100-0000A1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2785288" name="直線コネクタ 2785287">
            <a:extLst>
              <a:ext uri="{FF2B5EF4-FFF2-40B4-BE49-F238E27FC236}">
                <a16:creationId xmlns:a16="http://schemas.microsoft.com/office/drawing/2014/main" id="{00000000-0008-0000-0100-000008802A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785313" name="Check Box 33" hidden="1">
              <a:extLst>
                <a:ext uri="{63B3BB69-23CF-44E3-9099-C40C66FF867C}">
                  <a14:compatExt spid="_x0000_s2785313"/>
                </a:ext>
                <a:ext uri="{FF2B5EF4-FFF2-40B4-BE49-F238E27FC236}">
                  <a16:creationId xmlns:a16="http://schemas.microsoft.com/office/drawing/2014/main" id="{00000000-0008-0000-0100-000021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2785280" name="テキスト ボックス 2785279">
          <a:extLst>
            <a:ext uri="{FF2B5EF4-FFF2-40B4-BE49-F238E27FC236}">
              <a16:creationId xmlns:a16="http://schemas.microsoft.com/office/drawing/2014/main" id="{00000000-0008-0000-0100-000000802A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2785311" name="グループ化 2785310">
          <a:extLst>
            <a:ext uri="{FF2B5EF4-FFF2-40B4-BE49-F238E27FC236}">
              <a16:creationId xmlns:a16="http://schemas.microsoft.com/office/drawing/2014/main" id="{00000000-0008-0000-0100-00001F802A00}"/>
            </a:ext>
          </a:extLst>
        </xdr:cNvPr>
        <xdr:cNvGrpSpPr/>
      </xdr:nvGrpSpPr>
      <xdr:grpSpPr>
        <a:xfrm>
          <a:off x="10306050" y="1790700"/>
          <a:ext cx="1181100" cy="5115713"/>
          <a:chOff x="10306050" y="1790700"/>
          <a:chExt cx="1181100" cy="5115713"/>
        </a:xfrm>
      </xdr:grpSpPr>
      <xdr:sp macro="" textlink="">
        <xdr:nvSpPr>
          <xdr:cNvPr id="2785306" name="テキスト ボックス 2785305">
            <a:extLst>
              <a:ext uri="{FF2B5EF4-FFF2-40B4-BE49-F238E27FC236}">
                <a16:creationId xmlns:a16="http://schemas.microsoft.com/office/drawing/2014/main" id="{00000000-0008-0000-0100-00001A802A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2785310" name="図 2785309">
            <a:extLst>
              <a:ext uri="{FF2B5EF4-FFF2-40B4-BE49-F238E27FC236}">
                <a16:creationId xmlns:a16="http://schemas.microsoft.com/office/drawing/2014/main" id="{00000000-0008-0000-0100-00001E802A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 uri="{FF2B5EF4-FFF2-40B4-BE49-F238E27FC236}">
                  <a16:creationId xmlns:a16="http://schemas.microsoft.com/office/drawing/2014/main" id="{00000000-0008-0000-0200-000001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 uri="{FF2B5EF4-FFF2-40B4-BE49-F238E27FC236}">
                  <a16:creationId xmlns:a16="http://schemas.microsoft.com/office/drawing/2014/main" id="{00000000-0008-0000-0200-000002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 uri="{FF2B5EF4-FFF2-40B4-BE49-F238E27FC236}">
                  <a16:creationId xmlns:a16="http://schemas.microsoft.com/office/drawing/2014/main" id="{00000000-0008-0000-0200-000003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 uri="{FF2B5EF4-FFF2-40B4-BE49-F238E27FC236}">
                  <a16:creationId xmlns:a16="http://schemas.microsoft.com/office/drawing/2014/main" id="{00000000-0008-0000-0200-000004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200-000070000000}"/>
                </a:ext>
              </a:extLst>
            </xdr:cNvPr>
            <xdr:cNvGrpSpPr>
              <a:grpSpLocks/>
            </xdr:cNvGrpSpPr>
          </xdr:nvGrpSpPr>
          <xdr:grpSpPr bwMode="auto">
            <a:xfrm>
              <a:off x="4086225" y="5162551"/>
              <a:ext cx="200025" cy="597291"/>
              <a:chOff x="4155098" y="4891340"/>
              <a:chExt cx="206619" cy="628127"/>
            </a:xfrm>
          </xdr:grpSpPr>
          <xdr:sp macro="" textlink="">
            <xdr:nvSpPr>
              <xdr:cNvPr id="2971653" name="Check Box 5" hidden="1">
                <a:extLst>
                  <a:ext uri="{63B3BB69-23CF-44E3-9099-C40C66FF867C}">
                    <a14:compatExt spid="_x0000_s2971653"/>
                  </a:ext>
                  <a:ext uri="{FF2B5EF4-FFF2-40B4-BE49-F238E27FC236}">
                    <a16:creationId xmlns:a16="http://schemas.microsoft.com/office/drawing/2014/main" id="{00000000-0008-0000-0200-000005582D00}"/>
                  </a:ext>
                </a:extLst>
              </xdr:cNvPr>
              <xdr:cNvSpPr/>
            </xdr:nvSpPr>
            <xdr:spPr bwMode="auto">
              <a:xfrm>
                <a:off x="4155098" y="4891340"/>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4" name="Check Box 6" hidden="1">
                <a:extLst>
                  <a:ext uri="{63B3BB69-23CF-44E3-9099-C40C66FF867C}">
                    <a14:compatExt spid="_x0000_s2971654"/>
                  </a:ext>
                  <a:ext uri="{FF2B5EF4-FFF2-40B4-BE49-F238E27FC236}">
                    <a16:creationId xmlns:a16="http://schemas.microsoft.com/office/drawing/2014/main" id="{00000000-0008-0000-0200-0000065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5" name="Check Box 7" hidden="1">
                <a:extLst>
                  <a:ext uri="{63B3BB69-23CF-44E3-9099-C40C66FF867C}">
                    <a14:compatExt spid="_x0000_s2971655"/>
                  </a:ext>
                  <a:ext uri="{FF2B5EF4-FFF2-40B4-BE49-F238E27FC236}">
                    <a16:creationId xmlns:a16="http://schemas.microsoft.com/office/drawing/2014/main" id="{00000000-0008-0000-0200-000007582D00}"/>
                  </a:ext>
                </a:extLst>
              </xdr:cNvPr>
              <xdr:cNvSpPr/>
            </xdr:nvSpPr>
            <xdr:spPr bwMode="auto">
              <a:xfrm>
                <a:off x="4155098" y="5328941"/>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 uri="{FF2B5EF4-FFF2-40B4-BE49-F238E27FC236}">
                  <a16:creationId xmlns:a16="http://schemas.microsoft.com/office/drawing/2014/main" id="{00000000-0008-0000-0200-000008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 uri="{FF2B5EF4-FFF2-40B4-BE49-F238E27FC236}">
                  <a16:creationId xmlns:a16="http://schemas.microsoft.com/office/drawing/2014/main" id="{00000000-0008-0000-0200-000009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 uri="{FF2B5EF4-FFF2-40B4-BE49-F238E27FC236}">
                  <a16:creationId xmlns:a16="http://schemas.microsoft.com/office/drawing/2014/main" id="{00000000-0008-0000-0200-00000A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 uri="{FF2B5EF4-FFF2-40B4-BE49-F238E27FC236}">
                  <a16:creationId xmlns:a16="http://schemas.microsoft.com/office/drawing/2014/main" id="{00000000-0008-0000-0200-00000B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200-00008F000000}"/>
                </a:ext>
              </a:extLst>
            </xdr:cNvPr>
            <xdr:cNvGrpSpPr>
              <a:grpSpLocks/>
            </xdr:cNvGrpSpPr>
          </xdr:nvGrpSpPr>
          <xdr:grpSpPr bwMode="auto">
            <a:xfrm>
              <a:off x="4772025" y="2771775"/>
              <a:ext cx="257175" cy="2314575"/>
              <a:chOff x="4865115" y="2813231"/>
              <a:chExt cx="205116" cy="1969612"/>
            </a:xfrm>
          </xdr:grpSpPr>
          <xdr:sp macro="" textlink="">
            <xdr:nvSpPr>
              <xdr:cNvPr id="2971660" name="Check Box 12" hidden="1">
                <a:extLst>
                  <a:ext uri="{63B3BB69-23CF-44E3-9099-C40C66FF867C}">
                    <a14:compatExt spid="_x0000_s2971660"/>
                  </a:ext>
                  <a:ext uri="{FF2B5EF4-FFF2-40B4-BE49-F238E27FC236}">
                    <a16:creationId xmlns:a16="http://schemas.microsoft.com/office/drawing/2014/main" id="{00000000-0008-0000-0200-00000C582D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1" name="Check Box 13" hidden="1">
                <a:extLst>
                  <a:ext uri="{63B3BB69-23CF-44E3-9099-C40C66FF867C}">
                    <a14:compatExt spid="_x0000_s2971661"/>
                  </a:ext>
                  <a:ext uri="{FF2B5EF4-FFF2-40B4-BE49-F238E27FC236}">
                    <a16:creationId xmlns:a16="http://schemas.microsoft.com/office/drawing/2014/main" id="{00000000-0008-0000-0200-00000D5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2" name="Check Box 14" hidden="1">
                <a:extLst>
                  <a:ext uri="{63B3BB69-23CF-44E3-9099-C40C66FF867C}">
                    <a14:compatExt spid="_x0000_s2971662"/>
                  </a:ext>
                  <a:ext uri="{FF2B5EF4-FFF2-40B4-BE49-F238E27FC236}">
                    <a16:creationId xmlns:a16="http://schemas.microsoft.com/office/drawing/2014/main" id="{00000000-0008-0000-0200-00000E5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3" name="Check Box 15" hidden="1">
                <a:extLst>
                  <a:ext uri="{63B3BB69-23CF-44E3-9099-C40C66FF867C}">
                    <a14:compatExt spid="_x0000_s2971663"/>
                  </a:ext>
                  <a:ext uri="{FF2B5EF4-FFF2-40B4-BE49-F238E27FC236}">
                    <a16:creationId xmlns:a16="http://schemas.microsoft.com/office/drawing/2014/main" id="{00000000-0008-0000-0200-00000F5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4" name="Check Box 16" hidden="1">
                <a:extLst>
                  <a:ext uri="{63B3BB69-23CF-44E3-9099-C40C66FF867C}">
                    <a14:compatExt spid="_x0000_s2971664"/>
                  </a:ext>
                  <a:ext uri="{FF2B5EF4-FFF2-40B4-BE49-F238E27FC236}">
                    <a16:creationId xmlns:a16="http://schemas.microsoft.com/office/drawing/2014/main" id="{00000000-0008-0000-0200-0000105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5" name="Check Box 17" hidden="1">
                <a:extLst>
                  <a:ext uri="{63B3BB69-23CF-44E3-9099-C40C66FF867C}">
                    <a14:compatExt spid="_x0000_s2971665"/>
                  </a:ext>
                  <a:ext uri="{FF2B5EF4-FFF2-40B4-BE49-F238E27FC236}">
                    <a16:creationId xmlns:a16="http://schemas.microsoft.com/office/drawing/2014/main" id="{00000000-0008-0000-0200-0000115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6" name="Check Box 18" hidden="1">
                <a:extLst>
                  <a:ext uri="{63B3BB69-23CF-44E3-9099-C40C66FF867C}">
                    <a14:compatExt spid="_x0000_s2971666"/>
                  </a:ext>
                  <a:ext uri="{FF2B5EF4-FFF2-40B4-BE49-F238E27FC236}">
                    <a16:creationId xmlns:a16="http://schemas.microsoft.com/office/drawing/2014/main" id="{00000000-0008-0000-0200-0000125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7" name="Check Box 19" hidden="1">
                <a:extLst>
                  <a:ext uri="{63B3BB69-23CF-44E3-9099-C40C66FF867C}">
                    <a14:compatExt spid="_x0000_s2971667"/>
                  </a:ext>
                  <a:ext uri="{FF2B5EF4-FFF2-40B4-BE49-F238E27FC236}">
                    <a16:creationId xmlns:a16="http://schemas.microsoft.com/office/drawing/2014/main" id="{00000000-0008-0000-0200-0000135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8" name="Check Box 20" hidden="1">
                <a:extLst>
                  <a:ext uri="{63B3BB69-23CF-44E3-9099-C40C66FF867C}">
                    <a14:compatExt spid="_x0000_s2971668"/>
                  </a:ext>
                  <a:ext uri="{FF2B5EF4-FFF2-40B4-BE49-F238E27FC236}">
                    <a16:creationId xmlns:a16="http://schemas.microsoft.com/office/drawing/2014/main" id="{00000000-0008-0000-0200-0000145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9" name="Check Box 21" hidden="1">
                <a:extLst>
                  <a:ext uri="{63B3BB69-23CF-44E3-9099-C40C66FF867C}">
                    <a14:compatExt spid="_x0000_s2971669"/>
                  </a:ext>
                  <a:ext uri="{FF2B5EF4-FFF2-40B4-BE49-F238E27FC236}">
                    <a16:creationId xmlns:a16="http://schemas.microsoft.com/office/drawing/2014/main" id="{00000000-0008-0000-0200-0000155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0" name="Check Box 22" hidden="1">
                <a:extLst>
                  <a:ext uri="{63B3BB69-23CF-44E3-9099-C40C66FF867C}">
                    <a14:compatExt spid="_x0000_s2971670"/>
                  </a:ext>
                  <a:ext uri="{FF2B5EF4-FFF2-40B4-BE49-F238E27FC236}">
                    <a16:creationId xmlns:a16="http://schemas.microsoft.com/office/drawing/2014/main" id="{00000000-0008-0000-0200-000016582D00}"/>
                  </a:ext>
                </a:extLst>
              </xdr:cNvPr>
              <xdr:cNvSpPr/>
            </xdr:nvSpPr>
            <xdr:spPr bwMode="auto">
              <a:xfrm>
                <a:off x="4865115"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1" name="Check Box 23" hidden="1">
                <a:extLst>
                  <a:ext uri="{63B3BB69-23CF-44E3-9099-C40C66FF867C}">
                    <a14:compatExt spid="_x0000_s2971671"/>
                  </a:ext>
                  <a:ext uri="{FF2B5EF4-FFF2-40B4-BE49-F238E27FC236}">
                    <a16:creationId xmlns:a16="http://schemas.microsoft.com/office/drawing/2014/main" id="{00000000-0008-0000-0200-000017582D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 uri="{FF2B5EF4-FFF2-40B4-BE49-F238E27FC236}">
                  <a16:creationId xmlns:a16="http://schemas.microsoft.com/office/drawing/2014/main" id="{00000000-0008-0000-0200-000018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0321" name="Drop Down 1" hidden="1">
              <a:extLst>
                <a:ext uri="{63B3BB69-23CF-44E3-9099-C40C66FF867C}">
                  <a14:compatExt spid="_x0000_s3000321"/>
                </a:ext>
                <a:ext uri="{FF2B5EF4-FFF2-40B4-BE49-F238E27FC236}">
                  <a16:creationId xmlns:a16="http://schemas.microsoft.com/office/drawing/2014/main" id="{00000000-0008-0000-0300-000001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0322" name="Drop Down 2" hidden="1">
              <a:extLst>
                <a:ext uri="{63B3BB69-23CF-44E3-9099-C40C66FF867C}">
                  <a14:compatExt spid="_x0000_s3000322"/>
                </a:ext>
                <a:ext uri="{FF2B5EF4-FFF2-40B4-BE49-F238E27FC236}">
                  <a16:creationId xmlns:a16="http://schemas.microsoft.com/office/drawing/2014/main" id="{00000000-0008-0000-0300-000002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0323" name="Drop Down 3" hidden="1">
              <a:extLst>
                <a:ext uri="{63B3BB69-23CF-44E3-9099-C40C66FF867C}">
                  <a14:compatExt spid="_x0000_s3000323"/>
                </a:ext>
                <a:ext uri="{FF2B5EF4-FFF2-40B4-BE49-F238E27FC236}">
                  <a16:creationId xmlns:a16="http://schemas.microsoft.com/office/drawing/2014/main" id="{00000000-0008-0000-0300-000003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0324" name="Drop Down 4" hidden="1">
              <a:extLst>
                <a:ext uri="{63B3BB69-23CF-44E3-9099-C40C66FF867C}">
                  <a14:compatExt spid="_x0000_s3000324"/>
                </a:ext>
                <a:ext uri="{FF2B5EF4-FFF2-40B4-BE49-F238E27FC236}">
                  <a16:creationId xmlns:a16="http://schemas.microsoft.com/office/drawing/2014/main" id="{00000000-0008-0000-0300-000004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300-000070000000}"/>
                </a:ext>
              </a:extLst>
            </xdr:cNvPr>
            <xdr:cNvGrpSpPr>
              <a:grpSpLocks/>
            </xdr:cNvGrpSpPr>
          </xdr:nvGrpSpPr>
          <xdr:grpSpPr bwMode="auto">
            <a:xfrm>
              <a:off x="4086225" y="5162551"/>
              <a:ext cx="200025" cy="597291"/>
              <a:chOff x="4155098" y="4891373"/>
              <a:chExt cx="206619" cy="628085"/>
            </a:xfrm>
          </xdr:grpSpPr>
          <xdr:sp macro="" textlink="">
            <xdr:nvSpPr>
              <xdr:cNvPr id="3000325" name="Check Box 5" hidden="1">
                <a:extLst>
                  <a:ext uri="{63B3BB69-23CF-44E3-9099-C40C66FF867C}">
                    <a14:compatExt spid="_x0000_s3000325"/>
                  </a:ext>
                  <a:ext uri="{FF2B5EF4-FFF2-40B4-BE49-F238E27FC236}">
                    <a16:creationId xmlns:a16="http://schemas.microsoft.com/office/drawing/2014/main" id="{00000000-0008-0000-0300-000005C82D00}"/>
                  </a:ext>
                </a:extLst>
              </xdr:cNvPr>
              <xdr:cNvSpPr/>
            </xdr:nvSpPr>
            <xdr:spPr bwMode="auto">
              <a:xfrm>
                <a:off x="4155098" y="489137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6" name="Check Box 6" hidden="1">
                <a:extLst>
                  <a:ext uri="{63B3BB69-23CF-44E3-9099-C40C66FF867C}">
                    <a14:compatExt spid="_x0000_s3000326"/>
                  </a:ext>
                  <a:ext uri="{FF2B5EF4-FFF2-40B4-BE49-F238E27FC236}">
                    <a16:creationId xmlns:a16="http://schemas.microsoft.com/office/drawing/2014/main" id="{00000000-0008-0000-0300-000006C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7" name="Check Box 7" hidden="1">
                <a:extLst>
                  <a:ext uri="{63B3BB69-23CF-44E3-9099-C40C66FF867C}">
                    <a14:compatExt spid="_x0000_s3000327"/>
                  </a:ext>
                  <a:ext uri="{FF2B5EF4-FFF2-40B4-BE49-F238E27FC236}">
                    <a16:creationId xmlns:a16="http://schemas.microsoft.com/office/drawing/2014/main" id="{00000000-0008-0000-0300-000007C82D00}"/>
                  </a:ext>
                </a:extLst>
              </xdr:cNvPr>
              <xdr:cNvSpPr/>
            </xdr:nvSpPr>
            <xdr:spPr bwMode="auto">
              <a:xfrm>
                <a:off x="4155098" y="5328932"/>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0328" name="Drop Down 8" hidden="1">
              <a:extLst>
                <a:ext uri="{63B3BB69-23CF-44E3-9099-C40C66FF867C}">
                  <a14:compatExt spid="_x0000_s3000328"/>
                </a:ext>
                <a:ext uri="{FF2B5EF4-FFF2-40B4-BE49-F238E27FC236}">
                  <a16:creationId xmlns:a16="http://schemas.microsoft.com/office/drawing/2014/main" id="{00000000-0008-0000-0300-000008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0329" name="List Box 9" hidden="1">
              <a:extLst>
                <a:ext uri="{63B3BB69-23CF-44E3-9099-C40C66FF867C}">
                  <a14:compatExt spid="_x0000_s3000329"/>
                </a:ext>
                <a:ext uri="{FF2B5EF4-FFF2-40B4-BE49-F238E27FC236}">
                  <a16:creationId xmlns:a16="http://schemas.microsoft.com/office/drawing/2014/main" id="{00000000-0008-0000-0300-000009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0330" name="Check Box 10" hidden="1">
              <a:extLst>
                <a:ext uri="{63B3BB69-23CF-44E3-9099-C40C66FF867C}">
                  <a14:compatExt spid="_x0000_s3000330"/>
                </a:ext>
                <a:ext uri="{FF2B5EF4-FFF2-40B4-BE49-F238E27FC236}">
                  <a16:creationId xmlns:a16="http://schemas.microsoft.com/office/drawing/2014/main" id="{00000000-0008-0000-0300-00000A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0331" name="Drop Down 11" hidden="1">
              <a:extLst>
                <a:ext uri="{63B3BB69-23CF-44E3-9099-C40C66FF867C}">
                  <a14:compatExt spid="_x0000_s3000331"/>
                </a:ext>
                <a:ext uri="{FF2B5EF4-FFF2-40B4-BE49-F238E27FC236}">
                  <a16:creationId xmlns:a16="http://schemas.microsoft.com/office/drawing/2014/main" id="{00000000-0008-0000-0300-00000B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300-00008F000000}"/>
                </a:ext>
              </a:extLst>
            </xdr:cNvPr>
            <xdr:cNvGrpSpPr>
              <a:grpSpLocks/>
            </xdr:cNvGrpSpPr>
          </xdr:nvGrpSpPr>
          <xdr:grpSpPr bwMode="auto">
            <a:xfrm>
              <a:off x="4772025" y="2771775"/>
              <a:ext cx="257175" cy="2314575"/>
              <a:chOff x="4865133" y="2813231"/>
              <a:chExt cx="205098" cy="1969614"/>
            </a:xfrm>
          </xdr:grpSpPr>
          <xdr:sp macro="" textlink="">
            <xdr:nvSpPr>
              <xdr:cNvPr id="3000332" name="Check Box 12" hidden="1">
                <a:extLst>
                  <a:ext uri="{63B3BB69-23CF-44E3-9099-C40C66FF867C}">
                    <a14:compatExt spid="_x0000_s3000332"/>
                  </a:ext>
                  <a:ext uri="{FF2B5EF4-FFF2-40B4-BE49-F238E27FC236}">
                    <a16:creationId xmlns:a16="http://schemas.microsoft.com/office/drawing/2014/main" id="{00000000-0008-0000-0300-00000CC82D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3" name="Check Box 13" hidden="1">
                <a:extLst>
                  <a:ext uri="{63B3BB69-23CF-44E3-9099-C40C66FF867C}">
                    <a14:compatExt spid="_x0000_s3000333"/>
                  </a:ext>
                  <a:ext uri="{FF2B5EF4-FFF2-40B4-BE49-F238E27FC236}">
                    <a16:creationId xmlns:a16="http://schemas.microsoft.com/office/drawing/2014/main" id="{00000000-0008-0000-0300-00000DC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4" name="Check Box 14" hidden="1">
                <a:extLst>
                  <a:ext uri="{63B3BB69-23CF-44E3-9099-C40C66FF867C}">
                    <a14:compatExt spid="_x0000_s3000334"/>
                  </a:ext>
                  <a:ext uri="{FF2B5EF4-FFF2-40B4-BE49-F238E27FC236}">
                    <a16:creationId xmlns:a16="http://schemas.microsoft.com/office/drawing/2014/main" id="{00000000-0008-0000-0300-00000EC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5" name="Check Box 15" hidden="1">
                <a:extLst>
                  <a:ext uri="{63B3BB69-23CF-44E3-9099-C40C66FF867C}">
                    <a14:compatExt spid="_x0000_s3000335"/>
                  </a:ext>
                  <a:ext uri="{FF2B5EF4-FFF2-40B4-BE49-F238E27FC236}">
                    <a16:creationId xmlns:a16="http://schemas.microsoft.com/office/drawing/2014/main" id="{00000000-0008-0000-0300-00000FC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6" name="Check Box 16" hidden="1">
                <a:extLst>
                  <a:ext uri="{63B3BB69-23CF-44E3-9099-C40C66FF867C}">
                    <a14:compatExt spid="_x0000_s3000336"/>
                  </a:ext>
                  <a:ext uri="{FF2B5EF4-FFF2-40B4-BE49-F238E27FC236}">
                    <a16:creationId xmlns:a16="http://schemas.microsoft.com/office/drawing/2014/main" id="{00000000-0008-0000-0300-000010C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7" name="Check Box 17" hidden="1">
                <a:extLst>
                  <a:ext uri="{63B3BB69-23CF-44E3-9099-C40C66FF867C}">
                    <a14:compatExt spid="_x0000_s3000337"/>
                  </a:ext>
                  <a:ext uri="{FF2B5EF4-FFF2-40B4-BE49-F238E27FC236}">
                    <a16:creationId xmlns:a16="http://schemas.microsoft.com/office/drawing/2014/main" id="{00000000-0008-0000-0300-000011C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8" name="Check Box 18" hidden="1">
                <a:extLst>
                  <a:ext uri="{63B3BB69-23CF-44E3-9099-C40C66FF867C}">
                    <a14:compatExt spid="_x0000_s3000338"/>
                  </a:ext>
                  <a:ext uri="{FF2B5EF4-FFF2-40B4-BE49-F238E27FC236}">
                    <a16:creationId xmlns:a16="http://schemas.microsoft.com/office/drawing/2014/main" id="{00000000-0008-0000-0300-000012C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9" name="Check Box 19" hidden="1">
                <a:extLst>
                  <a:ext uri="{63B3BB69-23CF-44E3-9099-C40C66FF867C}">
                    <a14:compatExt spid="_x0000_s3000339"/>
                  </a:ext>
                  <a:ext uri="{FF2B5EF4-FFF2-40B4-BE49-F238E27FC236}">
                    <a16:creationId xmlns:a16="http://schemas.microsoft.com/office/drawing/2014/main" id="{00000000-0008-0000-0300-000013C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0" name="Check Box 20" hidden="1">
                <a:extLst>
                  <a:ext uri="{63B3BB69-23CF-44E3-9099-C40C66FF867C}">
                    <a14:compatExt spid="_x0000_s3000340"/>
                  </a:ext>
                  <a:ext uri="{FF2B5EF4-FFF2-40B4-BE49-F238E27FC236}">
                    <a16:creationId xmlns:a16="http://schemas.microsoft.com/office/drawing/2014/main" id="{00000000-0008-0000-0300-000014C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1" name="Check Box 21" hidden="1">
                <a:extLst>
                  <a:ext uri="{63B3BB69-23CF-44E3-9099-C40C66FF867C}">
                    <a14:compatExt spid="_x0000_s3000341"/>
                  </a:ext>
                  <a:ext uri="{FF2B5EF4-FFF2-40B4-BE49-F238E27FC236}">
                    <a16:creationId xmlns:a16="http://schemas.microsoft.com/office/drawing/2014/main" id="{00000000-0008-0000-0300-000015C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2" name="Check Box 22" hidden="1">
                <a:extLst>
                  <a:ext uri="{63B3BB69-23CF-44E3-9099-C40C66FF867C}">
                    <a14:compatExt spid="_x0000_s3000342"/>
                  </a:ext>
                  <a:ext uri="{FF2B5EF4-FFF2-40B4-BE49-F238E27FC236}">
                    <a16:creationId xmlns:a16="http://schemas.microsoft.com/office/drawing/2014/main" id="{00000000-0008-0000-0300-000016C82D00}"/>
                  </a:ext>
                </a:extLst>
              </xdr:cNvPr>
              <xdr:cNvSpPr/>
            </xdr:nvSpPr>
            <xdr:spPr bwMode="auto">
              <a:xfrm>
                <a:off x="4865133"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3" name="Check Box 23" hidden="1">
                <a:extLst>
                  <a:ext uri="{63B3BB69-23CF-44E3-9099-C40C66FF867C}">
                    <a14:compatExt spid="_x0000_s3000343"/>
                  </a:ext>
                  <a:ext uri="{FF2B5EF4-FFF2-40B4-BE49-F238E27FC236}">
                    <a16:creationId xmlns:a16="http://schemas.microsoft.com/office/drawing/2014/main" id="{00000000-0008-0000-0300-000017C82D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0344" name="Check Box 24" hidden="1">
              <a:extLst>
                <a:ext uri="{63B3BB69-23CF-44E3-9099-C40C66FF867C}">
                  <a14:compatExt spid="_x0000_s3000344"/>
                </a:ext>
                <a:ext uri="{FF2B5EF4-FFF2-40B4-BE49-F238E27FC236}">
                  <a16:creationId xmlns:a16="http://schemas.microsoft.com/office/drawing/2014/main" id="{00000000-0008-0000-0300-000018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28993" name="Drop Down 1" hidden="1">
              <a:extLst>
                <a:ext uri="{63B3BB69-23CF-44E3-9099-C40C66FF867C}">
                  <a14:compatExt spid="_x0000_s3028993"/>
                </a:ext>
                <a:ext uri="{FF2B5EF4-FFF2-40B4-BE49-F238E27FC236}">
                  <a16:creationId xmlns:a16="http://schemas.microsoft.com/office/drawing/2014/main" id="{00000000-0008-0000-0400-000001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28994" name="Drop Down 2" hidden="1">
              <a:extLst>
                <a:ext uri="{63B3BB69-23CF-44E3-9099-C40C66FF867C}">
                  <a14:compatExt spid="_x0000_s3028994"/>
                </a:ext>
                <a:ext uri="{FF2B5EF4-FFF2-40B4-BE49-F238E27FC236}">
                  <a16:creationId xmlns:a16="http://schemas.microsoft.com/office/drawing/2014/main" id="{00000000-0008-0000-0400-000002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28995" name="Drop Down 3" hidden="1">
              <a:extLst>
                <a:ext uri="{63B3BB69-23CF-44E3-9099-C40C66FF867C}">
                  <a14:compatExt spid="_x0000_s3028995"/>
                </a:ext>
                <a:ext uri="{FF2B5EF4-FFF2-40B4-BE49-F238E27FC236}">
                  <a16:creationId xmlns:a16="http://schemas.microsoft.com/office/drawing/2014/main" id="{00000000-0008-0000-0400-000003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28996" name="Drop Down 4" hidden="1">
              <a:extLst>
                <a:ext uri="{63B3BB69-23CF-44E3-9099-C40C66FF867C}">
                  <a14:compatExt spid="_x0000_s3028996"/>
                </a:ext>
                <a:ext uri="{FF2B5EF4-FFF2-40B4-BE49-F238E27FC236}">
                  <a16:creationId xmlns:a16="http://schemas.microsoft.com/office/drawing/2014/main" id="{00000000-0008-0000-0400-000004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400-000070000000}"/>
                </a:ext>
              </a:extLst>
            </xdr:cNvPr>
            <xdr:cNvGrpSpPr>
              <a:grpSpLocks/>
            </xdr:cNvGrpSpPr>
          </xdr:nvGrpSpPr>
          <xdr:grpSpPr bwMode="auto">
            <a:xfrm>
              <a:off x="4086225" y="5162551"/>
              <a:ext cx="200025" cy="597291"/>
              <a:chOff x="4155098" y="4891346"/>
              <a:chExt cx="206619" cy="628110"/>
            </a:xfrm>
          </xdr:grpSpPr>
          <xdr:sp macro="" textlink="">
            <xdr:nvSpPr>
              <xdr:cNvPr id="3028997" name="Check Box 5" hidden="1">
                <a:extLst>
                  <a:ext uri="{63B3BB69-23CF-44E3-9099-C40C66FF867C}">
                    <a14:compatExt spid="_x0000_s3028997"/>
                  </a:ext>
                  <a:ext uri="{FF2B5EF4-FFF2-40B4-BE49-F238E27FC236}">
                    <a16:creationId xmlns:a16="http://schemas.microsoft.com/office/drawing/2014/main" id="{00000000-0008-0000-0400-00000538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8998" name="Check Box 6" hidden="1">
                <a:extLst>
                  <a:ext uri="{63B3BB69-23CF-44E3-9099-C40C66FF867C}">
                    <a14:compatExt spid="_x0000_s3028998"/>
                  </a:ext>
                  <a:ext uri="{FF2B5EF4-FFF2-40B4-BE49-F238E27FC236}">
                    <a16:creationId xmlns:a16="http://schemas.microsoft.com/office/drawing/2014/main" id="{00000000-0008-0000-0400-0000063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8999" name="Check Box 7" hidden="1">
                <a:extLst>
                  <a:ext uri="{63B3BB69-23CF-44E3-9099-C40C66FF867C}">
                    <a14:compatExt spid="_x0000_s3028999"/>
                  </a:ext>
                  <a:ext uri="{FF2B5EF4-FFF2-40B4-BE49-F238E27FC236}">
                    <a16:creationId xmlns:a16="http://schemas.microsoft.com/office/drawing/2014/main" id="{00000000-0008-0000-0400-00000738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29000" name="Drop Down 8" hidden="1">
              <a:extLst>
                <a:ext uri="{63B3BB69-23CF-44E3-9099-C40C66FF867C}">
                  <a14:compatExt spid="_x0000_s3029000"/>
                </a:ext>
                <a:ext uri="{FF2B5EF4-FFF2-40B4-BE49-F238E27FC236}">
                  <a16:creationId xmlns:a16="http://schemas.microsoft.com/office/drawing/2014/main" id="{00000000-0008-0000-0400-000008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29001" name="List Box 9" hidden="1">
              <a:extLst>
                <a:ext uri="{63B3BB69-23CF-44E3-9099-C40C66FF867C}">
                  <a14:compatExt spid="_x0000_s3029001"/>
                </a:ext>
                <a:ext uri="{FF2B5EF4-FFF2-40B4-BE49-F238E27FC236}">
                  <a16:creationId xmlns:a16="http://schemas.microsoft.com/office/drawing/2014/main" id="{00000000-0008-0000-0400-000009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29002" name="Check Box 10" hidden="1">
              <a:extLst>
                <a:ext uri="{63B3BB69-23CF-44E3-9099-C40C66FF867C}">
                  <a14:compatExt spid="_x0000_s3029002"/>
                </a:ext>
                <a:ext uri="{FF2B5EF4-FFF2-40B4-BE49-F238E27FC236}">
                  <a16:creationId xmlns:a16="http://schemas.microsoft.com/office/drawing/2014/main" id="{00000000-0008-0000-0400-00000A3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29003" name="Drop Down 11" hidden="1">
              <a:extLst>
                <a:ext uri="{63B3BB69-23CF-44E3-9099-C40C66FF867C}">
                  <a14:compatExt spid="_x0000_s3029003"/>
                </a:ext>
                <a:ext uri="{FF2B5EF4-FFF2-40B4-BE49-F238E27FC236}">
                  <a16:creationId xmlns:a16="http://schemas.microsoft.com/office/drawing/2014/main" id="{00000000-0008-0000-0400-00000B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400-00008F000000}"/>
                </a:ext>
              </a:extLst>
            </xdr:cNvPr>
            <xdr:cNvGrpSpPr>
              <a:grpSpLocks/>
            </xdr:cNvGrpSpPr>
          </xdr:nvGrpSpPr>
          <xdr:grpSpPr bwMode="auto">
            <a:xfrm>
              <a:off x="4772025" y="2771775"/>
              <a:ext cx="257175" cy="2314575"/>
              <a:chOff x="4865061" y="2813231"/>
              <a:chExt cx="205170" cy="1969612"/>
            </a:xfrm>
          </xdr:grpSpPr>
          <xdr:sp macro="" textlink="">
            <xdr:nvSpPr>
              <xdr:cNvPr id="3029004" name="Check Box 12" hidden="1">
                <a:extLst>
                  <a:ext uri="{63B3BB69-23CF-44E3-9099-C40C66FF867C}">
                    <a14:compatExt spid="_x0000_s3029004"/>
                  </a:ext>
                  <a:ext uri="{FF2B5EF4-FFF2-40B4-BE49-F238E27FC236}">
                    <a16:creationId xmlns:a16="http://schemas.microsoft.com/office/drawing/2014/main" id="{00000000-0008-0000-0400-00000C38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5" name="Check Box 13" hidden="1">
                <a:extLst>
                  <a:ext uri="{63B3BB69-23CF-44E3-9099-C40C66FF867C}">
                    <a14:compatExt spid="_x0000_s3029005"/>
                  </a:ext>
                  <a:ext uri="{FF2B5EF4-FFF2-40B4-BE49-F238E27FC236}">
                    <a16:creationId xmlns:a16="http://schemas.microsoft.com/office/drawing/2014/main" id="{00000000-0008-0000-0400-00000D3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6" name="Check Box 14" hidden="1">
                <a:extLst>
                  <a:ext uri="{63B3BB69-23CF-44E3-9099-C40C66FF867C}">
                    <a14:compatExt spid="_x0000_s3029006"/>
                  </a:ext>
                  <a:ext uri="{FF2B5EF4-FFF2-40B4-BE49-F238E27FC236}">
                    <a16:creationId xmlns:a16="http://schemas.microsoft.com/office/drawing/2014/main" id="{00000000-0008-0000-0400-00000E3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7" name="Check Box 15" hidden="1">
                <a:extLst>
                  <a:ext uri="{63B3BB69-23CF-44E3-9099-C40C66FF867C}">
                    <a14:compatExt spid="_x0000_s3029007"/>
                  </a:ext>
                  <a:ext uri="{FF2B5EF4-FFF2-40B4-BE49-F238E27FC236}">
                    <a16:creationId xmlns:a16="http://schemas.microsoft.com/office/drawing/2014/main" id="{00000000-0008-0000-0400-00000F3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8" name="Check Box 16" hidden="1">
                <a:extLst>
                  <a:ext uri="{63B3BB69-23CF-44E3-9099-C40C66FF867C}">
                    <a14:compatExt spid="_x0000_s3029008"/>
                  </a:ext>
                  <a:ext uri="{FF2B5EF4-FFF2-40B4-BE49-F238E27FC236}">
                    <a16:creationId xmlns:a16="http://schemas.microsoft.com/office/drawing/2014/main" id="{00000000-0008-0000-0400-0000103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9" name="Check Box 17" hidden="1">
                <a:extLst>
                  <a:ext uri="{63B3BB69-23CF-44E3-9099-C40C66FF867C}">
                    <a14:compatExt spid="_x0000_s3029009"/>
                  </a:ext>
                  <a:ext uri="{FF2B5EF4-FFF2-40B4-BE49-F238E27FC236}">
                    <a16:creationId xmlns:a16="http://schemas.microsoft.com/office/drawing/2014/main" id="{00000000-0008-0000-0400-0000113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0" name="Check Box 18" hidden="1">
                <a:extLst>
                  <a:ext uri="{63B3BB69-23CF-44E3-9099-C40C66FF867C}">
                    <a14:compatExt spid="_x0000_s3029010"/>
                  </a:ext>
                  <a:ext uri="{FF2B5EF4-FFF2-40B4-BE49-F238E27FC236}">
                    <a16:creationId xmlns:a16="http://schemas.microsoft.com/office/drawing/2014/main" id="{00000000-0008-0000-0400-0000123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1" name="Check Box 19" hidden="1">
                <a:extLst>
                  <a:ext uri="{63B3BB69-23CF-44E3-9099-C40C66FF867C}">
                    <a14:compatExt spid="_x0000_s3029011"/>
                  </a:ext>
                  <a:ext uri="{FF2B5EF4-FFF2-40B4-BE49-F238E27FC236}">
                    <a16:creationId xmlns:a16="http://schemas.microsoft.com/office/drawing/2014/main" id="{00000000-0008-0000-0400-0000133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2" name="Check Box 20" hidden="1">
                <a:extLst>
                  <a:ext uri="{63B3BB69-23CF-44E3-9099-C40C66FF867C}">
                    <a14:compatExt spid="_x0000_s3029012"/>
                  </a:ext>
                  <a:ext uri="{FF2B5EF4-FFF2-40B4-BE49-F238E27FC236}">
                    <a16:creationId xmlns:a16="http://schemas.microsoft.com/office/drawing/2014/main" id="{00000000-0008-0000-0400-0000143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3" name="Check Box 21" hidden="1">
                <a:extLst>
                  <a:ext uri="{63B3BB69-23CF-44E3-9099-C40C66FF867C}">
                    <a14:compatExt spid="_x0000_s3029013"/>
                  </a:ext>
                  <a:ext uri="{FF2B5EF4-FFF2-40B4-BE49-F238E27FC236}">
                    <a16:creationId xmlns:a16="http://schemas.microsoft.com/office/drawing/2014/main" id="{00000000-0008-0000-0400-0000153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4" name="Check Box 22" hidden="1">
                <a:extLst>
                  <a:ext uri="{63B3BB69-23CF-44E3-9099-C40C66FF867C}">
                    <a14:compatExt spid="_x0000_s3029014"/>
                  </a:ext>
                  <a:ext uri="{FF2B5EF4-FFF2-40B4-BE49-F238E27FC236}">
                    <a16:creationId xmlns:a16="http://schemas.microsoft.com/office/drawing/2014/main" id="{00000000-0008-0000-0400-00001638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5" name="Check Box 23" hidden="1">
                <a:extLst>
                  <a:ext uri="{63B3BB69-23CF-44E3-9099-C40C66FF867C}">
                    <a14:compatExt spid="_x0000_s3029015"/>
                  </a:ext>
                  <a:ext uri="{FF2B5EF4-FFF2-40B4-BE49-F238E27FC236}">
                    <a16:creationId xmlns:a16="http://schemas.microsoft.com/office/drawing/2014/main" id="{00000000-0008-0000-0400-00001738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29016" name="Check Box 24" hidden="1">
              <a:extLst>
                <a:ext uri="{63B3BB69-23CF-44E3-9099-C40C66FF867C}">
                  <a14:compatExt spid="_x0000_s3029016"/>
                </a:ext>
                <a:ext uri="{FF2B5EF4-FFF2-40B4-BE49-F238E27FC236}">
                  <a16:creationId xmlns:a16="http://schemas.microsoft.com/office/drawing/2014/main" id="{00000000-0008-0000-0400-0000183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0017" name="Drop Down 1" hidden="1">
              <a:extLst>
                <a:ext uri="{63B3BB69-23CF-44E3-9099-C40C66FF867C}">
                  <a14:compatExt spid="_x0000_s3030017"/>
                </a:ext>
                <a:ext uri="{FF2B5EF4-FFF2-40B4-BE49-F238E27FC236}">
                  <a16:creationId xmlns:a16="http://schemas.microsoft.com/office/drawing/2014/main" id="{00000000-0008-0000-0500-000001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0018" name="Drop Down 2" hidden="1">
              <a:extLst>
                <a:ext uri="{63B3BB69-23CF-44E3-9099-C40C66FF867C}">
                  <a14:compatExt spid="_x0000_s3030018"/>
                </a:ext>
                <a:ext uri="{FF2B5EF4-FFF2-40B4-BE49-F238E27FC236}">
                  <a16:creationId xmlns:a16="http://schemas.microsoft.com/office/drawing/2014/main" id="{00000000-0008-0000-0500-000002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0019" name="Drop Down 3" hidden="1">
              <a:extLst>
                <a:ext uri="{63B3BB69-23CF-44E3-9099-C40C66FF867C}">
                  <a14:compatExt spid="_x0000_s3030019"/>
                </a:ext>
                <a:ext uri="{FF2B5EF4-FFF2-40B4-BE49-F238E27FC236}">
                  <a16:creationId xmlns:a16="http://schemas.microsoft.com/office/drawing/2014/main" id="{00000000-0008-0000-0500-000003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0020" name="Drop Down 4" hidden="1">
              <a:extLst>
                <a:ext uri="{63B3BB69-23CF-44E3-9099-C40C66FF867C}">
                  <a14:compatExt spid="_x0000_s3030020"/>
                </a:ext>
                <a:ext uri="{FF2B5EF4-FFF2-40B4-BE49-F238E27FC236}">
                  <a16:creationId xmlns:a16="http://schemas.microsoft.com/office/drawing/2014/main" id="{00000000-0008-0000-0500-000004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500-000070000000}"/>
                </a:ext>
              </a:extLst>
            </xdr:cNvPr>
            <xdr:cNvGrpSpPr>
              <a:grpSpLocks/>
            </xdr:cNvGrpSpPr>
          </xdr:nvGrpSpPr>
          <xdr:grpSpPr bwMode="auto">
            <a:xfrm>
              <a:off x="4086225" y="5162551"/>
              <a:ext cx="200025" cy="597291"/>
              <a:chOff x="4155098" y="4891346"/>
              <a:chExt cx="206619" cy="628110"/>
            </a:xfrm>
          </xdr:grpSpPr>
          <xdr:sp macro="" textlink="">
            <xdr:nvSpPr>
              <xdr:cNvPr id="3030021" name="Check Box 5" hidden="1">
                <a:extLst>
                  <a:ext uri="{63B3BB69-23CF-44E3-9099-C40C66FF867C}">
                    <a14:compatExt spid="_x0000_s3030021"/>
                  </a:ext>
                  <a:ext uri="{FF2B5EF4-FFF2-40B4-BE49-F238E27FC236}">
                    <a16:creationId xmlns:a16="http://schemas.microsoft.com/office/drawing/2014/main" id="{00000000-0008-0000-0500-0000053C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2" name="Check Box 6" hidden="1">
                <a:extLst>
                  <a:ext uri="{63B3BB69-23CF-44E3-9099-C40C66FF867C}">
                    <a14:compatExt spid="_x0000_s3030022"/>
                  </a:ext>
                  <a:ext uri="{FF2B5EF4-FFF2-40B4-BE49-F238E27FC236}">
                    <a16:creationId xmlns:a16="http://schemas.microsoft.com/office/drawing/2014/main" id="{00000000-0008-0000-0500-0000063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3" name="Check Box 7" hidden="1">
                <a:extLst>
                  <a:ext uri="{63B3BB69-23CF-44E3-9099-C40C66FF867C}">
                    <a14:compatExt spid="_x0000_s3030023"/>
                  </a:ext>
                  <a:ext uri="{FF2B5EF4-FFF2-40B4-BE49-F238E27FC236}">
                    <a16:creationId xmlns:a16="http://schemas.microsoft.com/office/drawing/2014/main" id="{00000000-0008-0000-0500-0000073C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5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5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5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5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5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0024" name="Drop Down 8" hidden="1">
              <a:extLst>
                <a:ext uri="{63B3BB69-23CF-44E3-9099-C40C66FF867C}">
                  <a14:compatExt spid="_x0000_s3030024"/>
                </a:ext>
                <a:ext uri="{FF2B5EF4-FFF2-40B4-BE49-F238E27FC236}">
                  <a16:creationId xmlns:a16="http://schemas.microsoft.com/office/drawing/2014/main" id="{00000000-0008-0000-0500-000008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0025" name="List Box 9" hidden="1">
              <a:extLst>
                <a:ext uri="{63B3BB69-23CF-44E3-9099-C40C66FF867C}">
                  <a14:compatExt spid="_x0000_s3030025"/>
                </a:ext>
                <a:ext uri="{FF2B5EF4-FFF2-40B4-BE49-F238E27FC236}">
                  <a16:creationId xmlns:a16="http://schemas.microsoft.com/office/drawing/2014/main" id="{00000000-0008-0000-0500-000009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5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0026" name="Check Box 10" hidden="1">
              <a:extLst>
                <a:ext uri="{63B3BB69-23CF-44E3-9099-C40C66FF867C}">
                  <a14:compatExt spid="_x0000_s3030026"/>
                </a:ext>
                <a:ext uri="{FF2B5EF4-FFF2-40B4-BE49-F238E27FC236}">
                  <a16:creationId xmlns:a16="http://schemas.microsoft.com/office/drawing/2014/main" id="{00000000-0008-0000-0500-00000A3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5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5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5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5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5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5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5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5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5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0027" name="Drop Down 11" hidden="1">
              <a:extLst>
                <a:ext uri="{63B3BB69-23CF-44E3-9099-C40C66FF867C}">
                  <a14:compatExt spid="_x0000_s3030027"/>
                </a:ext>
                <a:ext uri="{FF2B5EF4-FFF2-40B4-BE49-F238E27FC236}">
                  <a16:creationId xmlns:a16="http://schemas.microsoft.com/office/drawing/2014/main" id="{00000000-0008-0000-0500-00000B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500-00008F000000}"/>
                </a:ext>
              </a:extLst>
            </xdr:cNvPr>
            <xdr:cNvGrpSpPr>
              <a:grpSpLocks/>
            </xdr:cNvGrpSpPr>
          </xdr:nvGrpSpPr>
          <xdr:grpSpPr bwMode="auto">
            <a:xfrm>
              <a:off x="4772025" y="2771775"/>
              <a:ext cx="257175" cy="2314575"/>
              <a:chOff x="4865061" y="2813231"/>
              <a:chExt cx="205170" cy="1969612"/>
            </a:xfrm>
          </xdr:grpSpPr>
          <xdr:sp macro="" textlink="">
            <xdr:nvSpPr>
              <xdr:cNvPr id="3030028" name="Check Box 12" hidden="1">
                <a:extLst>
                  <a:ext uri="{63B3BB69-23CF-44E3-9099-C40C66FF867C}">
                    <a14:compatExt spid="_x0000_s3030028"/>
                  </a:ext>
                  <a:ext uri="{FF2B5EF4-FFF2-40B4-BE49-F238E27FC236}">
                    <a16:creationId xmlns:a16="http://schemas.microsoft.com/office/drawing/2014/main" id="{00000000-0008-0000-0500-00000C3C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9" name="Check Box 13" hidden="1">
                <a:extLst>
                  <a:ext uri="{63B3BB69-23CF-44E3-9099-C40C66FF867C}">
                    <a14:compatExt spid="_x0000_s3030029"/>
                  </a:ext>
                  <a:ext uri="{FF2B5EF4-FFF2-40B4-BE49-F238E27FC236}">
                    <a16:creationId xmlns:a16="http://schemas.microsoft.com/office/drawing/2014/main" id="{00000000-0008-0000-0500-00000D3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0" name="Check Box 14" hidden="1">
                <a:extLst>
                  <a:ext uri="{63B3BB69-23CF-44E3-9099-C40C66FF867C}">
                    <a14:compatExt spid="_x0000_s3030030"/>
                  </a:ext>
                  <a:ext uri="{FF2B5EF4-FFF2-40B4-BE49-F238E27FC236}">
                    <a16:creationId xmlns:a16="http://schemas.microsoft.com/office/drawing/2014/main" id="{00000000-0008-0000-0500-00000E3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1" name="Check Box 15" hidden="1">
                <a:extLst>
                  <a:ext uri="{63B3BB69-23CF-44E3-9099-C40C66FF867C}">
                    <a14:compatExt spid="_x0000_s3030031"/>
                  </a:ext>
                  <a:ext uri="{FF2B5EF4-FFF2-40B4-BE49-F238E27FC236}">
                    <a16:creationId xmlns:a16="http://schemas.microsoft.com/office/drawing/2014/main" id="{00000000-0008-0000-0500-00000F3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2" name="Check Box 16" hidden="1">
                <a:extLst>
                  <a:ext uri="{63B3BB69-23CF-44E3-9099-C40C66FF867C}">
                    <a14:compatExt spid="_x0000_s3030032"/>
                  </a:ext>
                  <a:ext uri="{FF2B5EF4-FFF2-40B4-BE49-F238E27FC236}">
                    <a16:creationId xmlns:a16="http://schemas.microsoft.com/office/drawing/2014/main" id="{00000000-0008-0000-0500-0000103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3" name="Check Box 17" hidden="1">
                <a:extLst>
                  <a:ext uri="{63B3BB69-23CF-44E3-9099-C40C66FF867C}">
                    <a14:compatExt spid="_x0000_s3030033"/>
                  </a:ext>
                  <a:ext uri="{FF2B5EF4-FFF2-40B4-BE49-F238E27FC236}">
                    <a16:creationId xmlns:a16="http://schemas.microsoft.com/office/drawing/2014/main" id="{00000000-0008-0000-0500-0000113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4" name="Check Box 18" hidden="1">
                <a:extLst>
                  <a:ext uri="{63B3BB69-23CF-44E3-9099-C40C66FF867C}">
                    <a14:compatExt spid="_x0000_s3030034"/>
                  </a:ext>
                  <a:ext uri="{FF2B5EF4-FFF2-40B4-BE49-F238E27FC236}">
                    <a16:creationId xmlns:a16="http://schemas.microsoft.com/office/drawing/2014/main" id="{00000000-0008-0000-0500-0000123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5" name="Check Box 19" hidden="1">
                <a:extLst>
                  <a:ext uri="{63B3BB69-23CF-44E3-9099-C40C66FF867C}">
                    <a14:compatExt spid="_x0000_s3030035"/>
                  </a:ext>
                  <a:ext uri="{FF2B5EF4-FFF2-40B4-BE49-F238E27FC236}">
                    <a16:creationId xmlns:a16="http://schemas.microsoft.com/office/drawing/2014/main" id="{00000000-0008-0000-0500-0000133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6" name="Check Box 20" hidden="1">
                <a:extLst>
                  <a:ext uri="{63B3BB69-23CF-44E3-9099-C40C66FF867C}">
                    <a14:compatExt spid="_x0000_s3030036"/>
                  </a:ext>
                  <a:ext uri="{FF2B5EF4-FFF2-40B4-BE49-F238E27FC236}">
                    <a16:creationId xmlns:a16="http://schemas.microsoft.com/office/drawing/2014/main" id="{00000000-0008-0000-0500-0000143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7" name="Check Box 21" hidden="1">
                <a:extLst>
                  <a:ext uri="{63B3BB69-23CF-44E3-9099-C40C66FF867C}">
                    <a14:compatExt spid="_x0000_s3030037"/>
                  </a:ext>
                  <a:ext uri="{FF2B5EF4-FFF2-40B4-BE49-F238E27FC236}">
                    <a16:creationId xmlns:a16="http://schemas.microsoft.com/office/drawing/2014/main" id="{00000000-0008-0000-0500-0000153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8" name="Check Box 22" hidden="1">
                <a:extLst>
                  <a:ext uri="{63B3BB69-23CF-44E3-9099-C40C66FF867C}">
                    <a14:compatExt spid="_x0000_s3030038"/>
                  </a:ext>
                  <a:ext uri="{FF2B5EF4-FFF2-40B4-BE49-F238E27FC236}">
                    <a16:creationId xmlns:a16="http://schemas.microsoft.com/office/drawing/2014/main" id="{00000000-0008-0000-0500-0000163C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9" name="Check Box 23" hidden="1">
                <a:extLst>
                  <a:ext uri="{63B3BB69-23CF-44E3-9099-C40C66FF867C}">
                    <a14:compatExt spid="_x0000_s3030039"/>
                  </a:ext>
                  <a:ext uri="{FF2B5EF4-FFF2-40B4-BE49-F238E27FC236}">
                    <a16:creationId xmlns:a16="http://schemas.microsoft.com/office/drawing/2014/main" id="{00000000-0008-0000-0500-0000173C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5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5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5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5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0040" name="Check Box 24" hidden="1">
              <a:extLst>
                <a:ext uri="{63B3BB69-23CF-44E3-9099-C40C66FF867C}">
                  <a14:compatExt spid="_x0000_s3030040"/>
                </a:ext>
                <a:ext uri="{FF2B5EF4-FFF2-40B4-BE49-F238E27FC236}">
                  <a16:creationId xmlns:a16="http://schemas.microsoft.com/office/drawing/2014/main" id="{00000000-0008-0000-0500-0000183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5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5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5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5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1041" name="Drop Down 1" hidden="1">
              <a:extLst>
                <a:ext uri="{63B3BB69-23CF-44E3-9099-C40C66FF867C}">
                  <a14:compatExt spid="_x0000_s3031041"/>
                </a:ext>
                <a:ext uri="{FF2B5EF4-FFF2-40B4-BE49-F238E27FC236}">
                  <a16:creationId xmlns:a16="http://schemas.microsoft.com/office/drawing/2014/main" id="{00000000-0008-0000-0600-000001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1042" name="Drop Down 2" hidden="1">
              <a:extLst>
                <a:ext uri="{63B3BB69-23CF-44E3-9099-C40C66FF867C}">
                  <a14:compatExt spid="_x0000_s3031042"/>
                </a:ext>
                <a:ext uri="{FF2B5EF4-FFF2-40B4-BE49-F238E27FC236}">
                  <a16:creationId xmlns:a16="http://schemas.microsoft.com/office/drawing/2014/main" id="{00000000-0008-0000-0600-000002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1043" name="Drop Down 3" hidden="1">
              <a:extLst>
                <a:ext uri="{63B3BB69-23CF-44E3-9099-C40C66FF867C}">
                  <a14:compatExt spid="_x0000_s3031043"/>
                </a:ext>
                <a:ext uri="{FF2B5EF4-FFF2-40B4-BE49-F238E27FC236}">
                  <a16:creationId xmlns:a16="http://schemas.microsoft.com/office/drawing/2014/main" id="{00000000-0008-0000-0600-000003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1044" name="Drop Down 4" hidden="1">
              <a:extLst>
                <a:ext uri="{63B3BB69-23CF-44E3-9099-C40C66FF867C}">
                  <a14:compatExt spid="_x0000_s3031044"/>
                </a:ext>
                <a:ext uri="{FF2B5EF4-FFF2-40B4-BE49-F238E27FC236}">
                  <a16:creationId xmlns:a16="http://schemas.microsoft.com/office/drawing/2014/main" id="{00000000-0008-0000-0600-000004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600-000070000000}"/>
                </a:ext>
              </a:extLst>
            </xdr:cNvPr>
            <xdr:cNvGrpSpPr>
              <a:grpSpLocks/>
            </xdr:cNvGrpSpPr>
          </xdr:nvGrpSpPr>
          <xdr:grpSpPr bwMode="auto">
            <a:xfrm>
              <a:off x="4086225" y="5162551"/>
              <a:ext cx="200025" cy="597291"/>
              <a:chOff x="4155098" y="4891346"/>
              <a:chExt cx="206619" cy="628110"/>
            </a:xfrm>
          </xdr:grpSpPr>
          <xdr:sp macro="" textlink="">
            <xdr:nvSpPr>
              <xdr:cNvPr id="3031045" name="Check Box 5" hidden="1">
                <a:extLst>
                  <a:ext uri="{63B3BB69-23CF-44E3-9099-C40C66FF867C}">
                    <a14:compatExt spid="_x0000_s3031045"/>
                  </a:ext>
                  <a:ext uri="{FF2B5EF4-FFF2-40B4-BE49-F238E27FC236}">
                    <a16:creationId xmlns:a16="http://schemas.microsoft.com/office/drawing/2014/main" id="{00000000-0008-0000-0600-00000540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46" name="Check Box 6" hidden="1">
                <a:extLst>
                  <a:ext uri="{63B3BB69-23CF-44E3-9099-C40C66FF867C}">
                    <a14:compatExt spid="_x0000_s3031046"/>
                  </a:ext>
                  <a:ext uri="{FF2B5EF4-FFF2-40B4-BE49-F238E27FC236}">
                    <a16:creationId xmlns:a16="http://schemas.microsoft.com/office/drawing/2014/main" id="{00000000-0008-0000-0600-0000064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47" name="Check Box 7" hidden="1">
                <a:extLst>
                  <a:ext uri="{63B3BB69-23CF-44E3-9099-C40C66FF867C}">
                    <a14:compatExt spid="_x0000_s3031047"/>
                  </a:ext>
                  <a:ext uri="{FF2B5EF4-FFF2-40B4-BE49-F238E27FC236}">
                    <a16:creationId xmlns:a16="http://schemas.microsoft.com/office/drawing/2014/main" id="{00000000-0008-0000-0600-00000740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6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6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6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6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6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1048" name="Drop Down 8" hidden="1">
              <a:extLst>
                <a:ext uri="{63B3BB69-23CF-44E3-9099-C40C66FF867C}">
                  <a14:compatExt spid="_x0000_s3031048"/>
                </a:ext>
                <a:ext uri="{FF2B5EF4-FFF2-40B4-BE49-F238E27FC236}">
                  <a16:creationId xmlns:a16="http://schemas.microsoft.com/office/drawing/2014/main" id="{00000000-0008-0000-0600-000008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1049" name="List Box 9" hidden="1">
              <a:extLst>
                <a:ext uri="{63B3BB69-23CF-44E3-9099-C40C66FF867C}">
                  <a14:compatExt spid="_x0000_s3031049"/>
                </a:ext>
                <a:ext uri="{FF2B5EF4-FFF2-40B4-BE49-F238E27FC236}">
                  <a16:creationId xmlns:a16="http://schemas.microsoft.com/office/drawing/2014/main" id="{00000000-0008-0000-0600-000009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6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1050" name="Check Box 10" hidden="1">
              <a:extLst>
                <a:ext uri="{63B3BB69-23CF-44E3-9099-C40C66FF867C}">
                  <a14:compatExt spid="_x0000_s3031050"/>
                </a:ext>
                <a:ext uri="{FF2B5EF4-FFF2-40B4-BE49-F238E27FC236}">
                  <a16:creationId xmlns:a16="http://schemas.microsoft.com/office/drawing/2014/main" id="{00000000-0008-0000-0600-00000A4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6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6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6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6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6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6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6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6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6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1051" name="Drop Down 11" hidden="1">
              <a:extLst>
                <a:ext uri="{63B3BB69-23CF-44E3-9099-C40C66FF867C}">
                  <a14:compatExt spid="_x0000_s3031051"/>
                </a:ext>
                <a:ext uri="{FF2B5EF4-FFF2-40B4-BE49-F238E27FC236}">
                  <a16:creationId xmlns:a16="http://schemas.microsoft.com/office/drawing/2014/main" id="{00000000-0008-0000-0600-00000B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600-00008F000000}"/>
                </a:ext>
              </a:extLst>
            </xdr:cNvPr>
            <xdr:cNvGrpSpPr>
              <a:grpSpLocks/>
            </xdr:cNvGrpSpPr>
          </xdr:nvGrpSpPr>
          <xdr:grpSpPr bwMode="auto">
            <a:xfrm>
              <a:off x="4772025" y="2771775"/>
              <a:ext cx="257175" cy="2314575"/>
              <a:chOff x="4865061" y="2813231"/>
              <a:chExt cx="205170" cy="1969612"/>
            </a:xfrm>
          </xdr:grpSpPr>
          <xdr:sp macro="" textlink="">
            <xdr:nvSpPr>
              <xdr:cNvPr id="3031052" name="Check Box 12" hidden="1">
                <a:extLst>
                  <a:ext uri="{63B3BB69-23CF-44E3-9099-C40C66FF867C}">
                    <a14:compatExt spid="_x0000_s3031052"/>
                  </a:ext>
                  <a:ext uri="{FF2B5EF4-FFF2-40B4-BE49-F238E27FC236}">
                    <a16:creationId xmlns:a16="http://schemas.microsoft.com/office/drawing/2014/main" id="{00000000-0008-0000-0600-00000C40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3" name="Check Box 13" hidden="1">
                <a:extLst>
                  <a:ext uri="{63B3BB69-23CF-44E3-9099-C40C66FF867C}">
                    <a14:compatExt spid="_x0000_s3031053"/>
                  </a:ext>
                  <a:ext uri="{FF2B5EF4-FFF2-40B4-BE49-F238E27FC236}">
                    <a16:creationId xmlns:a16="http://schemas.microsoft.com/office/drawing/2014/main" id="{00000000-0008-0000-0600-00000D4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4" name="Check Box 14" hidden="1">
                <a:extLst>
                  <a:ext uri="{63B3BB69-23CF-44E3-9099-C40C66FF867C}">
                    <a14:compatExt spid="_x0000_s3031054"/>
                  </a:ext>
                  <a:ext uri="{FF2B5EF4-FFF2-40B4-BE49-F238E27FC236}">
                    <a16:creationId xmlns:a16="http://schemas.microsoft.com/office/drawing/2014/main" id="{00000000-0008-0000-0600-00000E4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5" name="Check Box 15" hidden="1">
                <a:extLst>
                  <a:ext uri="{63B3BB69-23CF-44E3-9099-C40C66FF867C}">
                    <a14:compatExt spid="_x0000_s3031055"/>
                  </a:ext>
                  <a:ext uri="{FF2B5EF4-FFF2-40B4-BE49-F238E27FC236}">
                    <a16:creationId xmlns:a16="http://schemas.microsoft.com/office/drawing/2014/main" id="{00000000-0008-0000-0600-00000F4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6" name="Check Box 16" hidden="1">
                <a:extLst>
                  <a:ext uri="{63B3BB69-23CF-44E3-9099-C40C66FF867C}">
                    <a14:compatExt spid="_x0000_s3031056"/>
                  </a:ext>
                  <a:ext uri="{FF2B5EF4-FFF2-40B4-BE49-F238E27FC236}">
                    <a16:creationId xmlns:a16="http://schemas.microsoft.com/office/drawing/2014/main" id="{00000000-0008-0000-0600-0000104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7" name="Check Box 17" hidden="1">
                <a:extLst>
                  <a:ext uri="{63B3BB69-23CF-44E3-9099-C40C66FF867C}">
                    <a14:compatExt spid="_x0000_s3031057"/>
                  </a:ext>
                  <a:ext uri="{FF2B5EF4-FFF2-40B4-BE49-F238E27FC236}">
                    <a16:creationId xmlns:a16="http://schemas.microsoft.com/office/drawing/2014/main" id="{00000000-0008-0000-0600-0000114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8" name="Check Box 18" hidden="1">
                <a:extLst>
                  <a:ext uri="{63B3BB69-23CF-44E3-9099-C40C66FF867C}">
                    <a14:compatExt spid="_x0000_s3031058"/>
                  </a:ext>
                  <a:ext uri="{FF2B5EF4-FFF2-40B4-BE49-F238E27FC236}">
                    <a16:creationId xmlns:a16="http://schemas.microsoft.com/office/drawing/2014/main" id="{00000000-0008-0000-0600-0000124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9" name="Check Box 19" hidden="1">
                <a:extLst>
                  <a:ext uri="{63B3BB69-23CF-44E3-9099-C40C66FF867C}">
                    <a14:compatExt spid="_x0000_s3031059"/>
                  </a:ext>
                  <a:ext uri="{FF2B5EF4-FFF2-40B4-BE49-F238E27FC236}">
                    <a16:creationId xmlns:a16="http://schemas.microsoft.com/office/drawing/2014/main" id="{00000000-0008-0000-0600-0000134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0" name="Check Box 20" hidden="1">
                <a:extLst>
                  <a:ext uri="{63B3BB69-23CF-44E3-9099-C40C66FF867C}">
                    <a14:compatExt spid="_x0000_s3031060"/>
                  </a:ext>
                  <a:ext uri="{FF2B5EF4-FFF2-40B4-BE49-F238E27FC236}">
                    <a16:creationId xmlns:a16="http://schemas.microsoft.com/office/drawing/2014/main" id="{00000000-0008-0000-0600-0000144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1" name="Check Box 21" hidden="1">
                <a:extLst>
                  <a:ext uri="{63B3BB69-23CF-44E3-9099-C40C66FF867C}">
                    <a14:compatExt spid="_x0000_s3031061"/>
                  </a:ext>
                  <a:ext uri="{FF2B5EF4-FFF2-40B4-BE49-F238E27FC236}">
                    <a16:creationId xmlns:a16="http://schemas.microsoft.com/office/drawing/2014/main" id="{00000000-0008-0000-0600-0000154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2" name="Check Box 22" hidden="1">
                <a:extLst>
                  <a:ext uri="{63B3BB69-23CF-44E3-9099-C40C66FF867C}">
                    <a14:compatExt spid="_x0000_s3031062"/>
                  </a:ext>
                  <a:ext uri="{FF2B5EF4-FFF2-40B4-BE49-F238E27FC236}">
                    <a16:creationId xmlns:a16="http://schemas.microsoft.com/office/drawing/2014/main" id="{00000000-0008-0000-0600-00001640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3" name="Check Box 23" hidden="1">
                <a:extLst>
                  <a:ext uri="{63B3BB69-23CF-44E3-9099-C40C66FF867C}">
                    <a14:compatExt spid="_x0000_s3031063"/>
                  </a:ext>
                  <a:ext uri="{FF2B5EF4-FFF2-40B4-BE49-F238E27FC236}">
                    <a16:creationId xmlns:a16="http://schemas.microsoft.com/office/drawing/2014/main" id="{00000000-0008-0000-0600-00001740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6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6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6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6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1064" name="Check Box 24" hidden="1">
              <a:extLst>
                <a:ext uri="{63B3BB69-23CF-44E3-9099-C40C66FF867C}">
                  <a14:compatExt spid="_x0000_s3031064"/>
                </a:ext>
                <a:ext uri="{FF2B5EF4-FFF2-40B4-BE49-F238E27FC236}">
                  <a16:creationId xmlns:a16="http://schemas.microsoft.com/office/drawing/2014/main" id="{00000000-0008-0000-0600-0000184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6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6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6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6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7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59713" name="Drop Down 1" hidden="1">
              <a:extLst>
                <a:ext uri="{63B3BB69-23CF-44E3-9099-C40C66FF867C}">
                  <a14:compatExt spid="_x0000_s3059713"/>
                </a:ext>
                <a:ext uri="{FF2B5EF4-FFF2-40B4-BE49-F238E27FC236}">
                  <a16:creationId xmlns:a16="http://schemas.microsoft.com/office/drawing/2014/main" id="{00000000-0008-0000-0700-000001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59714" name="Drop Down 2" hidden="1">
              <a:extLst>
                <a:ext uri="{63B3BB69-23CF-44E3-9099-C40C66FF867C}">
                  <a14:compatExt spid="_x0000_s3059714"/>
                </a:ext>
                <a:ext uri="{FF2B5EF4-FFF2-40B4-BE49-F238E27FC236}">
                  <a16:creationId xmlns:a16="http://schemas.microsoft.com/office/drawing/2014/main" id="{00000000-0008-0000-0700-000002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59715" name="Drop Down 3" hidden="1">
              <a:extLst>
                <a:ext uri="{63B3BB69-23CF-44E3-9099-C40C66FF867C}">
                  <a14:compatExt spid="_x0000_s3059715"/>
                </a:ext>
                <a:ext uri="{FF2B5EF4-FFF2-40B4-BE49-F238E27FC236}">
                  <a16:creationId xmlns:a16="http://schemas.microsoft.com/office/drawing/2014/main" id="{00000000-0008-0000-0700-000003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59716" name="Drop Down 4" hidden="1">
              <a:extLst>
                <a:ext uri="{63B3BB69-23CF-44E3-9099-C40C66FF867C}">
                  <a14:compatExt spid="_x0000_s3059716"/>
                </a:ext>
                <a:ext uri="{FF2B5EF4-FFF2-40B4-BE49-F238E27FC236}">
                  <a16:creationId xmlns:a16="http://schemas.microsoft.com/office/drawing/2014/main" id="{00000000-0008-0000-0700-000004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700-000070000000}"/>
                </a:ext>
              </a:extLst>
            </xdr:cNvPr>
            <xdr:cNvGrpSpPr>
              <a:grpSpLocks/>
            </xdr:cNvGrpSpPr>
          </xdr:nvGrpSpPr>
          <xdr:grpSpPr bwMode="auto">
            <a:xfrm>
              <a:off x="4086225" y="5162551"/>
              <a:ext cx="200025" cy="597291"/>
              <a:chOff x="4155098" y="4891346"/>
              <a:chExt cx="206619" cy="628110"/>
            </a:xfrm>
          </xdr:grpSpPr>
          <xdr:sp macro="" textlink="">
            <xdr:nvSpPr>
              <xdr:cNvPr id="3059717" name="Check Box 5" hidden="1">
                <a:extLst>
                  <a:ext uri="{63B3BB69-23CF-44E3-9099-C40C66FF867C}">
                    <a14:compatExt spid="_x0000_s3059717"/>
                  </a:ext>
                  <a:ext uri="{FF2B5EF4-FFF2-40B4-BE49-F238E27FC236}">
                    <a16:creationId xmlns:a16="http://schemas.microsoft.com/office/drawing/2014/main" id="{00000000-0008-0000-0700-000005B0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18" name="Check Box 6" hidden="1">
                <a:extLst>
                  <a:ext uri="{63B3BB69-23CF-44E3-9099-C40C66FF867C}">
                    <a14:compatExt spid="_x0000_s3059718"/>
                  </a:ext>
                  <a:ext uri="{FF2B5EF4-FFF2-40B4-BE49-F238E27FC236}">
                    <a16:creationId xmlns:a16="http://schemas.microsoft.com/office/drawing/2014/main" id="{00000000-0008-0000-0700-000006B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19" name="Check Box 7" hidden="1">
                <a:extLst>
                  <a:ext uri="{63B3BB69-23CF-44E3-9099-C40C66FF867C}">
                    <a14:compatExt spid="_x0000_s3059719"/>
                  </a:ext>
                  <a:ext uri="{FF2B5EF4-FFF2-40B4-BE49-F238E27FC236}">
                    <a16:creationId xmlns:a16="http://schemas.microsoft.com/office/drawing/2014/main" id="{00000000-0008-0000-0700-000007B0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7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7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7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7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7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59720" name="Drop Down 8" hidden="1">
              <a:extLst>
                <a:ext uri="{63B3BB69-23CF-44E3-9099-C40C66FF867C}">
                  <a14:compatExt spid="_x0000_s3059720"/>
                </a:ext>
                <a:ext uri="{FF2B5EF4-FFF2-40B4-BE49-F238E27FC236}">
                  <a16:creationId xmlns:a16="http://schemas.microsoft.com/office/drawing/2014/main" id="{00000000-0008-0000-0700-000008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59721" name="List Box 9" hidden="1">
              <a:extLst>
                <a:ext uri="{63B3BB69-23CF-44E3-9099-C40C66FF867C}">
                  <a14:compatExt spid="_x0000_s3059721"/>
                </a:ext>
                <a:ext uri="{FF2B5EF4-FFF2-40B4-BE49-F238E27FC236}">
                  <a16:creationId xmlns:a16="http://schemas.microsoft.com/office/drawing/2014/main" id="{00000000-0008-0000-0700-000009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7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59722" name="Check Box 10" hidden="1">
              <a:extLst>
                <a:ext uri="{63B3BB69-23CF-44E3-9099-C40C66FF867C}">
                  <a14:compatExt spid="_x0000_s3059722"/>
                </a:ext>
                <a:ext uri="{FF2B5EF4-FFF2-40B4-BE49-F238E27FC236}">
                  <a16:creationId xmlns:a16="http://schemas.microsoft.com/office/drawing/2014/main" id="{00000000-0008-0000-0700-00000AB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7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7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7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7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7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7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7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7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7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59723" name="Drop Down 11" hidden="1">
              <a:extLst>
                <a:ext uri="{63B3BB69-23CF-44E3-9099-C40C66FF867C}">
                  <a14:compatExt spid="_x0000_s3059723"/>
                </a:ext>
                <a:ext uri="{FF2B5EF4-FFF2-40B4-BE49-F238E27FC236}">
                  <a16:creationId xmlns:a16="http://schemas.microsoft.com/office/drawing/2014/main" id="{00000000-0008-0000-0700-00000B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700-00008F000000}"/>
                </a:ext>
              </a:extLst>
            </xdr:cNvPr>
            <xdr:cNvGrpSpPr>
              <a:grpSpLocks/>
            </xdr:cNvGrpSpPr>
          </xdr:nvGrpSpPr>
          <xdr:grpSpPr bwMode="auto">
            <a:xfrm>
              <a:off x="4772025" y="2771775"/>
              <a:ext cx="257175" cy="2314575"/>
              <a:chOff x="4865061" y="2813231"/>
              <a:chExt cx="205170" cy="1969612"/>
            </a:xfrm>
          </xdr:grpSpPr>
          <xdr:sp macro="" textlink="">
            <xdr:nvSpPr>
              <xdr:cNvPr id="3059724" name="Check Box 12" hidden="1">
                <a:extLst>
                  <a:ext uri="{63B3BB69-23CF-44E3-9099-C40C66FF867C}">
                    <a14:compatExt spid="_x0000_s3059724"/>
                  </a:ext>
                  <a:ext uri="{FF2B5EF4-FFF2-40B4-BE49-F238E27FC236}">
                    <a16:creationId xmlns:a16="http://schemas.microsoft.com/office/drawing/2014/main" id="{00000000-0008-0000-0700-00000CB0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5" name="Check Box 13" hidden="1">
                <a:extLst>
                  <a:ext uri="{63B3BB69-23CF-44E3-9099-C40C66FF867C}">
                    <a14:compatExt spid="_x0000_s3059725"/>
                  </a:ext>
                  <a:ext uri="{FF2B5EF4-FFF2-40B4-BE49-F238E27FC236}">
                    <a16:creationId xmlns:a16="http://schemas.microsoft.com/office/drawing/2014/main" id="{00000000-0008-0000-0700-00000DB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6" name="Check Box 14" hidden="1">
                <a:extLst>
                  <a:ext uri="{63B3BB69-23CF-44E3-9099-C40C66FF867C}">
                    <a14:compatExt spid="_x0000_s3059726"/>
                  </a:ext>
                  <a:ext uri="{FF2B5EF4-FFF2-40B4-BE49-F238E27FC236}">
                    <a16:creationId xmlns:a16="http://schemas.microsoft.com/office/drawing/2014/main" id="{00000000-0008-0000-0700-00000EB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7" name="Check Box 15" hidden="1">
                <a:extLst>
                  <a:ext uri="{63B3BB69-23CF-44E3-9099-C40C66FF867C}">
                    <a14:compatExt spid="_x0000_s3059727"/>
                  </a:ext>
                  <a:ext uri="{FF2B5EF4-FFF2-40B4-BE49-F238E27FC236}">
                    <a16:creationId xmlns:a16="http://schemas.microsoft.com/office/drawing/2014/main" id="{00000000-0008-0000-0700-00000FB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8" name="Check Box 16" hidden="1">
                <a:extLst>
                  <a:ext uri="{63B3BB69-23CF-44E3-9099-C40C66FF867C}">
                    <a14:compatExt spid="_x0000_s3059728"/>
                  </a:ext>
                  <a:ext uri="{FF2B5EF4-FFF2-40B4-BE49-F238E27FC236}">
                    <a16:creationId xmlns:a16="http://schemas.microsoft.com/office/drawing/2014/main" id="{00000000-0008-0000-0700-000010B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9" name="Check Box 17" hidden="1">
                <a:extLst>
                  <a:ext uri="{63B3BB69-23CF-44E3-9099-C40C66FF867C}">
                    <a14:compatExt spid="_x0000_s3059729"/>
                  </a:ext>
                  <a:ext uri="{FF2B5EF4-FFF2-40B4-BE49-F238E27FC236}">
                    <a16:creationId xmlns:a16="http://schemas.microsoft.com/office/drawing/2014/main" id="{00000000-0008-0000-0700-000011B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0" name="Check Box 18" hidden="1">
                <a:extLst>
                  <a:ext uri="{63B3BB69-23CF-44E3-9099-C40C66FF867C}">
                    <a14:compatExt spid="_x0000_s3059730"/>
                  </a:ext>
                  <a:ext uri="{FF2B5EF4-FFF2-40B4-BE49-F238E27FC236}">
                    <a16:creationId xmlns:a16="http://schemas.microsoft.com/office/drawing/2014/main" id="{00000000-0008-0000-0700-000012B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1" name="Check Box 19" hidden="1">
                <a:extLst>
                  <a:ext uri="{63B3BB69-23CF-44E3-9099-C40C66FF867C}">
                    <a14:compatExt spid="_x0000_s3059731"/>
                  </a:ext>
                  <a:ext uri="{FF2B5EF4-FFF2-40B4-BE49-F238E27FC236}">
                    <a16:creationId xmlns:a16="http://schemas.microsoft.com/office/drawing/2014/main" id="{00000000-0008-0000-0700-000013B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2" name="Check Box 20" hidden="1">
                <a:extLst>
                  <a:ext uri="{63B3BB69-23CF-44E3-9099-C40C66FF867C}">
                    <a14:compatExt spid="_x0000_s3059732"/>
                  </a:ext>
                  <a:ext uri="{FF2B5EF4-FFF2-40B4-BE49-F238E27FC236}">
                    <a16:creationId xmlns:a16="http://schemas.microsoft.com/office/drawing/2014/main" id="{00000000-0008-0000-0700-000014B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3" name="Check Box 21" hidden="1">
                <a:extLst>
                  <a:ext uri="{63B3BB69-23CF-44E3-9099-C40C66FF867C}">
                    <a14:compatExt spid="_x0000_s3059733"/>
                  </a:ext>
                  <a:ext uri="{FF2B5EF4-FFF2-40B4-BE49-F238E27FC236}">
                    <a16:creationId xmlns:a16="http://schemas.microsoft.com/office/drawing/2014/main" id="{00000000-0008-0000-0700-000015B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4" name="Check Box 22" hidden="1">
                <a:extLst>
                  <a:ext uri="{63B3BB69-23CF-44E3-9099-C40C66FF867C}">
                    <a14:compatExt spid="_x0000_s3059734"/>
                  </a:ext>
                  <a:ext uri="{FF2B5EF4-FFF2-40B4-BE49-F238E27FC236}">
                    <a16:creationId xmlns:a16="http://schemas.microsoft.com/office/drawing/2014/main" id="{00000000-0008-0000-0700-000016B0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5" name="Check Box 23" hidden="1">
                <a:extLst>
                  <a:ext uri="{63B3BB69-23CF-44E3-9099-C40C66FF867C}">
                    <a14:compatExt spid="_x0000_s3059735"/>
                  </a:ext>
                  <a:ext uri="{FF2B5EF4-FFF2-40B4-BE49-F238E27FC236}">
                    <a16:creationId xmlns:a16="http://schemas.microsoft.com/office/drawing/2014/main" id="{00000000-0008-0000-0700-000017B0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7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7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7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7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59736" name="Check Box 24" hidden="1">
              <a:extLst>
                <a:ext uri="{63B3BB69-23CF-44E3-9099-C40C66FF867C}">
                  <a14:compatExt spid="_x0000_s3059736"/>
                </a:ext>
                <a:ext uri="{FF2B5EF4-FFF2-40B4-BE49-F238E27FC236}">
                  <a16:creationId xmlns:a16="http://schemas.microsoft.com/office/drawing/2014/main" id="{00000000-0008-0000-0700-000018B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7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7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7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7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0737" name="Drop Down 1" hidden="1">
              <a:extLst>
                <a:ext uri="{63B3BB69-23CF-44E3-9099-C40C66FF867C}">
                  <a14:compatExt spid="_x0000_s3060737"/>
                </a:ext>
                <a:ext uri="{FF2B5EF4-FFF2-40B4-BE49-F238E27FC236}">
                  <a16:creationId xmlns:a16="http://schemas.microsoft.com/office/drawing/2014/main" id="{00000000-0008-0000-0800-000001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0738" name="Drop Down 2" hidden="1">
              <a:extLst>
                <a:ext uri="{63B3BB69-23CF-44E3-9099-C40C66FF867C}">
                  <a14:compatExt spid="_x0000_s3060738"/>
                </a:ext>
                <a:ext uri="{FF2B5EF4-FFF2-40B4-BE49-F238E27FC236}">
                  <a16:creationId xmlns:a16="http://schemas.microsoft.com/office/drawing/2014/main" id="{00000000-0008-0000-0800-000002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0739" name="Drop Down 3" hidden="1">
              <a:extLst>
                <a:ext uri="{63B3BB69-23CF-44E3-9099-C40C66FF867C}">
                  <a14:compatExt spid="_x0000_s3060739"/>
                </a:ext>
                <a:ext uri="{FF2B5EF4-FFF2-40B4-BE49-F238E27FC236}">
                  <a16:creationId xmlns:a16="http://schemas.microsoft.com/office/drawing/2014/main" id="{00000000-0008-0000-0800-000003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0740" name="Drop Down 4" hidden="1">
              <a:extLst>
                <a:ext uri="{63B3BB69-23CF-44E3-9099-C40C66FF867C}">
                  <a14:compatExt spid="_x0000_s3060740"/>
                </a:ext>
                <a:ext uri="{FF2B5EF4-FFF2-40B4-BE49-F238E27FC236}">
                  <a16:creationId xmlns:a16="http://schemas.microsoft.com/office/drawing/2014/main" id="{00000000-0008-0000-0800-000004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800-000070000000}"/>
                </a:ext>
              </a:extLst>
            </xdr:cNvPr>
            <xdr:cNvGrpSpPr>
              <a:grpSpLocks/>
            </xdr:cNvGrpSpPr>
          </xdr:nvGrpSpPr>
          <xdr:grpSpPr bwMode="auto">
            <a:xfrm>
              <a:off x="4086225" y="5162551"/>
              <a:ext cx="200025" cy="597291"/>
              <a:chOff x="4155098" y="4891346"/>
              <a:chExt cx="206619" cy="628110"/>
            </a:xfrm>
          </xdr:grpSpPr>
          <xdr:sp macro="" textlink="">
            <xdr:nvSpPr>
              <xdr:cNvPr id="3060741" name="Check Box 5" hidden="1">
                <a:extLst>
                  <a:ext uri="{63B3BB69-23CF-44E3-9099-C40C66FF867C}">
                    <a14:compatExt spid="_x0000_s3060741"/>
                  </a:ext>
                  <a:ext uri="{FF2B5EF4-FFF2-40B4-BE49-F238E27FC236}">
                    <a16:creationId xmlns:a16="http://schemas.microsoft.com/office/drawing/2014/main" id="{00000000-0008-0000-0800-000005B4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2" name="Check Box 6" hidden="1">
                <a:extLst>
                  <a:ext uri="{63B3BB69-23CF-44E3-9099-C40C66FF867C}">
                    <a14:compatExt spid="_x0000_s3060742"/>
                  </a:ext>
                  <a:ext uri="{FF2B5EF4-FFF2-40B4-BE49-F238E27FC236}">
                    <a16:creationId xmlns:a16="http://schemas.microsoft.com/office/drawing/2014/main" id="{00000000-0008-0000-0800-000006B4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3" name="Check Box 7" hidden="1">
                <a:extLst>
                  <a:ext uri="{63B3BB69-23CF-44E3-9099-C40C66FF867C}">
                    <a14:compatExt spid="_x0000_s3060743"/>
                  </a:ext>
                  <a:ext uri="{FF2B5EF4-FFF2-40B4-BE49-F238E27FC236}">
                    <a16:creationId xmlns:a16="http://schemas.microsoft.com/office/drawing/2014/main" id="{00000000-0008-0000-0800-000007B4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8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8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8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8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8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0744" name="Drop Down 8" hidden="1">
              <a:extLst>
                <a:ext uri="{63B3BB69-23CF-44E3-9099-C40C66FF867C}">
                  <a14:compatExt spid="_x0000_s3060744"/>
                </a:ext>
                <a:ext uri="{FF2B5EF4-FFF2-40B4-BE49-F238E27FC236}">
                  <a16:creationId xmlns:a16="http://schemas.microsoft.com/office/drawing/2014/main" id="{00000000-0008-0000-0800-000008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0745" name="List Box 9" hidden="1">
              <a:extLst>
                <a:ext uri="{63B3BB69-23CF-44E3-9099-C40C66FF867C}">
                  <a14:compatExt spid="_x0000_s3060745"/>
                </a:ext>
                <a:ext uri="{FF2B5EF4-FFF2-40B4-BE49-F238E27FC236}">
                  <a16:creationId xmlns:a16="http://schemas.microsoft.com/office/drawing/2014/main" id="{00000000-0008-0000-0800-000009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8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0746" name="Check Box 10" hidden="1">
              <a:extLst>
                <a:ext uri="{63B3BB69-23CF-44E3-9099-C40C66FF867C}">
                  <a14:compatExt spid="_x0000_s3060746"/>
                </a:ext>
                <a:ext uri="{FF2B5EF4-FFF2-40B4-BE49-F238E27FC236}">
                  <a16:creationId xmlns:a16="http://schemas.microsoft.com/office/drawing/2014/main" id="{00000000-0008-0000-0800-00000AB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8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8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8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8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8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8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8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8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8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0747" name="Drop Down 11" hidden="1">
              <a:extLst>
                <a:ext uri="{63B3BB69-23CF-44E3-9099-C40C66FF867C}">
                  <a14:compatExt spid="_x0000_s3060747"/>
                </a:ext>
                <a:ext uri="{FF2B5EF4-FFF2-40B4-BE49-F238E27FC236}">
                  <a16:creationId xmlns:a16="http://schemas.microsoft.com/office/drawing/2014/main" id="{00000000-0008-0000-0800-00000B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800-00008F000000}"/>
                </a:ext>
              </a:extLst>
            </xdr:cNvPr>
            <xdr:cNvGrpSpPr>
              <a:grpSpLocks/>
            </xdr:cNvGrpSpPr>
          </xdr:nvGrpSpPr>
          <xdr:grpSpPr bwMode="auto">
            <a:xfrm>
              <a:off x="4772025" y="2771775"/>
              <a:ext cx="257175" cy="2314575"/>
              <a:chOff x="4865061" y="2813231"/>
              <a:chExt cx="205170" cy="1969612"/>
            </a:xfrm>
          </xdr:grpSpPr>
          <xdr:sp macro="" textlink="">
            <xdr:nvSpPr>
              <xdr:cNvPr id="3060748" name="Check Box 12" hidden="1">
                <a:extLst>
                  <a:ext uri="{63B3BB69-23CF-44E3-9099-C40C66FF867C}">
                    <a14:compatExt spid="_x0000_s3060748"/>
                  </a:ext>
                  <a:ext uri="{FF2B5EF4-FFF2-40B4-BE49-F238E27FC236}">
                    <a16:creationId xmlns:a16="http://schemas.microsoft.com/office/drawing/2014/main" id="{00000000-0008-0000-0800-00000CB4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9" name="Check Box 13" hidden="1">
                <a:extLst>
                  <a:ext uri="{63B3BB69-23CF-44E3-9099-C40C66FF867C}">
                    <a14:compatExt spid="_x0000_s3060749"/>
                  </a:ext>
                  <a:ext uri="{FF2B5EF4-FFF2-40B4-BE49-F238E27FC236}">
                    <a16:creationId xmlns:a16="http://schemas.microsoft.com/office/drawing/2014/main" id="{00000000-0008-0000-0800-00000DB4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0" name="Check Box 14" hidden="1">
                <a:extLst>
                  <a:ext uri="{63B3BB69-23CF-44E3-9099-C40C66FF867C}">
                    <a14:compatExt spid="_x0000_s3060750"/>
                  </a:ext>
                  <a:ext uri="{FF2B5EF4-FFF2-40B4-BE49-F238E27FC236}">
                    <a16:creationId xmlns:a16="http://schemas.microsoft.com/office/drawing/2014/main" id="{00000000-0008-0000-0800-00000EB4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1" name="Check Box 15" hidden="1">
                <a:extLst>
                  <a:ext uri="{63B3BB69-23CF-44E3-9099-C40C66FF867C}">
                    <a14:compatExt spid="_x0000_s3060751"/>
                  </a:ext>
                  <a:ext uri="{FF2B5EF4-FFF2-40B4-BE49-F238E27FC236}">
                    <a16:creationId xmlns:a16="http://schemas.microsoft.com/office/drawing/2014/main" id="{00000000-0008-0000-0800-00000FB4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2" name="Check Box 16" hidden="1">
                <a:extLst>
                  <a:ext uri="{63B3BB69-23CF-44E3-9099-C40C66FF867C}">
                    <a14:compatExt spid="_x0000_s3060752"/>
                  </a:ext>
                  <a:ext uri="{FF2B5EF4-FFF2-40B4-BE49-F238E27FC236}">
                    <a16:creationId xmlns:a16="http://schemas.microsoft.com/office/drawing/2014/main" id="{00000000-0008-0000-0800-000010B4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3" name="Check Box 17" hidden="1">
                <a:extLst>
                  <a:ext uri="{63B3BB69-23CF-44E3-9099-C40C66FF867C}">
                    <a14:compatExt spid="_x0000_s3060753"/>
                  </a:ext>
                  <a:ext uri="{FF2B5EF4-FFF2-40B4-BE49-F238E27FC236}">
                    <a16:creationId xmlns:a16="http://schemas.microsoft.com/office/drawing/2014/main" id="{00000000-0008-0000-0800-000011B4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4" name="Check Box 18" hidden="1">
                <a:extLst>
                  <a:ext uri="{63B3BB69-23CF-44E3-9099-C40C66FF867C}">
                    <a14:compatExt spid="_x0000_s3060754"/>
                  </a:ext>
                  <a:ext uri="{FF2B5EF4-FFF2-40B4-BE49-F238E27FC236}">
                    <a16:creationId xmlns:a16="http://schemas.microsoft.com/office/drawing/2014/main" id="{00000000-0008-0000-0800-000012B4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5" name="Check Box 19" hidden="1">
                <a:extLst>
                  <a:ext uri="{63B3BB69-23CF-44E3-9099-C40C66FF867C}">
                    <a14:compatExt spid="_x0000_s3060755"/>
                  </a:ext>
                  <a:ext uri="{FF2B5EF4-FFF2-40B4-BE49-F238E27FC236}">
                    <a16:creationId xmlns:a16="http://schemas.microsoft.com/office/drawing/2014/main" id="{00000000-0008-0000-0800-000013B4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6" name="Check Box 20" hidden="1">
                <a:extLst>
                  <a:ext uri="{63B3BB69-23CF-44E3-9099-C40C66FF867C}">
                    <a14:compatExt spid="_x0000_s3060756"/>
                  </a:ext>
                  <a:ext uri="{FF2B5EF4-FFF2-40B4-BE49-F238E27FC236}">
                    <a16:creationId xmlns:a16="http://schemas.microsoft.com/office/drawing/2014/main" id="{00000000-0008-0000-0800-000014B4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7" name="Check Box 21" hidden="1">
                <a:extLst>
                  <a:ext uri="{63B3BB69-23CF-44E3-9099-C40C66FF867C}">
                    <a14:compatExt spid="_x0000_s3060757"/>
                  </a:ext>
                  <a:ext uri="{FF2B5EF4-FFF2-40B4-BE49-F238E27FC236}">
                    <a16:creationId xmlns:a16="http://schemas.microsoft.com/office/drawing/2014/main" id="{00000000-0008-0000-0800-000015B4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8" name="Check Box 22" hidden="1">
                <a:extLst>
                  <a:ext uri="{63B3BB69-23CF-44E3-9099-C40C66FF867C}">
                    <a14:compatExt spid="_x0000_s3060758"/>
                  </a:ext>
                  <a:ext uri="{FF2B5EF4-FFF2-40B4-BE49-F238E27FC236}">
                    <a16:creationId xmlns:a16="http://schemas.microsoft.com/office/drawing/2014/main" id="{00000000-0008-0000-0800-000016B4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9" name="Check Box 23" hidden="1">
                <a:extLst>
                  <a:ext uri="{63B3BB69-23CF-44E3-9099-C40C66FF867C}">
                    <a14:compatExt spid="_x0000_s3060759"/>
                  </a:ext>
                  <a:ext uri="{FF2B5EF4-FFF2-40B4-BE49-F238E27FC236}">
                    <a16:creationId xmlns:a16="http://schemas.microsoft.com/office/drawing/2014/main" id="{00000000-0008-0000-0800-000017B4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8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8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8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8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0760" name="Check Box 24" hidden="1">
              <a:extLst>
                <a:ext uri="{63B3BB69-23CF-44E3-9099-C40C66FF867C}">
                  <a14:compatExt spid="_x0000_s3060760"/>
                </a:ext>
                <a:ext uri="{FF2B5EF4-FFF2-40B4-BE49-F238E27FC236}">
                  <a16:creationId xmlns:a16="http://schemas.microsoft.com/office/drawing/2014/main" id="{00000000-0008-0000-0800-000018B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8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8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8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8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1761" name="Drop Down 1" hidden="1">
              <a:extLst>
                <a:ext uri="{63B3BB69-23CF-44E3-9099-C40C66FF867C}">
                  <a14:compatExt spid="_x0000_s3061761"/>
                </a:ext>
                <a:ext uri="{FF2B5EF4-FFF2-40B4-BE49-F238E27FC236}">
                  <a16:creationId xmlns:a16="http://schemas.microsoft.com/office/drawing/2014/main" id="{00000000-0008-0000-0900-000001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1762" name="Drop Down 2" hidden="1">
              <a:extLst>
                <a:ext uri="{63B3BB69-23CF-44E3-9099-C40C66FF867C}">
                  <a14:compatExt spid="_x0000_s3061762"/>
                </a:ext>
                <a:ext uri="{FF2B5EF4-FFF2-40B4-BE49-F238E27FC236}">
                  <a16:creationId xmlns:a16="http://schemas.microsoft.com/office/drawing/2014/main" id="{00000000-0008-0000-0900-000002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1763" name="Drop Down 3" hidden="1">
              <a:extLst>
                <a:ext uri="{63B3BB69-23CF-44E3-9099-C40C66FF867C}">
                  <a14:compatExt spid="_x0000_s3061763"/>
                </a:ext>
                <a:ext uri="{FF2B5EF4-FFF2-40B4-BE49-F238E27FC236}">
                  <a16:creationId xmlns:a16="http://schemas.microsoft.com/office/drawing/2014/main" id="{00000000-0008-0000-0900-000003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1764" name="Drop Down 4" hidden="1">
              <a:extLst>
                <a:ext uri="{63B3BB69-23CF-44E3-9099-C40C66FF867C}">
                  <a14:compatExt spid="_x0000_s3061764"/>
                </a:ext>
                <a:ext uri="{FF2B5EF4-FFF2-40B4-BE49-F238E27FC236}">
                  <a16:creationId xmlns:a16="http://schemas.microsoft.com/office/drawing/2014/main" id="{00000000-0008-0000-0900-000004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900-000070000000}"/>
                </a:ext>
              </a:extLst>
            </xdr:cNvPr>
            <xdr:cNvGrpSpPr>
              <a:grpSpLocks/>
            </xdr:cNvGrpSpPr>
          </xdr:nvGrpSpPr>
          <xdr:grpSpPr bwMode="auto">
            <a:xfrm>
              <a:off x="4086225" y="5162551"/>
              <a:ext cx="200025" cy="597291"/>
              <a:chOff x="4155098" y="4891346"/>
              <a:chExt cx="206619" cy="628110"/>
            </a:xfrm>
          </xdr:grpSpPr>
          <xdr:sp macro="" textlink="">
            <xdr:nvSpPr>
              <xdr:cNvPr id="3061765" name="Check Box 5" hidden="1">
                <a:extLst>
                  <a:ext uri="{63B3BB69-23CF-44E3-9099-C40C66FF867C}">
                    <a14:compatExt spid="_x0000_s3061765"/>
                  </a:ext>
                  <a:ext uri="{FF2B5EF4-FFF2-40B4-BE49-F238E27FC236}">
                    <a16:creationId xmlns:a16="http://schemas.microsoft.com/office/drawing/2014/main" id="{00000000-0008-0000-0900-000005B8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66" name="Check Box 6" hidden="1">
                <a:extLst>
                  <a:ext uri="{63B3BB69-23CF-44E3-9099-C40C66FF867C}">
                    <a14:compatExt spid="_x0000_s3061766"/>
                  </a:ext>
                  <a:ext uri="{FF2B5EF4-FFF2-40B4-BE49-F238E27FC236}">
                    <a16:creationId xmlns:a16="http://schemas.microsoft.com/office/drawing/2014/main" id="{00000000-0008-0000-0900-000006B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67" name="Check Box 7" hidden="1">
                <a:extLst>
                  <a:ext uri="{63B3BB69-23CF-44E3-9099-C40C66FF867C}">
                    <a14:compatExt spid="_x0000_s3061767"/>
                  </a:ext>
                  <a:ext uri="{FF2B5EF4-FFF2-40B4-BE49-F238E27FC236}">
                    <a16:creationId xmlns:a16="http://schemas.microsoft.com/office/drawing/2014/main" id="{00000000-0008-0000-0900-000007B8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9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9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9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9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9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1768" name="Drop Down 8" hidden="1">
              <a:extLst>
                <a:ext uri="{63B3BB69-23CF-44E3-9099-C40C66FF867C}">
                  <a14:compatExt spid="_x0000_s3061768"/>
                </a:ext>
                <a:ext uri="{FF2B5EF4-FFF2-40B4-BE49-F238E27FC236}">
                  <a16:creationId xmlns:a16="http://schemas.microsoft.com/office/drawing/2014/main" id="{00000000-0008-0000-0900-000008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1769" name="List Box 9" hidden="1">
              <a:extLst>
                <a:ext uri="{63B3BB69-23CF-44E3-9099-C40C66FF867C}">
                  <a14:compatExt spid="_x0000_s3061769"/>
                </a:ext>
                <a:ext uri="{FF2B5EF4-FFF2-40B4-BE49-F238E27FC236}">
                  <a16:creationId xmlns:a16="http://schemas.microsoft.com/office/drawing/2014/main" id="{00000000-0008-0000-0900-000009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9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1770" name="Check Box 10" hidden="1">
              <a:extLst>
                <a:ext uri="{63B3BB69-23CF-44E3-9099-C40C66FF867C}">
                  <a14:compatExt spid="_x0000_s3061770"/>
                </a:ext>
                <a:ext uri="{FF2B5EF4-FFF2-40B4-BE49-F238E27FC236}">
                  <a16:creationId xmlns:a16="http://schemas.microsoft.com/office/drawing/2014/main" id="{00000000-0008-0000-0900-00000AB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9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9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9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9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9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9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9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9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9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1771" name="Drop Down 11" hidden="1">
              <a:extLst>
                <a:ext uri="{63B3BB69-23CF-44E3-9099-C40C66FF867C}">
                  <a14:compatExt spid="_x0000_s3061771"/>
                </a:ext>
                <a:ext uri="{FF2B5EF4-FFF2-40B4-BE49-F238E27FC236}">
                  <a16:creationId xmlns:a16="http://schemas.microsoft.com/office/drawing/2014/main" id="{00000000-0008-0000-0900-00000B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900-00008F000000}"/>
                </a:ext>
              </a:extLst>
            </xdr:cNvPr>
            <xdr:cNvGrpSpPr>
              <a:grpSpLocks/>
            </xdr:cNvGrpSpPr>
          </xdr:nvGrpSpPr>
          <xdr:grpSpPr bwMode="auto">
            <a:xfrm>
              <a:off x="4772025" y="2771775"/>
              <a:ext cx="257175" cy="2314575"/>
              <a:chOff x="4865061" y="2813231"/>
              <a:chExt cx="205170" cy="1969612"/>
            </a:xfrm>
          </xdr:grpSpPr>
          <xdr:sp macro="" textlink="">
            <xdr:nvSpPr>
              <xdr:cNvPr id="3061772" name="Check Box 12" hidden="1">
                <a:extLst>
                  <a:ext uri="{63B3BB69-23CF-44E3-9099-C40C66FF867C}">
                    <a14:compatExt spid="_x0000_s3061772"/>
                  </a:ext>
                  <a:ext uri="{FF2B5EF4-FFF2-40B4-BE49-F238E27FC236}">
                    <a16:creationId xmlns:a16="http://schemas.microsoft.com/office/drawing/2014/main" id="{00000000-0008-0000-0900-00000CB8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3" name="Check Box 13" hidden="1">
                <a:extLst>
                  <a:ext uri="{63B3BB69-23CF-44E3-9099-C40C66FF867C}">
                    <a14:compatExt spid="_x0000_s3061773"/>
                  </a:ext>
                  <a:ext uri="{FF2B5EF4-FFF2-40B4-BE49-F238E27FC236}">
                    <a16:creationId xmlns:a16="http://schemas.microsoft.com/office/drawing/2014/main" id="{00000000-0008-0000-0900-00000DB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4" name="Check Box 14" hidden="1">
                <a:extLst>
                  <a:ext uri="{63B3BB69-23CF-44E3-9099-C40C66FF867C}">
                    <a14:compatExt spid="_x0000_s3061774"/>
                  </a:ext>
                  <a:ext uri="{FF2B5EF4-FFF2-40B4-BE49-F238E27FC236}">
                    <a16:creationId xmlns:a16="http://schemas.microsoft.com/office/drawing/2014/main" id="{00000000-0008-0000-0900-00000EB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5" name="Check Box 15" hidden="1">
                <a:extLst>
                  <a:ext uri="{63B3BB69-23CF-44E3-9099-C40C66FF867C}">
                    <a14:compatExt spid="_x0000_s3061775"/>
                  </a:ext>
                  <a:ext uri="{FF2B5EF4-FFF2-40B4-BE49-F238E27FC236}">
                    <a16:creationId xmlns:a16="http://schemas.microsoft.com/office/drawing/2014/main" id="{00000000-0008-0000-0900-00000FB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6" name="Check Box 16" hidden="1">
                <a:extLst>
                  <a:ext uri="{63B3BB69-23CF-44E3-9099-C40C66FF867C}">
                    <a14:compatExt spid="_x0000_s3061776"/>
                  </a:ext>
                  <a:ext uri="{FF2B5EF4-FFF2-40B4-BE49-F238E27FC236}">
                    <a16:creationId xmlns:a16="http://schemas.microsoft.com/office/drawing/2014/main" id="{00000000-0008-0000-0900-000010B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7" name="Check Box 17" hidden="1">
                <a:extLst>
                  <a:ext uri="{63B3BB69-23CF-44E3-9099-C40C66FF867C}">
                    <a14:compatExt spid="_x0000_s3061777"/>
                  </a:ext>
                  <a:ext uri="{FF2B5EF4-FFF2-40B4-BE49-F238E27FC236}">
                    <a16:creationId xmlns:a16="http://schemas.microsoft.com/office/drawing/2014/main" id="{00000000-0008-0000-0900-000011B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8" name="Check Box 18" hidden="1">
                <a:extLst>
                  <a:ext uri="{63B3BB69-23CF-44E3-9099-C40C66FF867C}">
                    <a14:compatExt spid="_x0000_s3061778"/>
                  </a:ext>
                  <a:ext uri="{FF2B5EF4-FFF2-40B4-BE49-F238E27FC236}">
                    <a16:creationId xmlns:a16="http://schemas.microsoft.com/office/drawing/2014/main" id="{00000000-0008-0000-0900-000012B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9" name="Check Box 19" hidden="1">
                <a:extLst>
                  <a:ext uri="{63B3BB69-23CF-44E3-9099-C40C66FF867C}">
                    <a14:compatExt spid="_x0000_s3061779"/>
                  </a:ext>
                  <a:ext uri="{FF2B5EF4-FFF2-40B4-BE49-F238E27FC236}">
                    <a16:creationId xmlns:a16="http://schemas.microsoft.com/office/drawing/2014/main" id="{00000000-0008-0000-0900-000013B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0" name="Check Box 20" hidden="1">
                <a:extLst>
                  <a:ext uri="{63B3BB69-23CF-44E3-9099-C40C66FF867C}">
                    <a14:compatExt spid="_x0000_s3061780"/>
                  </a:ext>
                  <a:ext uri="{FF2B5EF4-FFF2-40B4-BE49-F238E27FC236}">
                    <a16:creationId xmlns:a16="http://schemas.microsoft.com/office/drawing/2014/main" id="{00000000-0008-0000-0900-000014B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1" name="Check Box 21" hidden="1">
                <a:extLst>
                  <a:ext uri="{63B3BB69-23CF-44E3-9099-C40C66FF867C}">
                    <a14:compatExt spid="_x0000_s3061781"/>
                  </a:ext>
                  <a:ext uri="{FF2B5EF4-FFF2-40B4-BE49-F238E27FC236}">
                    <a16:creationId xmlns:a16="http://schemas.microsoft.com/office/drawing/2014/main" id="{00000000-0008-0000-0900-000015B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2" name="Check Box 22" hidden="1">
                <a:extLst>
                  <a:ext uri="{63B3BB69-23CF-44E3-9099-C40C66FF867C}">
                    <a14:compatExt spid="_x0000_s3061782"/>
                  </a:ext>
                  <a:ext uri="{FF2B5EF4-FFF2-40B4-BE49-F238E27FC236}">
                    <a16:creationId xmlns:a16="http://schemas.microsoft.com/office/drawing/2014/main" id="{00000000-0008-0000-0900-000016B8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3" name="Check Box 23" hidden="1">
                <a:extLst>
                  <a:ext uri="{63B3BB69-23CF-44E3-9099-C40C66FF867C}">
                    <a14:compatExt spid="_x0000_s3061783"/>
                  </a:ext>
                  <a:ext uri="{FF2B5EF4-FFF2-40B4-BE49-F238E27FC236}">
                    <a16:creationId xmlns:a16="http://schemas.microsoft.com/office/drawing/2014/main" id="{00000000-0008-0000-0900-000017B8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9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9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9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9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1784" name="Check Box 24" hidden="1">
              <a:extLst>
                <a:ext uri="{63B3BB69-23CF-44E3-9099-C40C66FF867C}">
                  <a14:compatExt spid="_x0000_s3061784"/>
                </a:ext>
                <a:ext uri="{FF2B5EF4-FFF2-40B4-BE49-F238E27FC236}">
                  <a16:creationId xmlns:a16="http://schemas.microsoft.com/office/drawing/2014/main" id="{00000000-0008-0000-0900-000018B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9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9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9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9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A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2785" name="Drop Down 1" hidden="1">
              <a:extLst>
                <a:ext uri="{63B3BB69-23CF-44E3-9099-C40C66FF867C}">
                  <a14:compatExt spid="_x0000_s3062785"/>
                </a:ext>
                <a:ext uri="{FF2B5EF4-FFF2-40B4-BE49-F238E27FC236}">
                  <a16:creationId xmlns:a16="http://schemas.microsoft.com/office/drawing/2014/main" id="{00000000-0008-0000-0A00-000001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2786" name="Drop Down 2" hidden="1">
              <a:extLst>
                <a:ext uri="{63B3BB69-23CF-44E3-9099-C40C66FF867C}">
                  <a14:compatExt spid="_x0000_s3062786"/>
                </a:ext>
                <a:ext uri="{FF2B5EF4-FFF2-40B4-BE49-F238E27FC236}">
                  <a16:creationId xmlns:a16="http://schemas.microsoft.com/office/drawing/2014/main" id="{00000000-0008-0000-0A00-000002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2787" name="Drop Down 3" hidden="1">
              <a:extLst>
                <a:ext uri="{63B3BB69-23CF-44E3-9099-C40C66FF867C}">
                  <a14:compatExt spid="_x0000_s3062787"/>
                </a:ext>
                <a:ext uri="{FF2B5EF4-FFF2-40B4-BE49-F238E27FC236}">
                  <a16:creationId xmlns:a16="http://schemas.microsoft.com/office/drawing/2014/main" id="{00000000-0008-0000-0A00-000003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2788" name="Drop Down 4" hidden="1">
              <a:extLst>
                <a:ext uri="{63B3BB69-23CF-44E3-9099-C40C66FF867C}">
                  <a14:compatExt spid="_x0000_s3062788"/>
                </a:ext>
                <a:ext uri="{FF2B5EF4-FFF2-40B4-BE49-F238E27FC236}">
                  <a16:creationId xmlns:a16="http://schemas.microsoft.com/office/drawing/2014/main" id="{00000000-0008-0000-0A00-000004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A00-000070000000}"/>
                </a:ext>
              </a:extLst>
            </xdr:cNvPr>
            <xdr:cNvGrpSpPr>
              <a:grpSpLocks/>
            </xdr:cNvGrpSpPr>
          </xdr:nvGrpSpPr>
          <xdr:grpSpPr bwMode="auto">
            <a:xfrm>
              <a:off x="4086225" y="5162551"/>
              <a:ext cx="200025" cy="597291"/>
              <a:chOff x="4155098" y="4891373"/>
              <a:chExt cx="206619" cy="628085"/>
            </a:xfrm>
          </xdr:grpSpPr>
          <xdr:sp macro="" textlink="">
            <xdr:nvSpPr>
              <xdr:cNvPr id="3062789" name="Check Box 5" hidden="1">
                <a:extLst>
                  <a:ext uri="{63B3BB69-23CF-44E3-9099-C40C66FF867C}">
                    <a14:compatExt spid="_x0000_s3062789"/>
                  </a:ext>
                  <a:ext uri="{FF2B5EF4-FFF2-40B4-BE49-F238E27FC236}">
                    <a16:creationId xmlns:a16="http://schemas.microsoft.com/office/drawing/2014/main" id="{00000000-0008-0000-0A00-000005BC2E00}"/>
                  </a:ext>
                </a:extLst>
              </xdr:cNvPr>
              <xdr:cNvSpPr/>
            </xdr:nvSpPr>
            <xdr:spPr bwMode="auto">
              <a:xfrm>
                <a:off x="4155098" y="489137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0" name="Check Box 6" hidden="1">
                <a:extLst>
                  <a:ext uri="{63B3BB69-23CF-44E3-9099-C40C66FF867C}">
                    <a14:compatExt spid="_x0000_s3062790"/>
                  </a:ext>
                  <a:ext uri="{FF2B5EF4-FFF2-40B4-BE49-F238E27FC236}">
                    <a16:creationId xmlns:a16="http://schemas.microsoft.com/office/drawing/2014/main" id="{00000000-0008-0000-0A00-000006B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1" name="Check Box 7" hidden="1">
                <a:extLst>
                  <a:ext uri="{63B3BB69-23CF-44E3-9099-C40C66FF867C}">
                    <a14:compatExt spid="_x0000_s3062791"/>
                  </a:ext>
                  <a:ext uri="{FF2B5EF4-FFF2-40B4-BE49-F238E27FC236}">
                    <a16:creationId xmlns:a16="http://schemas.microsoft.com/office/drawing/2014/main" id="{00000000-0008-0000-0A00-000007BC2E00}"/>
                  </a:ext>
                </a:extLst>
              </xdr:cNvPr>
              <xdr:cNvSpPr/>
            </xdr:nvSpPr>
            <xdr:spPr bwMode="auto">
              <a:xfrm>
                <a:off x="4155098" y="5328932"/>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A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A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A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A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A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2792" name="Drop Down 8" hidden="1">
              <a:extLst>
                <a:ext uri="{63B3BB69-23CF-44E3-9099-C40C66FF867C}">
                  <a14:compatExt spid="_x0000_s3062792"/>
                </a:ext>
                <a:ext uri="{FF2B5EF4-FFF2-40B4-BE49-F238E27FC236}">
                  <a16:creationId xmlns:a16="http://schemas.microsoft.com/office/drawing/2014/main" id="{00000000-0008-0000-0A00-000008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2793" name="List Box 9" hidden="1">
              <a:extLst>
                <a:ext uri="{63B3BB69-23CF-44E3-9099-C40C66FF867C}">
                  <a14:compatExt spid="_x0000_s3062793"/>
                </a:ext>
                <a:ext uri="{FF2B5EF4-FFF2-40B4-BE49-F238E27FC236}">
                  <a16:creationId xmlns:a16="http://schemas.microsoft.com/office/drawing/2014/main" id="{00000000-0008-0000-0A00-000009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A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2794" name="Check Box 10" hidden="1">
              <a:extLst>
                <a:ext uri="{63B3BB69-23CF-44E3-9099-C40C66FF867C}">
                  <a14:compatExt spid="_x0000_s3062794"/>
                </a:ext>
                <a:ext uri="{FF2B5EF4-FFF2-40B4-BE49-F238E27FC236}">
                  <a16:creationId xmlns:a16="http://schemas.microsoft.com/office/drawing/2014/main" id="{00000000-0008-0000-0A00-00000AB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A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A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A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A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A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A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A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A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A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2795" name="Drop Down 11" hidden="1">
              <a:extLst>
                <a:ext uri="{63B3BB69-23CF-44E3-9099-C40C66FF867C}">
                  <a14:compatExt spid="_x0000_s3062795"/>
                </a:ext>
                <a:ext uri="{FF2B5EF4-FFF2-40B4-BE49-F238E27FC236}">
                  <a16:creationId xmlns:a16="http://schemas.microsoft.com/office/drawing/2014/main" id="{00000000-0008-0000-0A00-00000B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A00-00008F000000}"/>
                </a:ext>
              </a:extLst>
            </xdr:cNvPr>
            <xdr:cNvGrpSpPr>
              <a:grpSpLocks/>
            </xdr:cNvGrpSpPr>
          </xdr:nvGrpSpPr>
          <xdr:grpSpPr bwMode="auto">
            <a:xfrm>
              <a:off x="4772025" y="2771775"/>
              <a:ext cx="257175" cy="2314575"/>
              <a:chOff x="4865133" y="2813231"/>
              <a:chExt cx="205098" cy="1969614"/>
            </a:xfrm>
          </xdr:grpSpPr>
          <xdr:sp macro="" textlink="">
            <xdr:nvSpPr>
              <xdr:cNvPr id="3062796" name="Check Box 12" hidden="1">
                <a:extLst>
                  <a:ext uri="{63B3BB69-23CF-44E3-9099-C40C66FF867C}">
                    <a14:compatExt spid="_x0000_s3062796"/>
                  </a:ext>
                  <a:ext uri="{FF2B5EF4-FFF2-40B4-BE49-F238E27FC236}">
                    <a16:creationId xmlns:a16="http://schemas.microsoft.com/office/drawing/2014/main" id="{00000000-0008-0000-0A00-00000CBC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7" name="Check Box 13" hidden="1">
                <a:extLst>
                  <a:ext uri="{63B3BB69-23CF-44E3-9099-C40C66FF867C}">
                    <a14:compatExt spid="_x0000_s3062797"/>
                  </a:ext>
                  <a:ext uri="{FF2B5EF4-FFF2-40B4-BE49-F238E27FC236}">
                    <a16:creationId xmlns:a16="http://schemas.microsoft.com/office/drawing/2014/main" id="{00000000-0008-0000-0A00-00000DB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8" name="Check Box 14" hidden="1">
                <a:extLst>
                  <a:ext uri="{63B3BB69-23CF-44E3-9099-C40C66FF867C}">
                    <a14:compatExt spid="_x0000_s3062798"/>
                  </a:ext>
                  <a:ext uri="{FF2B5EF4-FFF2-40B4-BE49-F238E27FC236}">
                    <a16:creationId xmlns:a16="http://schemas.microsoft.com/office/drawing/2014/main" id="{00000000-0008-0000-0A00-00000EB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9" name="Check Box 15" hidden="1">
                <a:extLst>
                  <a:ext uri="{63B3BB69-23CF-44E3-9099-C40C66FF867C}">
                    <a14:compatExt spid="_x0000_s3062799"/>
                  </a:ext>
                  <a:ext uri="{FF2B5EF4-FFF2-40B4-BE49-F238E27FC236}">
                    <a16:creationId xmlns:a16="http://schemas.microsoft.com/office/drawing/2014/main" id="{00000000-0008-0000-0A00-00000FB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0" name="Check Box 16" hidden="1">
                <a:extLst>
                  <a:ext uri="{63B3BB69-23CF-44E3-9099-C40C66FF867C}">
                    <a14:compatExt spid="_x0000_s3062800"/>
                  </a:ext>
                  <a:ext uri="{FF2B5EF4-FFF2-40B4-BE49-F238E27FC236}">
                    <a16:creationId xmlns:a16="http://schemas.microsoft.com/office/drawing/2014/main" id="{00000000-0008-0000-0A00-000010B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1" name="Check Box 17" hidden="1">
                <a:extLst>
                  <a:ext uri="{63B3BB69-23CF-44E3-9099-C40C66FF867C}">
                    <a14:compatExt spid="_x0000_s3062801"/>
                  </a:ext>
                  <a:ext uri="{FF2B5EF4-FFF2-40B4-BE49-F238E27FC236}">
                    <a16:creationId xmlns:a16="http://schemas.microsoft.com/office/drawing/2014/main" id="{00000000-0008-0000-0A00-000011B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2" name="Check Box 18" hidden="1">
                <a:extLst>
                  <a:ext uri="{63B3BB69-23CF-44E3-9099-C40C66FF867C}">
                    <a14:compatExt spid="_x0000_s3062802"/>
                  </a:ext>
                  <a:ext uri="{FF2B5EF4-FFF2-40B4-BE49-F238E27FC236}">
                    <a16:creationId xmlns:a16="http://schemas.microsoft.com/office/drawing/2014/main" id="{00000000-0008-0000-0A00-000012B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3" name="Check Box 19" hidden="1">
                <a:extLst>
                  <a:ext uri="{63B3BB69-23CF-44E3-9099-C40C66FF867C}">
                    <a14:compatExt spid="_x0000_s3062803"/>
                  </a:ext>
                  <a:ext uri="{FF2B5EF4-FFF2-40B4-BE49-F238E27FC236}">
                    <a16:creationId xmlns:a16="http://schemas.microsoft.com/office/drawing/2014/main" id="{00000000-0008-0000-0A00-000013B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4" name="Check Box 20" hidden="1">
                <a:extLst>
                  <a:ext uri="{63B3BB69-23CF-44E3-9099-C40C66FF867C}">
                    <a14:compatExt spid="_x0000_s3062804"/>
                  </a:ext>
                  <a:ext uri="{FF2B5EF4-FFF2-40B4-BE49-F238E27FC236}">
                    <a16:creationId xmlns:a16="http://schemas.microsoft.com/office/drawing/2014/main" id="{00000000-0008-0000-0A00-000014B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5" name="Check Box 21" hidden="1">
                <a:extLst>
                  <a:ext uri="{63B3BB69-23CF-44E3-9099-C40C66FF867C}">
                    <a14:compatExt spid="_x0000_s3062805"/>
                  </a:ext>
                  <a:ext uri="{FF2B5EF4-FFF2-40B4-BE49-F238E27FC236}">
                    <a16:creationId xmlns:a16="http://schemas.microsoft.com/office/drawing/2014/main" id="{00000000-0008-0000-0A00-000015B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6" name="Check Box 22" hidden="1">
                <a:extLst>
                  <a:ext uri="{63B3BB69-23CF-44E3-9099-C40C66FF867C}">
                    <a14:compatExt spid="_x0000_s3062806"/>
                  </a:ext>
                  <a:ext uri="{FF2B5EF4-FFF2-40B4-BE49-F238E27FC236}">
                    <a16:creationId xmlns:a16="http://schemas.microsoft.com/office/drawing/2014/main" id="{00000000-0008-0000-0A00-000016BC2E00}"/>
                  </a:ext>
                </a:extLst>
              </xdr:cNvPr>
              <xdr:cNvSpPr/>
            </xdr:nvSpPr>
            <xdr:spPr bwMode="auto">
              <a:xfrm>
                <a:off x="4865133"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7" name="Check Box 23" hidden="1">
                <a:extLst>
                  <a:ext uri="{63B3BB69-23CF-44E3-9099-C40C66FF867C}">
                    <a14:compatExt spid="_x0000_s3062807"/>
                  </a:ext>
                  <a:ext uri="{FF2B5EF4-FFF2-40B4-BE49-F238E27FC236}">
                    <a16:creationId xmlns:a16="http://schemas.microsoft.com/office/drawing/2014/main" id="{00000000-0008-0000-0A00-000017BC2E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A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A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A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A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2808" name="Check Box 24" hidden="1">
              <a:extLst>
                <a:ext uri="{63B3BB69-23CF-44E3-9099-C40C66FF867C}">
                  <a14:compatExt spid="_x0000_s3062808"/>
                </a:ext>
                <a:ext uri="{FF2B5EF4-FFF2-40B4-BE49-F238E27FC236}">
                  <a16:creationId xmlns:a16="http://schemas.microsoft.com/office/drawing/2014/main" id="{00000000-0008-0000-0A00-000018B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A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A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A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A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B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1457" name="Drop Down 1" hidden="1">
              <a:extLst>
                <a:ext uri="{63B3BB69-23CF-44E3-9099-C40C66FF867C}">
                  <a14:compatExt spid="_x0000_s3091457"/>
                </a:ext>
                <a:ext uri="{FF2B5EF4-FFF2-40B4-BE49-F238E27FC236}">
                  <a16:creationId xmlns:a16="http://schemas.microsoft.com/office/drawing/2014/main" id="{00000000-0008-0000-0B00-000001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1458" name="Drop Down 2" hidden="1">
              <a:extLst>
                <a:ext uri="{63B3BB69-23CF-44E3-9099-C40C66FF867C}">
                  <a14:compatExt spid="_x0000_s3091458"/>
                </a:ext>
                <a:ext uri="{FF2B5EF4-FFF2-40B4-BE49-F238E27FC236}">
                  <a16:creationId xmlns:a16="http://schemas.microsoft.com/office/drawing/2014/main" id="{00000000-0008-0000-0B00-000002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1459" name="Drop Down 3" hidden="1">
              <a:extLst>
                <a:ext uri="{63B3BB69-23CF-44E3-9099-C40C66FF867C}">
                  <a14:compatExt spid="_x0000_s3091459"/>
                </a:ext>
                <a:ext uri="{FF2B5EF4-FFF2-40B4-BE49-F238E27FC236}">
                  <a16:creationId xmlns:a16="http://schemas.microsoft.com/office/drawing/2014/main" id="{00000000-0008-0000-0B00-000003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1460" name="Drop Down 4" hidden="1">
              <a:extLst>
                <a:ext uri="{63B3BB69-23CF-44E3-9099-C40C66FF867C}">
                  <a14:compatExt spid="_x0000_s3091460"/>
                </a:ext>
                <a:ext uri="{FF2B5EF4-FFF2-40B4-BE49-F238E27FC236}">
                  <a16:creationId xmlns:a16="http://schemas.microsoft.com/office/drawing/2014/main" id="{00000000-0008-0000-0B00-000004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B00-000070000000}"/>
                </a:ext>
              </a:extLst>
            </xdr:cNvPr>
            <xdr:cNvGrpSpPr>
              <a:grpSpLocks/>
            </xdr:cNvGrpSpPr>
          </xdr:nvGrpSpPr>
          <xdr:grpSpPr bwMode="auto">
            <a:xfrm>
              <a:off x="4086225" y="5162551"/>
              <a:ext cx="200025" cy="597291"/>
              <a:chOff x="4155098" y="4891366"/>
              <a:chExt cx="206619" cy="628080"/>
            </a:xfrm>
          </xdr:grpSpPr>
          <xdr:sp macro="" textlink="">
            <xdr:nvSpPr>
              <xdr:cNvPr id="3091461" name="Check Box 5" hidden="1">
                <a:extLst>
                  <a:ext uri="{63B3BB69-23CF-44E3-9099-C40C66FF867C}">
                    <a14:compatExt spid="_x0000_s3091461"/>
                  </a:ext>
                  <a:ext uri="{FF2B5EF4-FFF2-40B4-BE49-F238E27FC236}">
                    <a16:creationId xmlns:a16="http://schemas.microsoft.com/office/drawing/2014/main" id="{00000000-0008-0000-0B00-0000052C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2" name="Check Box 6" hidden="1">
                <a:extLst>
                  <a:ext uri="{63B3BB69-23CF-44E3-9099-C40C66FF867C}">
                    <a14:compatExt spid="_x0000_s3091462"/>
                  </a:ext>
                  <a:ext uri="{FF2B5EF4-FFF2-40B4-BE49-F238E27FC236}">
                    <a16:creationId xmlns:a16="http://schemas.microsoft.com/office/drawing/2014/main" id="{00000000-0008-0000-0B00-0000062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3" name="Check Box 7" hidden="1">
                <a:extLst>
                  <a:ext uri="{63B3BB69-23CF-44E3-9099-C40C66FF867C}">
                    <a14:compatExt spid="_x0000_s3091463"/>
                  </a:ext>
                  <a:ext uri="{FF2B5EF4-FFF2-40B4-BE49-F238E27FC236}">
                    <a16:creationId xmlns:a16="http://schemas.microsoft.com/office/drawing/2014/main" id="{00000000-0008-0000-0B00-0000072C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B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B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B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B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B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1464" name="Drop Down 8" hidden="1">
              <a:extLst>
                <a:ext uri="{63B3BB69-23CF-44E3-9099-C40C66FF867C}">
                  <a14:compatExt spid="_x0000_s3091464"/>
                </a:ext>
                <a:ext uri="{FF2B5EF4-FFF2-40B4-BE49-F238E27FC236}">
                  <a16:creationId xmlns:a16="http://schemas.microsoft.com/office/drawing/2014/main" id="{00000000-0008-0000-0B00-000008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1465" name="List Box 9" hidden="1">
              <a:extLst>
                <a:ext uri="{63B3BB69-23CF-44E3-9099-C40C66FF867C}">
                  <a14:compatExt spid="_x0000_s3091465"/>
                </a:ext>
                <a:ext uri="{FF2B5EF4-FFF2-40B4-BE49-F238E27FC236}">
                  <a16:creationId xmlns:a16="http://schemas.microsoft.com/office/drawing/2014/main" id="{00000000-0008-0000-0B00-000009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B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1466" name="Check Box 10" hidden="1">
              <a:extLst>
                <a:ext uri="{63B3BB69-23CF-44E3-9099-C40C66FF867C}">
                  <a14:compatExt spid="_x0000_s3091466"/>
                </a:ext>
                <a:ext uri="{FF2B5EF4-FFF2-40B4-BE49-F238E27FC236}">
                  <a16:creationId xmlns:a16="http://schemas.microsoft.com/office/drawing/2014/main" id="{00000000-0008-0000-0B00-00000A2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B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B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B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B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B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B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B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B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B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1467" name="Drop Down 11" hidden="1">
              <a:extLst>
                <a:ext uri="{63B3BB69-23CF-44E3-9099-C40C66FF867C}">
                  <a14:compatExt spid="_x0000_s3091467"/>
                </a:ext>
                <a:ext uri="{FF2B5EF4-FFF2-40B4-BE49-F238E27FC236}">
                  <a16:creationId xmlns:a16="http://schemas.microsoft.com/office/drawing/2014/main" id="{00000000-0008-0000-0B00-00000B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B00-00008F000000}"/>
                </a:ext>
              </a:extLst>
            </xdr:cNvPr>
            <xdr:cNvGrpSpPr>
              <a:grpSpLocks/>
            </xdr:cNvGrpSpPr>
          </xdr:nvGrpSpPr>
          <xdr:grpSpPr bwMode="auto">
            <a:xfrm>
              <a:off x="4772025" y="2771775"/>
              <a:ext cx="257175" cy="2314575"/>
              <a:chOff x="4865162" y="2813231"/>
              <a:chExt cx="205069" cy="1969613"/>
            </a:xfrm>
          </xdr:grpSpPr>
          <xdr:sp macro="" textlink="">
            <xdr:nvSpPr>
              <xdr:cNvPr id="3091468" name="Check Box 12" hidden="1">
                <a:extLst>
                  <a:ext uri="{63B3BB69-23CF-44E3-9099-C40C66FF867C}">
                    <a14:compatExt spid="_x0000_s3091468"/>
                  </a:ext>
                  <a:ext uri="{FF2B5EF4-FFF2-40B4-BE49-F238E27FC236}">
                    <a16:creationId xmlns:a16="http://schemas.microsoft.com/office/drawing/2014/main" id="{00000000-0008-0000-0B00-00000C2C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9" name="Check Box 13" hidden="1">
                <a:extLst>
                  <a:ext uri="{63B3BB69-23CF-44E3-9099-C40C66FF867C}">
                    <a14:compatExt spid="_x0000_s3091469"/>
                  </a:ext>
                  <a:ext uri="{FF2B5EF4-FFF2-40B4-BE49-F238E27FC236}">
                    <a16:creationId xmlns:a16="http://schemas.microsoft.com/office/drawing/2014/main" id="{00000000-0008-0000-0B00-00000D2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0" name="Check Box 14" hidden="1">
                <a:extLst>
                  <a:ext uri="{63B3BB69-23CF-44E3-9099-C40C66FF867C}">
                    <a14:compatExt spid="_x0000_s3091470"/>
                  </a:ext>
                  <a:ext uri="{FF2B5EF4-FFF2-40B4-BE49-F238E27FC236}">
                    <a16:creationId xmlns:a16="http://schemas.microsoft.com/office/drawing/2014/main" id="{00000000-0008-0000-0B00-00000E2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1" name="Check Box 15" hidden="1">
                <a:extLst>
                  <a:ext uri="{63B3BB69-23CF-44E3-9099-C40C66FF867C}">
                    <a14:compatExt spid="_x0000_s3091471"/>
                  </a:ext>
                  <a:ext uri="{FF2B5EF4-FFF2-40B4-BE49-F238E27FC236}">
                    <a16:creationId xmlns:a16="http://schemas.microsoft.com/office/drawing/2014/main" id="{00000000-0008-0000-0B00-00000F2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2" name="Check Box 16" hidden="1">
                <a:extLst>
                  <a:ext uri="{63B3BB69-23CF-44E3-9099-C40C66FF867C}">
                    <a14:compatExt spid="_x0000_s3091472"/>
                  </a:ext>
                  <a:ext uri="{FF2B5EF4-FFF2-40B4-BE49-F238E27FC236}">
                    <a16:creationId xmlns:a16="http://schemas.microsoft.com/office/drawing/2014/main" id="{00000000-0008-0000-0B00-0000102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3" name="Check Box 17" hidden="1">
                <a:extLst>
                  <a:ext uri="{63B3BB69-23CF-44E3-9099-C40C66FF867C}">
                    <a14:compatExt spid="_x0000_s3091473"/>
                  </a:ext>
                  <a:ext uri="{FF2B5EF4-FFF2-40B4-BE49-F238E27FC236}">
                    <a16:creationId xmlns:a16="http://schemas.microsoft.com/office/drawing/2014/main" id="{00000000-0008-0000-0B00-0000112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4" name="Check Box 18" hidden="1">
                <a:extLst>
                  <a:ext uri="{63B3BB69-23CF-44E3-9099-C40C66FF867C}">
                    <a14:compatExt spid="_x0000_s3091474"/>
                  </a:ext>
                  <a:ext uri="{FF2B5EF4-FFF2-40B4-BE49-F238E27FC236}">
                    <a16:creationId xmlns:a16="http://schemas.microsoft.com/office/drawing/2014/main" id="{00000000-0008-0000-0B00-0000122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5" name="Check Box 19" hidden="1">
                <a:extLst>
                  <a:ext uri="{63B3BB69-23CF-44E3-9099-C40C66FF867C}">
                    <a14:compatExt spid="_x0000_s3091475"/>
                  </a:ext>
                  <a:ext uri="{FF2B5EF4-FFF2-40B4-BE49-F238E27FC236}">
                    <a16:creationId xmlns:a16="http://schemas.microsoft.com/office/drawing/2014/main" id="{00000000-0008-0000-0B00-0000132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6" name="Check Box 20" hidden="1">
                <a:extLst>
                  <a:ext uri="{63B3BB69-23CF-44E3-9099-C40C66FF867C}">
                    <a14:compatExt spid="_x0000_s3091476"/>
                  </a:ext>
                  <a:ext uri="{FF2B5EF4-FFF2-40B4-BE49-F238E27FC236}">
                    <a16:creationId xmlns:a16="http://schemas.microsoft.com/office/drawing/2014/main" id="{00000000-0008-0000-0B00-0000142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7" name="Check Box 21" hidden="1">
                <a:extLst>
                  <a:ext uri="{63B3BB69-23CF-44E3-9099-C40C66FF867C}">
                    <a14:compatExt spid="_x0000_s3091477"/>
                  </a:ext>
                  <a:ext uri="{FF2B5EF4-FFF2-40B4-BE49-F238E27FC236}">
                    <a16:creationId xmlns:a16="http://schemas.microsoft.com/office/drawing/2014/main" id="{00000000-0008-0000-0B00-0000152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8" name="Check Box 22" hidden="1">
                <a:extLst>
                  <a:ext uri="{63B3BB69-23CF-44E3-9099-C40C66FF867C}">
                    <a14:compatExt spid="_x0000_s3091478"/>
                  </a:ext>
                  <a:ext uri="{FF2B5EF4-FFF2-40B4-BE49-F238E27FC236}">
                    <a16:creationId xmlns:a16="http://schemas.microsoft.com/office/drawing/2014/main" id="{00000000-0008-0000-0B00-0000162C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9" name="Check Box 23" hidden="1">
                <a:extLst>
                  <a:ext uri="{63B3BB69-23CF-44E3-9099-C40C66FF867C}">
                    <a14:compatExt spid="_x0000_s3091479"/>
                  </a:ext>
                  <a:ext uri="{FF2B5EF4-FFF2-40B4-BE49-F238E27FC236}">
                    <a16:creationId xmlns:a16="http://schemas.microsoft.com/office/drawing/2014/main" id="{00000000-0008-0000-0B00-0000172C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B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B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B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B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1480" name="Check Box 24" hidden="1">
              <a:extLst>
                <a:ext uri="{63B3BB69-23CF-44E3-9099-C40C66FF867C}">
                  <a14:compatExt spid="_x0000_s3091480"/>
                </a:ext>
                <a:ext uri="{FF2B5EF4-FFF2-40B4-BE49-F238E27FC236}">
                  <a16:creationId xmlns:a16="http://schemas.microsoft.com/office/drawing/2014/main" id="{00000000-0008-0000-0B00-0000182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B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B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B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B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C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2481" name="Drop Down 1" hidden="1">
              <a:extLst>
                <a:ext uri="{63B3BB69-23CF-44E3-9099-C40C66FF867C}">
                  <a14:compatExt spid="_x0000_s3092481"/>
                </a:ext>
                <a:ext uri="{FF2B5EF4-FFF2-40B4-BE49-F238E27FC236}">
                  <a16:creationId xmlns:a16="http://schemas.microsoft.com/office/drawing/2014/main" id="{00000000-0008-0000-0C00-000001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2482" name="Drop Down 2" hidden="1">
              <a:extLst>
                <a:ext uri="{63B3BB69-23CF-44E3-9099-C40C66FF867C}">
                  <a14:compatExt spid="_x0000_s3092482"/>
                </a:ext>
                <a:ext uri="{FF2B5EF4-FFF2-40B4-BE49-F238E27FC236}">
                  <a16:creationId xmlns:a16="http://schemas.microsoft.com/office/drawing/2014/main" id="{00000000-0008-0000-0C00-000002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2483" name="Drop Down 3" hidden="1">
              <a:extLst>
                <a:ext uri="{63B3BB69-23CF-44E3-9099-C40C66FF867C}">
                  <a14:compatExt spid="_x0000_s3092483"/>
                </a:ext>
                <a:ext uri="{FF2B5EF4-FFF2-40B4-BE49-F238E27FC236}">
                  <a16:creationId xmlns:a16="http://schemas.microsoft.com/office/drawing/2014/main" id="{00000000-0008-0000-0C00-000003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2484" name="Drop Down 4" hidden="1">
              <a:extLst>
                <a:ext uri="{63B3BB69-23CF-44E3-9099-C40C66FF867C}">
                  <a14:compatExt spid="_x0000_s3092484"/>
                </a:ext>
                <a:ext uri="{FF2B5EF4-FFF2-40B4-BE49-F238E27FC236}">
                  <a16:creationId xmlns:a16="http://schemas.microsoft.com/office/drawing/2014/main" id="{00000000-0008-0000-0C00-000004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C00-000070000000}"/>
                </a:ext>
              </a:extLst>
            </xdr:cNvPr>
            <xdr:cNvGrpSpPr>
              <a:grpSpLocks/>
            </xdr:cNvGrpSpPr>
          </xdr:nvGrpSpPr>
          <xdr:grpSpPr bwMode="auto">
            <a:xfrm>
              <a:off x="4086225" y="5162551"/>
              <a:ext cx="200025" cy="597291"/>
              <a:chOff x="4155098" y="4891366"/>
              <a:chExt cx="206619" cy="628080"/>
            </a:xfrm>
          </xdr:grpSpPr>
          <xdr:sp macro="" textlink="">
            <xdr:nvSpPr>
              <xdr:cNvPr id="3092485" name="Check Box 5" hidden="1">
                <a:extLst>
                  <a:ext uri="{63B3BB69-23CF-44E3-9099-C40C66FF867C}">
                    <a14:compatExt spid="_x0000_s3092485"/>
                  </a:ext>
                  <a:ext uri="{FF2B5EF4-FFF2-40B4-BE49-F238E27FC236}">
                    <a16:creationId xmlns:a16="http://schemas.microsoft.com/office/drawing/2014/main" id="{00000000-0008-0000-0C00-00000530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86" name="Check Box 6" hidden="1">
                <a:extLst>
                  <a:ext uri="{63B3BB69-23CF-44E3-9099-C40C66FF867C}">
                    <a14:compatExt spid="_x0000_s3092486"/>
                  </a:ext>
                  <a:ext uri="{FF2B5EF4-FFF2-40B4-BE49-F238E27FC236}">
                    <a16:creationId xmlns:a16="http://schemas.microsoft.com/office/drawing/2014/main" id="{00000000-0008-0000-0C00-0000063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87" name="Check Box 7" hidden="1">
                <a:extLst>
                  <a:ext uri="{63B3BB69-23CF-44E3-9099-C40C66FF867C}">
                    <a14:compatExt spid="_x0000_s3092487"/>
                  </a:ext>
                  <a:ext uri="{FF2B5EF4-FFF2-40B4-BE49-F238E27FC236}">
                    <a16:creationId xmlns:a16="http://schemas.microsoft.com/office/drawing/2014/main" id="{00000000-0008-0000-0C00-00000730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C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C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C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C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C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2488" name="Drop Down 8" hidden="1">
              <a:extLst>
                <a:ext uri="{63B3BB69-23CF-44E3-9099-C40C66FF867C}">
                  <a14:compatExt spid="_x0000_s3092488"/>
                </a:ext>
                <a:ext uri="{FF2B5EF4-FFF2-40B4-BE49-F238E27FC236}">
                  <a16:creationId xmlns:a16="http://schemas.microsoft.com/office/drawing/2014/main" id="{00000000-0008-0000-0C00-000008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2489" name="List Box 9" hidden="1">
              <a:extLst>
                <a:ext uri="{63B3BB69-23CF-44E3-9099-C40C66FF867C}">
                  <a14:compatExt spid="_x0000_s3092489"/>
                </a:ext>
                <a:ext uri="{FF2B5EF4-FFF2-40B4-BE49-F238E27FC236}">
                  <a16:creationId xmlns:a16="http://schemas.microsoft.com/office/drawing/2014/main" id="{00000000-0008-0000-0C00-000009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C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2490" name="Check Box 10" hidden="1">
              <a:extLst>
                <a:ext uri="{63B3BB69-23CF-44E3-9099-C40C66FF867C}">
                  <a14:compatExt spid="_x0000_s3092490"/>
                </a:ext>
                <a:ext uri="{FF2B5EF4-FFF2-40B4-BE49-F238E27FC236}">
                  <a16:creationId xmlns:a16="http://schemas.microsoft.com/office/drawing/2014/main" id="{00000000-0008-0000-0C00-00000A3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C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C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C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C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C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C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C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C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C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2491" name="Drop Down 11" hidden="1">
              <a:extLst>
                <a:ext uri="{63B3BB69-23CF-44E3-9099-C40C66FF867C}">
                  <a14:compatExt spid="_x0000_s3092491"/>
                </a:ext>
                <a:ext uri="{FF2B5EF4-FFF2-40B4-BE49-F238E27FC236}">
                  <a16:creationId xmlns:a16="http://schemas.microsoft.com/office/drawing/2014/main" id="{00000000-0008-0000-0C00-00000B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C00-00008F000000}"/>
                </a:ext>
              </a:extLst>
            </xdr:cNvPr>
            <xdr:cNvGrpSpPr>
              <a:grpSpLocks/>
            </xdr:cNvGrpSpPr>
          </xdr:nvGrpSpPr>
          <xdr:grpSpPr bwMode="auto">
            <a:xfrm>
              <a:off x="4772025" y="2771775"/>
              <a:ext cx="257175" cy="2314575"/>
              <a:chOff x="4865162" y="2813231"/>
              <a:chExt cx="205069" cy="1969613"/>
            </a:xfrm>
          </xdr:grpSpPr>
          <xdr:sp macro="" textlink="">
            <xdr:nvSpPr>
              <xdr:cNvPr id="3092492" name="Check Box 12" hidden="1">
                <a:extLst>
                  <a:ext uri="{63B3BB69-23CF-44E3-9099-C40C66FF867C}">
                    <a14:compatExt spid="_x0000_s3092492"/>
                  </a:ext>
                  <a:ext uri="{FF2B5EF4-FFF2-40B4-BE49-F238E27FC236}">
                    <a16:creationId xmlns:a16="http://schemas.microsoft.com/office/drawing/2014/main" id="{00000000-0008-0000-0C00-00000C30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3" name="Check Box 13" hidden="1">
                <a:extLst>
                  <a:ext uri="{63B3BB69-23CF-44E3-9099-C40C66FF867C}">
                    <a14:compatExt spid="_x0000_s3092493"/>
                  </a:ext>
                  <a:ext uri="{FF2B5EF4-FFF2-40B4-BE49-F238E27FC236}">
                    <a16:creationId xmlns:a16="http://schemas.microsoft.com/office/drawing/2014/main" id="{00000000-0008-0000-0C00-00000D3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4" name="Check Box 14" hidden="1">
                <a:extLst>
                  <a:ext uri="{63B3BB69-23CF-44E3-9099-C40C66FF867C}">
                    <a14:compatExt spid="_x0000_s3092494"/>
                  </a:ext>
                  <a:ext uri="{FF2B5EF4-FFF2-40B4-BE49-F238E27FC236}">
                    <a16:creationId xmlns:a16="http://schemas.microsoft.com/office/drawing/2014/main" id="{00000000-0008-0000-0C00-00000E3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5" name="Check Box 15" hidden="1">
                <a:extLst>
                  <a:ext uri="{63B3BB69-23CF-44E3-9099-C40C66FF867C}">
                    <a14:compatExt spid="_x0000_s3092495"/>
                  </a:ext>
                  <a:ext uri="{FF2B5EF4-FFF2-40B4-BE49-F238E27FC236}">
                    <a16:creationId xmlns:a16="http://schemas.microsoft.com/office/drawing/2014/main" id="{00000000-0008-0000-0C00-00000F3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6" name="Check Box 16" hidden="1">
                <a:extLst>
                  <a:ext uri="{63B3BB69-23CF-44E3-9099-C40C66FF867C}">
                    <a14:compatExt spid="_x0000_s3092496"/>
                  </a:ext>
                  <a:ext uri="{FF2B5EF4-FFF2-40B4-BE49-F238E27FC236}">
                    <a16:creationId xmlns:a16="http://schemas.microsoft.com/office/drawing/2014/main" id="{00000000-0008-0000-0C00-0000103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7" name="Check Box 17" hidden="1">
                <a:extLst>
                  <a:ext uri="{63B3BB69-23CF-44E3-9099-C40C66FF867C}">
                    <a14:compatExt spid="_x0000_s3092497"/>
                  </a:ext>
                  <a:ext uri="{FF2B5EF4-FFF2-40B4-BE49-F238E27FC236}">
                    <a16:creationId xmlns:a16="http://schemas.microsoft.com/office/drawing/2014/main" id="{00000000-0008-0000-0C00-0000113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8" name="Check Box 18" hidden="1">
                <a:extLst>
                  <a:ext uri="{63B3BB69-23CF-44E3-9099-C40C66FF867C}">
                    <a14:compatExt spid="_x0000_s3092498"/>
                  </a:ext>
                  <a:ext uri="{FF2B5EF4-FFF2-40B4-BE49-F238E27FC236}">
                    <a16:creationId xmlns:a16="http://schemas.microsoft.com/office/drawing/2014/main" id="{00000000-0008-0000-0C00-0000123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9" name="Check Box 19" hidden="1">
                <a:extLst>
                  <a:ext uri="{63B3BB69-23CF-44E3-9099-C40C66FF867C}">
                    <a14:compatExt spid="_x0000_s3092499"/>
                  </a:ext>
                  <a:ext uri="{FF2B5EF4-FFF2-40B4-BE49-F238E27FC236}">
                    <a16:creationId xmlns:a16="http://schemas.microsoft.com/office/drawing/2014/main" id="{00000000-0008-0000-0C00-0000133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0" name="Check Box 20" hidden="1">
                <a:extLst>
                  <a:ext uri="{63B3BB69-23CF-44E3-9099-C40C66FF867C}">
                    <a14:compatExt spid="_x0000_s3092500"/>
                  </a:ext>
                  <a:ext uri="{FF2B5EF4-FFF2-40B4-BE49-F238E27FC236}">
                    <a16:creationId xmlns:a16="http://schemas.microsoft.com/office/drawing/2014/main" id="{00000000-0008-0000-0C00-0000143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1" name="Check Box 21" hidden="1">
                <a:extLst>
                  <a:ext uri="{63B3BB69-23CF-44E3-9099-C40C66FF867C}">
                    <a14:compatExt spid="_x0000_s3092501"/>
                  </a:ext>
                  <a:ext uri="{FF2B5EF4-FFF2-40B4-BE49-F238E27FC236}">
                    <a16:creationId xmlns:a16="http://schemas.microsoft.com/office/drawing/2014/main" id="{00000000-0008-0000-0C00-0000153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2" name="Check Box 22" hidden="1">
                <a:extLst>
                  <a:ext uri="{63B3BB69-23CF-44E3-9099-C40C66FF867C}">
                    <a14:compatExt spid="_x0000_s3092502"/>
                  </a:ext>
                  <a:ext uri="{FF2B5EF4-FFF2-40B4-BE49-F238E27FC236}">
                    <a16:creationId xmlns:a16="http://schemas.microsoft.com/office/drawing/2014/main" id="{00000000-0008-0000-0C00-00001630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3" name="Check Box 23" hidden="1">
                <a:extLst>
                  <a:ext uri="{63B3BB69-23CF-44E3-9099-C40C66FF867C}">
                    <a14:compatExt spid="_x0000_s3092503"/>
                  </a:ext>
                  <a:ext uri="{FF2B5EF4-FFF2-40B4-BE49-F238E27FC236}">
                    <a16:creationId xmlns:a16="http://schemas.microsoft.com/office/drawing/2014/main" id="{00000000-0008-0000-0C00-00001730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C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C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C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C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2504" name="Check Box 24" hidden="1">
              <a:extLst>
                <a:ext uri="{63B3BB69-23CF-44E3-9099-C40C66FF867C}">
                  <a14:compatExt spid="_x0000_s3092504"/>
                </a:ext>
                <a:ext uri="{FF2B5EF4-FFF2-40B4-BE49-F238E27FC236}">
                  <a16:creationId xmlns:a16="http://schemas.microsoft.com/office/drawing/2014/main" id="{00000000-0008-0000-0C00-0000183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C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C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C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C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3505" name="Drop Down 1" hidden="1">
              <a:extLst>
                <a:ext uri="{63B3BB69-23CF-44E3-9099-C40C66FF867C}">
                  <a14:compatExt spid="_x0000_s3093505"/>
                </a:ext>
                <a:ext uri="{FF2B5EF4-FFF2-40B4-BE49-F238E27FC236}">
                  <a16:creationId xmlns:a16="http://schemas.microsoft.com/office/drawing/2014/main" id="{00000000-0008-0000-0D00-000001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3506" name="Drop Down 2" hidden="1">
              <a:extLst>
                <a:ext uri="{63B3BB69-23CF-44E3-9099-C40C66FF867C}">
                  <a14:compatExt spid="_x0000_s3093506"/>
                </a:ext>
                <a:ext uri="{FF2B5EF4-FFF2-40B4-BE49-F238E27FC236}">
                  <a16:creationId xmlns:a16="http://schemas.microsoft.com/office/drawing/2014/main" id="{00000000-0008-0000-0D00-000002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3507" name="Drop Down 3" hidden="1">
              <a:extLst>
                <a:ext uri="{63B3BB69-23CF-44E3-9099-C40C66FF867C}">
                  <a14:compatExt spid="_x0000_s3093507"/>
                </a:ext>
                <a:ext uri="{FF2B5EF4-FFF2-40B4-BE49-F238E27FC236}">
                  <a16:creationId xmlns:a16="http://schemas.microsoft.com/office/drawing/2014/main" id="{00000000-0008-0000-0D00-000003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3508" name="Drop Down 4" hidden="1">
              <a:extLst>
                <a:ext uri="{63B3BB69-23CF-44E3-9099-C40C66FF867C}">
                  <a14:compatExt spid="_x0000_s3093508"/>
                </a:ext>
                <a:ext uri="{FF2B5EF4-FFF2-40B4-BE49-F238E27FC236}">
                  <a16:creationId xmlns:a16="http://schemas.microsoft.com/office/drawing/2014/main" id="{00000000-0008-0000-0D00-000004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D00-000070000000}"/>
                </a:ext>
              </a:extLst>
            </xdr:cNvPr>
            <xdr:cNvGrpSpPr>
              <a:grpSpLocks/>
            </xdr:cNvGrpSpPr>
          </xdr:nvGrpSpPr>
          <xdr:grpSpPr bwMode="auto">
            <a:xfrm>
              <a:off x="4086225" y="5162551"/>
              <a:ext cx="200025" cy="597291"/>
              <a:chOff x="4155098" y="4891366"/>
              <a:chExt cx="206619" cy="628080"/>
            </a:xfrm>
          </xdr:grpSpPr>
          <xdr:sp macro="" textlink="">
            <xdr:nvSpPr>
              <xdr:cNvPr id="3093509" name="Check Box 5" hidden="1">
                <a:extLst>
                  <a:ext uri="{63B3BB69-23CF-44E3-9099-C40C66FF867C}">
                    <a14:compatExt spid="_x0000_s3093509"/>
                  </a:ext>
                  <a:ext uri="{FF2B5EF4-FFF2-40B4-BE49-F238E27FC236}">
                    <a16:creationId xmlns:a16="http://schemas.microsoft.com/office/drawing/2014/main" id="{00000000-0008-0000-0D00-00000534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0" name="Check Box 6" hidden="1">
                <a:extLst>
                  <a:ext uri="{63B3BB69-23CF-44E3-9099-C40C66FF867C}">
                    <a14:compatExt spid="_x0000_s3093510"/>
                  </a:ext>
                  <a:ext uri="{FF2B5EF4-FFF2-40B4-BE49-F238E27FC236}">
                    <a16:creationId xmlns:a16="http://schemas.microsoft.com/office/drawing/2014/main" id="{00000000-0008-0000-0D00-00000634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1" name="Check Box 7" hidden="1">
                <a:extLst>
                  <a:ext uri="{63B3BB69-23CF-44E3-9099-C40C66FF867C}">
                    <a14:compatExt spid="_x0000_s3093511"/>
                  </a:ext>
                  <a:ext uri="{FF2B5EF4-FFF2-40B4-BE49-F238E27FC236}">
                    <a16:creationId xmlns:a16="http://schemas.microsoft.com/office/drawing/2014/main" id="{00000000-0008-0000-0D00-00000734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D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D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D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D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D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3512" name="Drop Down 8" hidden="1">
              <a:extLst>
                <a:ext uri="{63B3BB69-23CF-44E3-9099-C40C66FF867C}">
                  <a14:compatExt spid="_x0000_s3093512"/>
                </a:ext>
                <a:ext uri="{FF2B5EF4-FFF2-40B4-BE49-F238E27FC236}">
                  <a16:creationId xmlns:a16="http://schemas.microsoft.com/office/drawing/2014/main" id="{00000000-0008-0000-0D00-000008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3513" name="List Box 9" hidden="1">
              <a:extLst>
                <a:ext uri="{63B3BB69-23CF-44E3-9099-C40C66FF867C}">
                  <a14:compatExt spid="_x0000_s3093513"/>
                </a:ext>
                <a:ext uri="{FF2B5EF4-FFF2-40B4-BE49-F238E27FC236}">
                  <a16:creationId xmlns:a16="http://schemas.microsoft.com/office/drawing/2014/main" id="{00000000-0008-0000-0D00-000009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D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3514" name="Check Box 10" hidden="1">
              <a:extLst>
                <a:ext uri="{63B3BB69-23CF-44E3-9099-C40C66FF867C}">
                  <a14:compatExt spid="_x0000_s3093514"/>
                </a:ext>
                <a:ext uri="{FF2B5EF4-FFF2-40B4-BE49-F238E27FC236}">
                  <a16:creationId xmlns:a16="http://schemas.microsoft.com/office/drawing/2014/main" id="{00000000-0008-0000-0D00-00000A3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D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D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D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D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D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D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D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D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D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3515" name="Drop Down 11" hidden="1">
              <a:extLst>
                <a:ext uri="{63B3BB69-23CF-44E3-9099-C40C66FF867C}">
                  <a14:compatExt spid="_x0000_s3093515"/>
                </a:ext>
                <a:ext uri="{FF2B5EF4-FFF2-40B4-BE49-F238E27FC236}">
                  <a16:creationId xmlns:a16="http://schemas.microsoft.com/office/drawing/2014/main" id="{00000000-0008-0000-0D00-00000B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D00-00008F000000}"/>
                </a:ext>
              </a:extLst>
            </xdr:cNvPr>
            <xdr:cNvGrpSpPr>
              <a:grpSpLocks/>
            </xdr:cNvGrpSpPr>
          </xdr:nvGrpSpPr>
          <xdr:grpSpPr bwMode="auto">
            <a:xfrm>
              <a:off x="4772025" y="2771775"/>
              <a:ext cx="257175" cy="2314575"/>
              <a:chOff x="4865162" y="2813231"/>
              <a:chExt cx="205069" cy="1969613"/>
            </a:xfrm>
          </xdr:grpSpPr>
          <xdr:sp macro="" textlink="">
            <xdr:nvSpPr>
              <xdr:cNvPr id="3093516" name="Check Box 12" hidden="1">
                <a:extLst>
                  <a:ext uri="{63B3BB69-23CF-44E3-9099-C40C66FF867C}">
                    <a14:compatExt spid="_x0000_s3093516"/>
                  </a:ext>
                  <a:ext uri="{FF2B5EF4-FFF2-40B4-BE49-F238E27FC236}">
                    <a16:creationId xmlns:a16="http://schemas.microsoft.com/office/drawing/2014/main" id="{00000000-0008-0000-0D00-00000C34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7" name="Check Box 13" hidden="1">
                <a:extLst>
                  <a:ext uri="{63B3BB69-23CF-44E3-9099-C40C66FF867C}">
                    <a14:compatExt spid="_x0000_s3093517"/>
                  </a:ext>
                  <a:ext uri="{FF2B5EF4-FFF2-40B4-BE49-F238E27FC236}">
                    <a16:creationId xmlns:a16="http://schemas.microsoft.com/office/drawing/2014/main" id="{00000000-0008-0000-0D00-00000D3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8" name="Check Box 14" hidden="1">
                <a:extLst>
                  <a:ext uri="{63B3BB69-23CF-44E3-9099-C40C66FF867C}">
                    <a14:compatExt spid="_x0000_s3093518"/>
                  </a:ext>
                  <a:ext uri="{FF2B5EF4-FFF2-40B4-BE49-F238E27FC236}">
                    <a16:creationId xmlns:a16="http://schemas.microsoft.com/office/drawing/2014/main" id="{00000000-0008-0000-0D00-00000E3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9" name="Check Box 15" hidden="1">
                <a:extLst>
                  <a:ext uri="{63B3BB69-23CF-44E3-9099-C40C66FF867C}">
                    <a14:compatExt spid="_x0000_s3093519"/>
                  </a:ext>
                  <a:ext uri="{FF2B5EF4-FFF2-40B4-BE49-F238E27FC236}">
                    <a16:creationId xmlns:a16="http://schemas.microsoft.com/office/drawing/2014/main" id="{00000000-0008-0000-0D00-00000F3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0" name="Check Box 16" hidden="1">
                <a:extLst>
                  <a:ext uri="{63B3BB69-23CF-44E3-9099-C40C66FF867C}">
                    <a14:compatExt spid="_x0000_s3093520"/>
                  </a:ext>
                  <a:ext uri="{FF2B5EF4-FFF2-40B4-BE49-F238E27FC236}">
                    <a16:creationId xmlns:a16="http://schemas.microsoft.com/office/drawing/2014/main" id="{00000000-0008-0000-0D00-0000103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1" name="Check Box 17" hidden="1">
                <a:extLst>
                  <a:ext uri="{63B3BB69-23CF-44E3-9099-C40C66FF867C}">
                    <a14:compatExt spid="_x0000_s3093521"/>
                  </a:ext>
                  <a:ext uri="{FF2B5EF4-FFF2-40B4-BE49-F238E27FC236}">
                    <a16:creationId xmlns:a16="http://schemas.microsoft.com/office/drawing/2014/main" id="{00000000-0008-0000-0D00-0000113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2" name="Check Box 18" hidden="1">
                <a:extLst>
                  <a:ext uri="{63B3BB69-23CF-44E3-9099-C40C66FF867C}">
                    <a14:compatExt spid="_x0000_s3093522"/>
                  </a:ext>
                  <a:ext uri="{FF2B5EF4-FFF2-40B4-BE49-F238E27FC236}">
                    <a16:creationId xmlns:a16="http://schemas.microsoft.com/office/drawing/2014/main" id="{00000000-0008-0000-0D00-0000123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3" name="Check Box 19" hidden="1">
                <a:extLst>
                  <a:ext uri="{63B3BB69-23CF-44E3-9099-C40C66FF867C}">
                    <a14:compatExt spid="_x0000_s3093523"/>
                  </a:ext>
                  <a:ext uri="{FF2B5EF4-FFF2-40B4-BE49-F238E27FC236}">
                    <a16:creationId xmlns:a16="http://schemas.microsoft.com/office/drawing/2014/main" id="{00000000-0008-0000-0D00-0000133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4" name="Check Box 20" hidden="1">
                <a:extLst>
                  <a:ext uri="{63B3BB69-23CF-44E3-9099-C40C66FF867C}">
                    <a14:compatExt spid="_x0000_s3093524"/>
                  </a:ext>
                  <a:ext uri="{FF2B5EF4-FFF2-40B4-BE49-F238E27FC236}">
                    <a16:creationId xmlns:a16="http://schemas.microsoft.com/office/drawing/2014/main" id="{00000000-0008-0000-0D00-00001434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5" name="Check Box 21" hidden="1">
                <a:extLst>
                  <a:ext uri="{63B3BB69-23CF-44E3-9099-C40C66FF867C}">
                    <a14:compatExt spid="_x0000_s3093525"/>
                  </a:ext>
                  <a:ext uri="{FF2B5EF4-FFF2-40B4-BE49-F238E27FC236}">
                    <a16:creationId xmlns:a16="http://schemas.microsoft.com/office/drawing/2014/main" id="{00000000-0008-0000-0D00-00001534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6" name="Check Box 22" hidden="1">
                <a:extLst>
                  <a:ext uri="{63B3BB69-23CF-44E3-9099-C40C66FF867C}">
                    <a14:compatExt spid="_x0000_s3093526"/>
                  </a:ext>
                  <a:ext uri="{FF2B5EF4-FFF2-40B4-BE49-F238E27FC236}">
                    <a16:creationId xmlns:a16="http://schemas.microsoft.com/office/drawing/2014/main" id="{00000000-0008-0000-0D00-00001634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7" name="Check Box 23" hidden="1">
                <a:extLst>
                  <a:ext uri="{63B3BB69-23CF-44E3-9099-C40C66FF867C}">
                    <a14:compatExt spid="_x0000_s3093527"/>
                  </a:ext>
                  <a:ext uri="{FF2B5EF4-FFF2-40B4-BE49-F238E27FC236}">
                    <a16:creationId xmlns:a16="http://schemas.microsoft.com/office/drawing/2014/main" id="{00000000-0008-0000-0D00-00001734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D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D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D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D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3528" name="Check Box 24" hidden="1">
              <a:extLst>
                <a:ext uri="{63B3BB69-23CF-44E3-9099-C40C66FF867C}">
                  <a14:compatExt spid="_x0000_s3093528"/>
                </a:ext>
                <a:ext uri="{FF2B5EF4-FFF2-40B4-BE49-F238E27FC236}">
                  <a16:creationId xmlns:a16="http://schemas.microsoft.com/office/drawing/2014/main" id="{00000000-0008-0000-0D00-0000183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D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D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D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D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E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4529" name="Drop Down 1" hidden="1">
              <a:extLst>
                <a:ext uri="{63B3BB69-23CF-44E3-9099-C40C66FF867C}">
                  <a14:compatExt spid="_x0000_s3094529"/>
                </a:ext>
                <a:ext uri="{FF2B5EF4-FFF2-40B4-BE49-F238E27FC236}">
                  <a16:creationId xmlns:a16="http://schemas.microsoft.com/office/drawing/2014/main" id="{00000000-0008-0000-0E00-000001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4530" name="Drop Down 2" hidden="1">
              <a:extLst>
                <a:ext uri="{63B3BB69-23CF-44E3-9099-C40C66FF867C}">
                  <a14:compatExt spid="_x0000_s3094530"/>
                </a:ext>
                <a:ext uri="{FF2B5EF4-FFF2-40B4-BE49-F238E27FC236}">
                  <a16:creationId xmlns:a16="http://schemas.microsoft.com/office/drawing/2014/main" id="{00000000-0008-0000-0E00-000002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4531" name="Drop Down 3" hidden="1">
              <a:extLst>
                <a:ext uri="{63B3BB69-23CF-44E3-9099-C40C66FF867C}">
                  <a14:compatExt spid="_x0000_s3094531"/>
                </a:ext>
                <a:ext uri="{FF2B5EF4-FFF2-40B4-BE49-F238E27FC236}">
                  <a16:creationId xmlns:a16="http://schemas.microsoft.com/office/drawing/2014/main" id="{00000000-0008-0000-0E00-000003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4532" name="Drop Down 4" hidden="1">
              <a:extLst>
                <a:ext uri="{63B3BB69-23CF-44E3-9099-C40C66FF867C}">
                  <a14:compatExt spid="_x0000_s3094532"/>
                </a:ext>
                <a:ext uri="{FF2B5EF4-FFF2-40B4-BE49-F238E27FC236}">
                  <a16:creationId xmlns:a16="http://schemas.microsoft.com/office/drawing/2014/main" id="{00000000-0008-0000-0E00-000004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E00-000070000000}"/>
                </a:ext>
              </a:extLst>
            </xdr:cNvPr>
            <xdr:cNvGrpSpPr>
              <a:grpSpLocks/>
            </xdr:cNvGrpSpPr>
          </xdr:nvGrpSpPr>
          <xdr:grpSpPr bwMode="auto">
            <a:xfrm>
              <a:off x="4086225" y="5162551"/>
              <a:ext cx="200025" cy="597291"/>
              <a:chOff x="4155098" y="4891366"/>
              <a:chExt cx="206619" cy="628080"/>
            </a:xfrm>
          </xdr:grpSpPr>
          <xdr:sp macro="" textlink="">
            <xdr:nvSpPr>
              <xdr:cNvPr id="3094533" name="Check Box 5" hidden="1">
                <a:extLst>
                  <a:ext uri="{63B3BB69-23CF-44E3-9099-C40C66FF867C}">
                    <a14:compatExt spid="_x0000_s3094533"/>
                  </a:ext>
                  <a:ext uri="{FF2B5EF4-FFF2-40B4-BE49-F238E27FC236}">
                    <a16:creationId xmlns:a16="http://schemas.microsoft.com/office/drawing/2014/main" id="{00000000-0008-0000-0E00-00000538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34" name="Check Box 6" hidden="1">
                <a:extLst>
                  <a:ext uri="{63B3BB69-23CF-44E3-9099-C40C66FF867C}">
                    <a14:compatExt spid="_x0000_s3094534"/>
                  </a:ext>
                  <a:ext uri="{FF2B5EF4-FFF2-40B4-BE49-F238E27FC236}">
                    <a16:creationId xmlns:a16="http://schemas.microsoft.com/office/drawing/2014/main" id="{00000000-0008-0000-0E00-00000638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35" name="Check Box 7" hidden="1">
                <a:extLst>
                  <a:ext uri="{63B3BB69-23CF-44E3-9099-C40C66FF867C}">
                    <a14:compatExt spid="_x0000_s3094535"/>
                  </a:ext>
                  <a:ext uri="{FF2B5EF4-FFF2-40B4-BE49-F238E27FC236}">
                    <a16:creationId xmlns:a16="http://schemas.microsoft.com/office/drawing/2014/main" id="{00000000-0008-0000-0E00-00000738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E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E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E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E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E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4536" name="Drop Down 8" hidden="1">
              <a:extLst>
                <a:ext uri="{63B3BB69-23CF-44E3-9099-C40C66FF867C}">
                  <a14:compatExt spid="_x0000_s3094536"/>
                </a:ext>
                <a:ext uri="{FF2B5EF4-FFF2-40B4-BE49-F238E27FC236}">
                  <a16:creationId xmlns:a16="http://schemas.microsoft.com/office/drawing/2014/main" id="{00000000-0008-0000-0E00-000008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4537" name="List Box 9" hidden="1">
              <a:extLst>
                <a:ext uri="{63B3BB69-23CF-44E3-9099-C40C66FF867C}">
                  <a14:compatExt spid="_x0000_s3094537"/>
                </a:ext>
                <a:ext uri="{FF2B5EF4-FFF2-40B4-BE49-F238E27FC236}">
                  <a16:creationId xmlns:a16="http://schemas.microsoft.com/office/drawing/2014/main" id="{00000000-0008-0000-0E00-000009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E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4538" name="Check Box 10" hidden="1">
              <a:extLst>
                <a:ext uri="{63B3BB69-23CF-44E3-9099-C40C66FF867C}">
                  <a14:compatExt spid="_x0000_s3094538"/>
                </a:ext>
                <a:ext uri="{FF2B5EF4-FFF2-40B4-BE49-F238E27FC236}">
                  <a16:creationId xmlns:a16="http://schemas.microsoft.com/office/drawing/2014/main" id="{00000000-0008-0000-0E00-00000A3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E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E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E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E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E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E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E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E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E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4539" name="Drop Down 11" hidden="1">
              <a:extLst>
                <a:ext uri="{63B3BB69-23CF-44E3-9099-C40C66FF867C}">
                  <a14:compatExt spid="_x0000_s3094539"/>
                </a:ext>
                <a:ext uri="{FF2B5EF4-FFF2-40B4-BE49-F238E27FC236}">
                  <a16:creationId xmlns:a16="http://schemas.microsoft.com/office/drawing/2014/main" id="{00000000-0008-0000-0E00-00000B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E00-00008F000000}"/>
                </a:ext>
              </a:extLst>
            </xdr:cNvPr>
            <xdr:cNvGrpSpPr>
              <a:grpSpLocks/>
            </xdr:cNvGrpSpPr>
          </xdr:nvGrpSpPr>
          <xdr:grpSpPr bwMode="auto">
            <a:xfrm>
              <a:off x="4772025" y="2771775"/>
              <a:ext cx="257175" cy="2314575"/>
              <a:chOff x="4865162" y="2813231"/>
              <a:chExt cx="205069" cy="1969613"/>
            </a:xfrm>
          </xdr:grpSpPr>
          <xdr:sp macro="" textlink="">
            <xdr:nvSpPr>
              <xdr:cNvPr id="3094540" name="Check Box 12" hidden="1">
                <a:extLst>
                  <a:ext uri="{63B3BB69-23CF-44E3-9099-C40C66FF867C}">
                    <a14:compatExt spid="_x0000_s3094540"/>
                  </a:ext>
                  <a:ext uri="{FF2B5EF4-FFF2-40B4-BE49-F238E27FC236}">
                    <a16:creationId xmlns:a16="http://schemas.microsoft.com/office/drawing/2014/main" id="{00000000-0008-0000-0E00-00000C38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1" name="Check Box 13" hidden="1">
                <a:extLst>
                  <a:ext uri="{63B3BB69-23CF-44E3-9099-C40C66FF867C}">
                    <a14:compatExt spid="_x0000_s3094541"/>
                  </a:ext>
                  <a:ext uri="{FF2B5EF4-FFF2-40B4-BE49-F238E27FC236}">
                    <a16:creationId xmlns:a16="http://schemas.microsoft.com/office/drawing/2014/main" id="{00000000-0008-0000-0E00-00000D3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2" name="Check Box 14" hidden="1">
                <a:extLst>
                  <a:ext uri="{63B3BB69-23CF-44E3-9099-C40C66FF867C}">
                    <a14:compatExt spid="_x0000_s3094542"/>
                  </a:ext>
                  <a:ext uri="{FF2B5EF4-FFF2-40B4-BE49-F238E27FC236}">
                    <a16:creationId xmlns:a16="http://schemas.microsoft.com/office/drawing/2014/main" id="{00000000-0008-0000-0E00-00000E3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3" name="Check Box 15" hidden="1">
                <a:extLst>
                  <a:ext uri="{63B3BB69-23CF-44E3-9099-C40C66FF867C}">
                    <a14:compatExt spid="_x0000_s3094543"/>
                  </a:ext>
                  <a:ext uri="{FF2B5EF4-FFF2-40B4-BE49-F238E27FC236}">
                    <a16:creationId xmlns:a16="http://schemas.microsoft.com/office/drawing/2014/main" id="{00000000-0008-0000-0E00-00000F3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4" name="Check Box 16" hidden="1">
                <a:extLst>
                  <a:ext uri="{63B3BB69-23CF-44E3-9099-C40C66FF867C}">
                    <a14:compatExt spid="_x0000_s3094544"/>
                  </a:ext>
                  <a:ext uri="{FF2B5EF4-FFF2-40B4-BE49-F238E27FC236}">
                    <a16:creationId xmlns:a16="http://schemas.microsoft.com/office/drawing/2014/main" id="{00000000-0008-0000-0E00-0000103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5" name="Check Box 17" hidden="1">
                <a:extLst>
                  <a:ext uri="{63B3BB69-23CF-44E3-9099-C40C66FF867C}">
                    <a14:compatExt spid="_x0000_s3094545"/>
                  </a:ext>
                  <a:ext uri="{FF2B5EF4-FFF2-40B4-BE49-F238E27FC236}">
                    <a16:creationId xmlns:a16="http://schemas.microsoft.com/office/drawing/2014/main" id="{00000000-0008-0000-0E00-0000113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6" name="Check Box 18" hidden="1">
                <a:extLst>
                  <a:ext uri="{63B3BB69-23CF-44E3-9099-C40C66FF867C}">
                    <a14:compatExt spid="_x0000_s3094546"/>
                  </a:ext>
                  <a:ext uri="{FF2B5EF4-FFF2-40B4-BE49-F238E27FC236}">
                    <a16:creationId xmlns:a16="http://schemas.microsoft.com/office/drawing/2014/main" id="{00000000-0008-0000-0E00-0000123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7" name="Check Box 19" hidden="1">
                <a:extLst>
                  <a:ext uri="{63B3BB69-23CF-44E3-9099-C40C66FF867C}">
                    <a14:compatExt spid="_x0000_s3094547"/>
                  </a:ext>
                  <a:ext uri="{FF2B5EF4-FFF2-40B4-BE49-F238E27FC236}">
                    <a16:creationId xmlns:a16="http://schemas.microsoft.com/office/drawing/2014/main" id="{00000000-0008-0000-0E00-0000133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8" name="Check Box 20" hidden="1">
                <a:extLst>
                  <a:ext uri="{63B3BB69-23CF-44E3-9099-C40C66FF867C}">
                    <a14:compatExt spid="_x0000_s3094548"/>
                  </a:ext>
                  <a:ext uri="{FF2B5EF4-FFF2-40B4-BE49-F238E27FC236}">
                    <a16:creationId xmlns:a16="http://schemas.microsoft.com/office/drawing/2014/main" id="{00000000-0008-0000-0E00-0000143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9" name="Check Box 21" hidden="1">
                <a:extLst>
                  <a:ext uri="{63B3BB69-23CF-44E3-9099-C40C66FF867C}">
                    <a14:compatExt spid="_x0000_s3094549"/>
                  </a:ext>
                  <a:ext uri="{FF2B5EF4-FFF2-40B4-BE49-F238E27FC236}">
                    <a16:creationId xmlns:a16="http://schemas.microsoft.com/office/drawing/2014/main" id="{00000000-0008-0000-0E00-0000153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50" name="Check Box 22" hidden="1">
                <a:extLst>
                  <a:ext uri="{63B3BB69-23CF-44E3-9099-C40C66FF867C}">
                    <a14:compatExt spid="_x0000_s3094550"/>
                  </a:ext>
                  <a:ext uri="{FF2B5EF4-FFF2-40B4-BE49-F238E27FC236}">
                    <a16:creationId xmlns:a16="http://schemas.microsoft.com/office/drawing/2014/main" id="{00000000-0008-0000-0E00-00001638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51" name="Check Box 23" hidden="1">
                <a:extLst>
                  <a:ext uri="{63B3BB69-23CF-44E3-9099-C40C66FF867C}">
                    <a14:compatExt spid="_x0000_s3094551"/>
                  </a:ext>
                  <a:ext uri="{FF2B5EF4-FFF2-40B4-BE49-F238E27FC236}">
                    <a16:creationId xmlns:a16="http://schemas.microsoft.com/office/drawing/2014/main" id="{00000000-0008-0000-0E00-00001738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E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E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E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E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4552" name="Check Box 24" hidden="1">
              <a:extLst>
                <a:ext uri="{63B3BB69-23CF-44E3-9099-C40C66FF867C}">
                  <a14:compatExt spid="_x0000_s3094552"/>
                </a:ext>
                <a:ext uri="{FF2B5EF4-FFF2-40B4-BE49-F238E27FC236}">
                  <a16:creationId xmlns:a16="http://schemas.microsoft.com/office/drawing/2014/main" id="{00000000-0008-0000-0E00-0000183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E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E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E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E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5553" name="Drop Down 1" hidden="1">
              <a:extLst>
                <a:ext uri="{63B3BB69-23CF-44E3-9099-C40C66FF867C}">
                  <a14:compatExt spid="_x0000_s3095553"/>
                </a:ext>
                <a:ext uri="{FF2B5EF4-FFF2-40B4-BE49-F238E27FC236}">
                  <a16:creationId xmlns:a16="http://schemas.microsoft.com/office/drawing/2014/main" id="{00000000-0008-0000-0F00-000001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5554" name="Drop Down 2" hidden="1">
              <a:extLst>
                <a:ext uri="{63B3BB69-23CF-44E3-9099-C40C66FF867C}">
                  <a14:compatExt spid="_x0000_s3095554"/>
                </a:ext>
                <a:ext uri="{FF2B5EF4-FFF2-40B4-BE49-F238E27FC236}">
                  <a16:creationId xmlns:a16="http://schemas.microsoft.com/office/drawing/2014/main" id="{00000000-0008-0000-0F00-000002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5555" name="Drop Down 3" hidden="1">
              <a:extLst>
                <a:ext uri="{63B3BB69-23CF-44E3-9099-C40C66FF867C}">
                  <a14:compatExt spid="_x0000_s3095555"/>
                </a:ext>
                <a:ext uri="{FF2B5EF4-FFF2-40B4-BE49-F238E27FC236}">
                  <a16:creationId xmlns:a16="http://schemas.microsoft.com/office/drawing/2014/main" id="{00000000-0008-0000-0F00-000003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5556" name="Drop Down 4" hidden="1">
              <a:extLst>
                <a:ext uri="{63B3BB69-23CF-44E3-9099-C40C66FF867C}">
                  <a14:compatExt spid="_x0000_s3095556"/>
                </a:ext>
                <a:ext uri="{FF2B5EF4-FFF2-40B4-BE49-F238E27FC236}">
                  <a16:creationId xmlns:a16="http://schemas.microsoft.com/office/drawing/2014/main" id="{00000000-0008-0000-0F00-000004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F00-000070000000}"/>
                </a:ext>
              </a:extLst>
            </xdr:cNvPr>
            <xdr:cNvGrpSpPr>
              <a:grpSpLocks/>
            </xdr:cNvGrpSpPr>
          </xdr:nvGrpSpPr>
          <xdr:grpSpPr bwMode="auto">
            <a:xfrm>
              <a:off x="4086225" y="5162551"/>
              <a:ext cx="200025" cy="597291"/>
              <a:chOff x="4155098" y="4891366"/>
              <a:chExt cx="206619" cy="628080"/>
            </a:xfrm>
          </xdr:grpSpPr>
          <xdr:sp macro="" textlink="">
            <xdr:nvSpPr>
              <xdr:cNvPr id="3095557" name="Check Box 5" hidden="1">
                <a:extLst>
                  <a:ext uri="{63B3BB69-23CF-44E3-9099-C40C66FF867C}">
                    <a14:compatExt spid="_x0000_s3095557"/>
                  </a:ext>
                  <a:ext uri="{FF2B5EF4-FFF2-40B4-BE49-F238E27FC236}">
                    <a16:creationId xmlns:a16="http://schemas.microsoft.com/office/drawing/2014/main" id="{00000000-0008-0000-0F00-0000053C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58" name="Check Box 6" hidden="1">
                <a:extLst>
                  <a:ext uri="{63B3BB69-23CF-44E3-9099-C40C66FF867C}">
                    <a14:compatExt spid="_x0000_s3095558"/>
                  </a:ext>
                  <a:ext uri="{FF2B5EF4-FFF2-40B4-BE49-F238E27FC236}">
                    <a16:creationId xmlns:a16="http://schemas.microsoft.com/office/drawing/2014/main" id="{00000000-0008-0000-0F00-0000063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59" name="Check Box 7" hidden="1">
                <a:extLst>
                  <a:ext uri="{63B3BB69-23CF-44E3-9099-C40C66FF867C}">
                    <a14:compatExt spid="_x0000_s3095559"/>
                  </a:ext>
                  <a:ext uri="{FF2B5EF4-FFF2-40B4-BE49-F238E27FC236}">
                    <a16:creationId xmlns:a16="http://schemas.microsoft.com/office/drawing/2014/main" id="{00000000-0008-0000-0F00-0000073C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5560" name="Drop Down 8" hidden="1">
              <a:extLst>
                <a:ext uri="{63B3BB69-23CF-44E3-9099-C40C66FF867C}">
                  <a14:compatExt spid="_x0000_s3095560"/>
                </a:ext>
                <a:ext uri="{FF2B5EF4-FFF2-40B4-BE49-F238E27FC236}">
                  <a16:creationId xmlns:a16="http://schemas.microsoft.com/office/drawing/2014/main" id="{00000000-0008-0000-0F00-000008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5561" name="List Box 9" hidden="1">
              <a:extLst>
                <a:ext uri="{63B3BB69-23CF-44E3-9099-C40C66FF867C}">
                  <a14:compatExt spid="_x0000_s3095561"/>
                </a:ext>
                <a:ext uri="{FF2B5EF4-FFF2-40B4-BE49-F238E27FC236}">
                  <a16:creationId xmlns:a16="http://schemas.microsoft.com/office/drawing/2014/main" id="{00000000-0008-0000-0F00-000009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5562" name="Check Box 10" hidden="1">
              <a:extLst>
                <a:ext uri="{63B3BB69-23CF-44E3-9099-C40C66FF867C}">
                  <a14:compatExt spid="_x0000_s3095562"/>
                </a:ext>
                <a:ext uri="{FF2B5EF4-FFF2-40B4-BE49-F238E27FC236}">
                  <a16:creationId xmlns:a16="http://schemas.microsoft.com/office/drawing/2014/main" id="{00000000-0008-0000-0F00-00000A3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5563" name="Drop Down 11" hidden="1">
              <a:extLst>
                <a:ext uri="{63B3BB69-23CF-44E3-9099-C40C66FF867C}">
                  <a14:compatExt spid="_x0000_s3095563"/>
                </a:ext>
                <a:ext uri="{FF2B5EF4-FFF2-40B4-BE49-F238E27FC236}">
                  <a16:creationId xmlns:a16="http://schemas.microsoft.com/office/drawing/2014/main" id="{00000000-0008-0000-0F00-00000B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F00-00008F000000}"/>
                </a:ext>
              </a:extLst>
            </xdr:cNvPr>
            <xdr:cNvGrpSpPr>
              <a:grpSpLocks/>
            </xdr:cNvGrpSpPr>
          </xdr:nvGrpSpPr>
          <xdr:grpSpPr bwMode="auto">
            <a:xfrm>
              <a:off x="4772025" y="2771775"/>
              <a:ext cx="257175" cy="2314575"/>
              <a:chOff x="4865162" y="2813231"/>
              <a:chExt cx="205069" cy="1969613"/>
            </a:xfrm>
          </xdr:grpSpPr>
          <xdr:sp macro="" textlink="">
            <xdr:nvSpPr>
              <xdr:cNvPr id="3095564" name="Check Box 12" hidden="1">
                <a:extLst>
                  <a:ext uri="{63B3BB69-23CF-44E3-9099-C40C66FF867C}">
                    <a14:compatExt spid="_x0000_s3095564"/>
                  </a:ext>
                  <a:ext uri="{FF2B5EF4-FFF2-40B4-BE49-F238E27FC236}">
                    <a16:creationId xmlns:a16="http://schemas.microsoft.com/office/drawing/2014/main" id="{00000000-0008-0000-0F00-00000C3C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5" name="Check Box 13" hidden="1">
                <a:extLst>
                  <a:ext uri="{63B3BB69-23CF-44E3-9099-C40C66FF867C}">
                    <a14:compatExt spid="_x0000_s3095565"/>
                  </a:ext>
                  <a:ext uri="{FF2B5EF4-FFF2-40B4-BE49-F238E27FC236}">
                    <a16:creationId xmlns:a16="http://schemas.microsoft.com/office/drawing/2014/main" id="{00000000-0008-0000-0F00-00000D3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6" name="Check Box 14" hidden="1">
                <a:extLst>
                  <a:ext uri="{63B3BB69-23CF-44E3-9099-C40C66FF867C}">
                    <a14:compatExt spid="_x0000_s3095566"/>
                  </a:ext>
                  <a:ext uri="{FF2B5EF4-FFF2-40B4-BE49-F238E27FC236}">
                    <a16:creationId xmlns:a16="http://schemas.microsoft.com/office/drawing/2014/main" id="{00000000-0008-0000-0F00-00000E3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7" name="Check Box 15" hidden="1">
                <a:extLst>
                  <a:ext uri="{63B3BB69-23CF-44E3-9099-C40C66FF867C}">
                    <a14:compatExt spid="_x0000_s3095567"/>
                  </a:ext>
                  <a:ext uri="{FF2B5EF4-FFF2-40B4-BE49-F238E27FC236}">
                    <a16:creationId xmlns:a16="http://schemas.microsoft.com/office/drawing/2014/main" id="{00000000-0008-0000-0F00-00000F3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8" name="Check Box 16" hidden="1">
                <a:extLst>
                  <a:ext uri="{63B3BB69-23CF-44E3-9099-C40C66FF867C}">
                    <a14:compatExt spid="_x0000_s3095568"/>
                  </a:ext>
                  <a:ext uri="{FF2B5EF4-FFF2-40B4-BE49-F238E27FC236}">
                    <a16:creationId xmlns:a16="http://schemas.microsoft.com/office/drawing/2014/main" id="{00000000-0008-0000-0F00-0000103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9" name="Check Box 17" hidden="1">
                <a:extLst>
                  <a:ext uri="{63B3BB69-23CF-44E3-9099-C40C66FF867C}">
                    <a14:compatExt spid="_x0000_s3095569"/>
                  </a:ext>
                  <a:ext uri="{FF2B5EF4-FFF2-40B4-BE49-F238E27FC236}">
                    <a16:creationId xmlns:a16="http://schemas.microsoft.com/office/drawing/2014/main" id="{00000000-0008-0000-0F00-0000113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0" name="Check Box 18" hidden="1">
                <a:extLst>
                  <a:ext uri="{63B3BB69-23CF-44E3-9099-C40C66FF867C}">
                    <a14:compatExt spid="_x0000_s3095570"/>
                  </a:ext>
                  <a:ext uri="{FF2B5EF4-FFF2-40B4-BE49-F238E27FC236}">
                    <a16:creationId xmlns:a16="http://schemas.microsoft.com/office/drawing/2014/main" id="{00000000-0008-0000-0F00-0000123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1" name="Check Box 19" hidden="1">
                <a:extLst>
                  <a:ext uri="{63B3BB69-23CF-44E3-9099-C40C66FF867C}">
                    <a14:compatExt spid="_x0000_s3095571"/>
                  </a:ext>
                  <a:ext uri="{FF2B5EF4-FFF2-40B4-BE49-F238E27FC236}">
                    <a16:creationId xmlns:a16="http://schemas.microsoft.com/office/drawing/2014/main" id="{00000000-0008-0000-0F00-0000133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2" name="Check Box 20" hidden="1">
                <a:extLst>
                  <a:ext uri="{63B3BB69-23CF-44E3-9099-C40C66FF867C}">
                    <a14:compatExt spid="_x0000_s3095572"/>
                  </a:ext>
                  <a:ext uri="{FF2B5EF4-FFF2-40B4-BE49-F238E27FC236}">
                    <a16:creationId xmlns:a16="http://schemas.microsoft.com/office/drawing/2014/main" id="{00000000-0008-0000-0F00-0000143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3" name="Check Box 21" hidden="1">
                <a:extLst>
                  <a:ext uri="{63B3BB69-23CF-44E3-9099-C40C66FF867C}">
                    <a14:compatExt spid="_x0000_s3095573"/>
                  </a:ext>
                  <a:ext uri="{FF2B5EF4-FFF2-40B4-BE49-F238E27FC236}">
                    <a16:creationId xmlns:a16="http://schemas.microsoft.com/office/drawing/2014/main" id="{00000000-0008-0000-0F00-0000153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4" name="Check Box 22" hidden="1">
                <a:extLst>
                  <a:ext uri="{63B3BB69-23CF-44E3-9099-C40C66FF867C}">
                    <a14:compatExt spid="_x0000_s3095574"/>
                  </a:ext>
                  <a:ext uri="{FF2B5EF4-FFF2-40B4-BE49-F238E27FC236}">
                    <a16:creationId xmlns:a16="http://schemas.microsoft.com/office/drawing/2014/main" id="{00000000-0008-0000-0F00-0000163C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5" name="Check Box 23" hidden="1">
                <a:extLst>
                  <a:ext uri="{63B3BB69-23CF-44E3-9099-C40C66FF867C}">
                    <a14:compatExt spid="_x0000_s3095575"/>
                  </a:ext>
                  <a:ext uri="{FF2B5EF4-FFF2-40B4-BE49-F238E27FC236}">
                    <a16:creationId xmlns:a16="http://schemas.microsoft.com/office/drawing/2014/main" id="{00000000-0008-0000-0F00-0000173C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5576" name="Check Box 24" hidden="1">
              <a:extLst>
                <a:ext uri="{63B3BB69-23CF-44E3-9099-C40C66FF867C}">
                  <a14:compatExt spid="_x0000_s3095576"/>
                </a:ext>
                <a:ext uri="{FF2B5EF4-FFF2-40B4-BE49-F238E27FC236}">
                  <a16:creationId xmlns:a16="http://schemas.microsoft.com/office/drawing/2014/main" id="{00000000-0008-0000-0F00-0000183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0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6577" name="Drop Down 1" hidden="1">
              <a:extLst>
                <a:ext uri="{63B3BB69-23CF-44E3-9099-C40C66FF867C}">
                  <a14:compatExt spid="_x0000_s3096577"/>
                </a:ext>
                <a:ext uri="{FF2B5EF4-FFF2-40B4-BE49-F238E27FC236}">
                  <a16:creationId xmlns:a16="http://schemas.microsoft.com/office/drawing/2014/main" id="{00000000-0008-0000-1000-000001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6578" name="Drop Down 2" hidden="1">
              <a:extLst>
                <a:ext uri="{63B3BB69-23CF-44E3-9099-C40C66FF867C}">
                  <a14:compatExt spid="_x0000_s3096578"/>
                </a:ext>
                <a:ext uri="{FF2B5EF4-FFF2-40B4-BE49-F238E27FC236}">
                  <a16:creationId xmlns:a16="http://schemas.microsoft.com/office/drawing/2014/main" id="{00000000-0008-0000-1000-000002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6579" name="Drop Down 3" hidden="1">
              <a:extLst>
                <a:ext uri="{63B3BB69-23CF-44E3-9099-C40C66FF867C}">
                  <a14:compatExt spid="_x0000_s3096579"/>
                </a:ext>
                <a:ext uri="{FF2B5EF4-FFF2-40B4-BE49-F238E27FC236}">
                  <a16:creationId xmlns:a16="http://schemas.microsoft.com/office/drawing/2014/main" id="{00000000-0008-0000-1000-000003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6580" name="Drop Down 4" hidden="1">
              <a:extLst>
                <a:ext uri="{63B3BB69-23CF-44E3-9099-C40C66FF867C}">
                  <a14:compatExt spid="_x0000_s3096580"/>
                </a:ext>
                <a:ext uri="{FF2B5EF4-FFF2-40B4-BE49-F238E27FC236}">
                  <a16:creationId xmlns:a16="http://schemas.microsoft.com/office/drawing/2014/main" id="{00000000-0008-0000-1000-000004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000-000070000000}"/>
                </a:ext>
              </a:extLst>
            </xdr:cNvPr>
            <xdr:cNvGrpSpPr>
              <a:grpSpLocks/>
            </xdr:cNvGrpSpPr>
          </xdr:nvGrpSpPr>
          <xdr:grpSpPr bwMode="auto">
            <a:xfrm>
              <a:off x="4086225" y="5162551"/>
              <a:ext cx="200025" cy="597291"/>
              <a:chOff x="4155098" y="4891366"/>
              <a:chExt cx="206619" cy="628080"/>
            </a:xfrm>
          </xdr:grpSpPr>
          <xdr:sp macro="" textlink="">
            <xdr:nvSpPr>
              <xdr:cNvPr id="3096581" name="Check Box 5" hidden="1">
                <a:extLst>
                  <a:ext uri="{63B3BB69-23CF-44E3-9099-C40C66FF867C}">
                    <a14:compatExt spid="_x0000_s3096581"/>
                  </a:ext>
                  <a:ext uri="{FF2B5EF4-FFF2-40B4-BE49-F238E27FC236}">
                    <a16:creationId xmlns:a16="http://schemas.microsoft.com/office/drawing/2014/main" id="{00000000-0008-0000-1000-00000540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2" name="Check Box 6" hidden="1">
                <a:extLst>
                  <a:ext uri="{63B3BB69-23CF-44E3-9099-C40C66FF867C}">
                    <a14:compatExt spid="_x0000_s3096582"/>
                  </a:ext>
                  <a:ext uri="{FF2B5EF4-FFF2-40B4-BE49-F238E27FC236}">
                    <a16:creationId xmlns:a16="http://schemas.microsoft.com/office/drawing/2014/main" id="{00000000-0008-0000-1000-0000064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3" name="Check Box 7" hidden="1">
                <a:extLst>
                  <a:ext uri="{63B3BB69-23CF-44E3-9099-C40C66FF867C}">
                    <a14:compatExt spid="_x0000_s3096583"/>
                  </a:ext>
                  <a:ext uri="{FF2B5EF4-FFF2-40B4-BE49-F238E27FC236}">
                    <a16:creationId xmlns:a16="http://schemas.microsoft.com/office/drawing/2014/main" id="{00000000-0008-0000-1000-00000740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0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0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0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0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0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6584" name="Drop Down 8" hidden="1">
              <a:extLst>
                <a:ext uri="{63B3BB69-23CF-44E3-9099-C40C66FF867C}">
                  <a14:compatExt spid="_x0000_s3096584"/>
                </a:ext>
                <a:ext uri="{FF2B5EF4-FFF2-40B4-BE49-F238E27FC236}">
                  <a16:creationId xmlns:a16="http://schemas.microsoft.com/office/drawing/2014/main" id="{00000000-0008-0000-1000-000008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6585" name="List Box 9" hidden="1">
              <a:extLst>
                <a:ext uri="{63B3BB69-23CF-44E3-9099-C40C66FF867C}">
                  <a14:compatExt spid="_x0000_s3096585"/>
                </a:ext>
                <a:ext uri="{FF2B5EF4-FFF2-40B4-BE49-F238E27FC236}">
                  <a16:creationId xmlns:a16="http://schemas.microsoft.com/office/drawing/2014/main" id="{00000000-0008-0000-1000-000009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0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6586" name="Check Box 10" hidden="1">
              <a:extLst>
                <a:ext uri="{63B3BB69-23CF-44E3-9099-C40C66FF867C}">
                  <a14:compatExt spid="_x0000_s3096586"/>
                </a:ext>
                <a:ext uri="{FF2B5EF4-FFF2-40B4-BE49-F238E27FC236}">
                  <a16:creationId xmlns:a16="http://schemas.microsoft.com/office/drawing/2014/main" id="{00000000-0008-0000-1000-00000A4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0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0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0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0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0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0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0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0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0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6587" name="Drop Down 11" hidden="1">
              <a:extLst>
                <a:ext uri="{63B3BB69-23CF-44E3-9099-C40C66FF867C}">
                  <a14:compatExt spid="_x0000_s3096587"/>
                </a:ext>
                <a:ext uri="{FF2B5EF4-FFF2-40B4-BE49-F238E27FC236}">
                  <a16:creationId xmlns:a16="http://schemas.microsoft.com/office/drawing/2014/main" id="{00000000-0008-0000-1000-00000B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000-00008F000000}"/>
                </a:ext>
              </a:extLst>
            </xdr:cNvPr>
            <xdr:cNvGrpSpPr>
              <a:grpSpLocks/>
            </xdr:cNvGrpSpPr>
          </xdr:nvGrpSpPr>
          <xdr:grpSpPr bwMode="auto">
            <a:xfrm>
              <a:off x="4772025" y="2771775"/>
              <a:ext cx="257175" cy="2314575"/>
              <a:chOff x="4865162" y="2813231"/>
              <a:chExt cx="205069" cy="1969613"/>
            </a:xfrm>
          </xdr:grpSpPr>
          <xdr:sp macro="" textlink="">
            <xdr:nvSpPr>
              <xdr:cNvPr id="3096588" name="Check Box 12" hidden="1">
                <a:extLst>
                  <a:ext uri="{63B3BB69-23CF-44E3-9099-C40C66FF867C}">
                    <a14:compatExt spid="_x0000_s3096588"/>
                  </a:ext>
                  <a:ext uri="{FF2B5EF4-FFF2-40B4-BE49-F238E27FC236}">
                    <a16:creationId xmlns:a16="http://schemas.microsoft.com/office/drawing/2014/main" id="{00000000-0008-0000-1000-00000C40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9" name="Check Box 13" hidden="1">
                <a:extLst>
                  <a:ext uri="{63B3BB69-23CF-44E3-9099-C40C66FF867C}">
                    <a14:compatExt spid="_x0000_s3096589"/>
                  </a:ext>
                  <a:ext uri="{FF2B5EF4-FFF2-40B4-BE49-F238E27FC236}">
                    <a16:creationId xmlns:a16="http://schemas.microsoft.com/office/drawing/2014/main" id="{00000000-0008-0000-1000-00000D4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0" name="Check Box 14" hidden="1">
                <a:extLst>
                  <a:ext uri="{63B3BB69-23CF-44E3-9099-C40C66FF867C}">
                    <a14:compatExt spid="_x0000_s3096590"/>
                  </a:ext>
                  <a:ext uri="{FF2B5EF4-FFF2-40B4-BE49-F238E27FC236}">
                    <a16:creationId xmlns:a16="http://schemas.microsoft.com/office/drawing/2014/main" id="{00000000-0008-0000-1000-00000E4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1" name="Check Box 15" hidden="1">
                <a:extLst>
                  <a:ext uri="{63B3BB69-23CF-44E3-9099-C40C66FF867C}">
                    <a14:compatExt spid="_x0000_s3096591"/>
                  </a:ext>
                  <a:ext uri="{FF2B5EF4-FFF2-40B4-BE49-F238E27FC236}">
                    <a16:creationId xmlns:a16="http://schemas.microsoft.com/office/drawing/2014/main" id="{00000000-0008-0000-1000-00000F4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2" name="Check Box 16" hidden="1">
                <a:extLst>
                  <a:ext uri="{63B3BB69-23CF-44E3-9099-C40C66FF867C}">
                    <a14:compatExt spid="_x0000_s3096592"/>
                  </a:ext>
                  <a:ext uri="{FF2B5EF4-FFF2-40B4-BE49-F238E27FC236}">
                    <a16:creationId xmlns:a16="http://schemas.microsoft.com/office/drawing/2014/main" id="{00000000-0008-0000-1000-0000104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3" name="Check Box 17" hidden="1">
                <a:extLst>
                  <a:ext uri="{63B3BB69-23CF-44E3-9099-C40C66FF867C}">
                    <a14:compatExt spid="_x0000_s3096593"/>
                  </a:ext>
                  <a:ext uri="{FF2B5EF4-FFF2-40B4-BE49-F238E27FC236}">
                    <a16:creationId xmlns:a16="http://schemas.microsoft.com/office/drawing/2014/main" id="{00000000-0008-0000-1000-0000114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4" name="Check Box 18" hidden="1">
                <a:extLst>
                  <a:ext uri="{63B3BB69-23CF-44E3-9099-C40C66FF867C}">
                    <a14:compatExt spid="_x0000_s3096594"/>
                  </a:ext>
                  <a:ext uri="{FF2B5EF4-FFF2-40B4-BE49-F238E27FC236}">
                    <a16:creationId xmlns:a16="http://schemas.microsoft.com/office/drawing/2014/main" id="{00000000-0008-0000-1000-0000124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5" name="Check Box 19" hidden="1">
                <a:extLst>
                  <a:ext uri="{63B3BB69-23CF-44E3-9099-C40C66FF867C}">
                    <a14:compatExt spid="_x0000_s3096595"/>
                  </a:ext>
                  <a:ext uri="{FF2B5EF4-FFF2-40B4-BE49-F238E27FC236}">
                    <a16:creationId xmlns:a16="http://schemas.microsoft.com/office/drawing/2014/main" id="{00000000-0008-0000-1000-0000134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6" name="Check Box 20" hidden="1">
                <a:extLst>
                  <a:ext uri="{63B3BB69-23CF-44E3-9099-C40C66FF867C}">
                    <a14:compatExt spid="_x0000_s3096596"/>
                  </a:ext>
                  <a:ext uri="{FF2B5EF4-FFF2-40B4-BE49-F238E27FC236}">
                    <a16:creationId xmlns:a16="http://schemas.microsoft.com/office/drawing/2014/main" id="{00000000-0008-0000-1000-0000144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7" name="Check Box 21" hidden="1">
                <a:extLst>
                  <a:ext uri="{63B3BB69-23CF-44E3-9099-C40C66FF867C}">
                    <a14:compatExt spid="_x0000_s3096597"/>
                  </a:ext>
                  <a:ext uri="{FF2B5EF4-FFF2-40B4-BE49-F238E27FC236}">
                    <a16:creationId xmlns:a16="http://schemas.microsoft.com/office/drawing/2014/main" id="{00000000-0008-0000-1000-0000154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8" name="Check Box 22" hidden="1">
                <a:extLst>
                  <a:ext uri="{63B3BB69-23CF-44E3-9099-C40C66FF867C}">
                    <a14:compatExt spid="_x0000_s3096598"/>
                  </a:ext>
                  <a:ext uri="{FF2B5EF4-FFF2-40B4-BE49-F238E27FC236}">
                    <a16:creationId xmlns:a16="http://schemas.microsoft.com/office/drawing/2014/main" id="{00000000-0008-0000-1000-00001640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9" name="Check Box 23" hidden="1">
                <a:extLst>
                  <a:ext uri="{63B3BB69-23CF-44E3-9099-C40C66FF867C}">
                    <a14:compatExt spid="_x0000_s3096599"/>
                  </a:ext>
                  <a:ext uri="{FF2B5EF4-FFF2-40B4-BE49-F238E27FC236}">
                    <a16:creationId xmlns:a16="http://schemas.microsoft.com/office/drawing/2014/main" id="{00000000-0008-0000-1000-00001740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0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0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0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0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6600" name="Check Box 24" hidden="1">
              <a:extLst>
                <a:ext uri="{63B3BB69-23CF-44E3-9099-C40C66FF867C}">
                  <a14:compatExt spid="_x0000_s3096600"/>
                </a:ext>
                <a:ext uri="{FF2B5EF4-FFF2-40B4-BE49-F238E27FC236}">
                  <a16:creationId xmlns:a16="http://schemas.microsoft.com/office/drawing/2014/main" id="{00000000-0008-0000-1000-0000184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0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0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0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0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1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7601" name="Drop Down 1" hidden="1">
              <a:extLst>
                <a:ext uri="{63B3BB69-23CF-44E3-9099-C40C66FF867C}">
                  <a14:compatExt spid="_x0000_s3097601"/>
                </a:ext>
                <a:ext uri="{FF2B5EF4-FFF2-40B4-BE49-F238E27FC236}">
                  <a16:creationId xmlns:a16="http://schemas.microsoft.com/office/drawing/2014/main" id="{00000000-0008-0000-1100-000001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7602" name="Drop Down 2" hidden="1">
              <a:extLst>
                <a:ext uri="{63B3BB69-23CF-44E3-9099-C40C66FF867C}">
                  <a14:compatExt spid="_x0000_s3097602"/>
                </a:ext>
                <a:ext uri="{FF2B5EF4-FFF2-40B4-BE49-F238E27FC236}">
                  <a16:creationId xmlns:a16="http://schemas.microsoft.com/office/drawing/2014/main" id="{00000000-0008-0000-1100-000002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7603" name="Drop Down 3" hidden="1">
              <a:extLst>
                <a:ext uri="{63B3BB69-23CF-44E3-9099-C40C66FF867C}">
                  <a14:compatExt spid="_x0000_s3097603"/>
                </a:ext>
                <a:ext uri="{FF2B5EF4-FFF2-40B4-BE49-F238E27FC236}">
                  <a16:creationId xmlns:a16="http://schemas.microsoft.com/office/drawing/2014/main" id="{00000000-0008-0000-1100-000003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7604" name="Drop Down 4" hidden="1">
              <a:extLst>
                <a:ext uri="{63B3BB69-23CF-44E3-9099-C40C66FF867C}">
                  <a14:compatExt spid="_x0000_s3097604"/>
                </a:ext>
                <a:ext uri="{FF2B5EF4-FFF2-40B4-BE49-F238E27FC236}">
                  <a16:creationId xmlns:a16="http://schemas.microsoft.com/office/drawing/2014/main" id="{00000000-0008-0000-1100-000004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100-000070000000}"/>
                </a:ext>
              </a:extLst>
            </xdr:cNvPr>
            <xdr:cNvGrpSpPr>
              <a:grpSpLocks/>
            </xdr:cNvGrpSpPr>
          </xdr:nvGrpSpPr>
          <xdr:grpSpPr bwMode="auto">
            <a:xfrm>
              <a:off x="4086225" y="5162551"/>
              <a:ext cx="200025" cy="597291"/>
              <a:chOff x="4155098" y="4891366"/>
              <a:chExt cx="206619" cy="628080"/>
            </a:xfrm>
          </xdr:grpSpPr>
          <xdr:sp macro="" textlink="">
            <xdr:nvSpPr>
              <xdr:cNvPr id="3097605" name="Check Box 5" hidden="1">
                <a:extLst>
                  <a:ext uri="{63B3BB69-23CF-44E3-9099-C40C66FF867C}">
                    <a14:compatExt spid="_x0000_s3097605"/>
                  </a:ext>
                  <a:ext uri="{FF2B5EF4-FFF2-40B4-BE49-F238E27FC236}">
                    <a16:creationId xmlns:a16="http://schemas.microsoft.com/office/drawing/2014/main" id="{00000000-0008-0000-1100-00000544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06" name="Check Box 6" hidden="1">
                <a:extLst>
                  <a:ext uri="{63B3BB69-23CF-44E3-9099-C40C66FF867C}">
                    <a14:compatExt spid="_x0000_s3097606"/>
                  </a:ext>
                  <a:ext uri="{FF2B5EF4-FFF2-40B4-BE49-F238E27FC236}">
                    <a16:creationId xmlns:a16="http://schemas.microsoft.com/office/drawing/2014/main" id="{00000000-0008-0000-1100-00000644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07" name="Check Box 7" hidden="1">
                <a:extLst>
                  <a:ext uri="{63B3BB69-23CF-44E3-9099-C40C66FF867C}">
                    <a14:compatExt spid="_x0000_s3097607"/>
                  </a:ext>
                  <a:ext uri="{FF2B5EF4-FFF2-40B4-BE49-F238E27FC236}">
                    <a16:creationId xmlns:a16="http://schemas.microsoft.com/office/drawing/2014/main" id="{00000000-0008-0000-1100-00000744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7608" name="Drop Down 8" hidden="1">
              <a:extLst>
                <a:ext uri="{63B3BB69-23CF-44E3-9099-C40C66FF867C}">
                  <a14:compatExt spid="_x0000_s3097608"/>
                </a:ext>
                <a:ext uri="{FF2B5EF4-FFF2-40B4-BE49-F238E27FC236}">
                  <a16:creationId xmlns:a16="http://schemas.microsoft.com/office/drawing/2014/main" id="{00000000-0008-0000-1100-000008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7609" name="List Box 9" hidden="1">
              <a:extLst>
                <a:ext uri="{63B3BB69-23CF-44E3-9099-C40C66FF867C}">
                  <a14:compatExt spid="_x0000_s3097609"/>
                </a:ext>
                <a:ext uri="{FF2B5EF4-FFF2-40B4-BE49-F238E27FC236}">
                  <a16:creationId xmlns:a16="http://schemas.microsoft.com/office/drawing/2014/main" id="{00000000-0008-0000-1100-000009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7610" name="Check Box 10" hidden="1">
              <a:extLst>
                <a:ext uri="{63B3BB69-23CF-44E3-9099-C40C66FF867C}">
                  <a14:compatExt spid="_x0000_s3097610"/>
                </a:ext>
                <a:ext uri="{FF2B5EF4-FFF2-40B4-BE49-F238E27FC236}">
                  <a16:creationId xmlns:a16="http://schemas.microsoft.com/office/drawing/2014/main" id="{00000000-0008-0000-1100-00000A4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7611" name="Drop Down 11" hidden="1">
              <a:extLst>
                <a:ext uri="{63B3BB69-23CF-44E3-9099-C40C66FF867C}">
                  <a14:compatExt spid="_x0000_s3097611"/>
                </a:ext>
                <a:ext uri="{FF2B5EF4-FFF2-40B4-BE49-F238E27FC236}">
                  <a16:creationId xmlns:a16="http://schemas.microsoft.com/office/drawing/2014/main" id="{00000000-0008-0000-1100-00000B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100-00008F000000}"/>
                </a:ext>
              </a:extLst>
            </xdr:cNvPr>
            <xdr:cNvGrpSpPr>
              <a:grpSpLocks/>
            </xdr:cNvGrpSpPr>
          </xdr:nvGrpSpPr>
          <xdr:grpSpPr bwMode="auto">
            <a:xfrm>
              <a:off x="4772025" y="2771775"/>
              <a:ext cx="257175" cy="2314575"/>
              <a:chOff x="4865162" y="2813231"/>
              <a:chExt cx="205069" cy="1969613"/>
            </a:xfrm>
          </xdr:grpSpPr>
          <xdr:sp macro="" textlink="">
            <xdr:nvSpPr>
              <xdr:cNvPr id="3097612" name="Check Box 12" hidden="1">
                <a:extLst>
                  <a:ext uri="{63B3BB69-23CF-44E3-9099-C40C66FF867C}">
                    <a14:compatExt spid="_x0000_s3097612"/>
                  </a:ext>
                  <a:ext uri="{FF2B5EF4-FFF2-40B4-BE49-F238E27FC236}">
                    <a16:creationId xmlns:a16="http://schemas.microsoft.com/office/drawing/2014/main" id="{00000000-0008-0000-1100-00000C44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3" name="Check Box 13" hidden="1">
                <a:extLst>
                  <a:ext uri="{63B3BB69-23CF-44E3-9099-C40C66FF867C}">
                    <a14:compatExt spid="_x0000_s3097613"/>
                  </a:ext>
                  <a:ext uri="{FF2B5EF4-FFF2-40B4-BE49-F238E27FC236}">
                    <a16:creationId xmlns:a16="http://schemas.microsoft.com/office/drawing/2014/main" id="{00000000-0008-0000-1100-00000D4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4" name="Check Box 14" hidden="1">
                <a:extLst>
                  <a:ext uri="{63B3BB69-23CF-44E3-9099-C40C66FF867C}">
                    <a14:compatExt spid="_x0000_s3097614"/>
                  </a:ext>
                  <a:ext uri="{FF2B5EF4-FFF2-40B4-BE49-F238E27FC236}">
                    <a16:creationId xmlns:a16="http://schemas.microsoft.com/office/drawing/2014/main" id="{00000000-0008-0000-1100-00000E4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5" name="Check Box 15" hidden="1">
                <a:extLst>
                  <a:ext uri="{63B3BB69-23CF-44E3-9099-C40C66FF867C}">
                    <a14:compatExt spid="_x0000_s3097615"/>
                  </a:ext>
                  <a:ext uri="{FF2B5EF4-FFF2-40B4-BE49-F238E27FC236}">
                    <a16:creationId xmlns:a16="http://schemas.microsoft.com/office/drawing/2014/main" id="{00000000-0008-0000-1100-00000F4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6" name="Check Box 16" hidden="1">
                <a:extLst>
                  <a:ext uri="{63B3BB69-23CF-44E3-9099-C40C66FF867C}">
                    <a14:compatExt spid="_x0000_s3097616"/>
                  </a:ext>
                  <a:ext uri="{FF2B5EF4-FFF2-40B4-BE49-F238E27FC236}">
                    <a16:creationId xmlns:a16="http://schemas.microsoft.com/office/drawing/2014/main" id="{00000000-0008-0000-1100-0000104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7" name="Check Box 17" hidden="1">
                <a:extLst>
                  <a:ext uri="{63B3BB69-23CF-44E3-9099-C40C66FF867C}">
                    <a14:compatExt spid="_x0000_s3097617"/>
                  </a:ext>
                  <a:ext uri="{FF2B5EF4-FFF2-40B4-BE49-F238E27FC236}">
                    <a16:creationId xmlns:a16="http://schemas.microsoft.com/office/drawing/2014/main" id="{00000000-0008-0000-1100-0000114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8" name="Check Box 18" hidden="1">
                <a:extLst>
                  <a:ext uri="{63B3BB69-23CF-44E3-9099-C40C66FF867C}">
                    <a14:compatExt spid="_x0000_s3097618"/>
                  </a:ext>
                  <a:ext uri="{FF2B5EF4-FFF2-40B4-BE49-F238E27FC236}">
                    <a16:creationId xmlns:a16="http://schemas.microsoft.com/office/drawing/2014/main" id="{00000000-0008-0000-1100-0000124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9" name="Check Box 19" hidden="1">
                <a:extLst>
                  <a:ext uri="{63B3BB69-23CF-44E3-9099-C40C66FF867C}">
                    <a14:compatExt spid="_x0000_s3097619"/>
                  </a:ext>
                  <a:ext uri="{FF2B5EF4-FFF2-40B4-BE49-F238E27FC236}">
                    <a16:creationId xmlns:a16="http://schemas.microsoft.com/office/drawing/2014/main" id="{00000000-0008-0000-1100-0000134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0" name="Check Box 20" hidden="1">
                <a:extLst>
                  <a:ext uri="{63B3BB69-23CF-44E3-9099-C40C66FF867C}">
                    <a14:compatExt spid="_x0000_s3097620"/>
                  </a:ext>
                  <a:ext uri="{FF2B5EF4-FFF2-40B4-BE49-F238E27FC236}">
                    <a16:creationId xmlns:a16="http://schemas.microsoft.com/office/drawing/2014/main" id="{00000000-0008-0000-1100-00001444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1" name="Check Box 21" hidden="1">
                <a:extLst>
                  <a:ext uri="{63B3BB69-23CF-44E3-9099-C40C66FF867C}">
                    <a14:compatExt spid="_x0000_s3097621"/>
                  </a:ext>
                  <a:ext uri="{FF2B5EF4-FFF2-40B4-BE49-F238E27FC236}">
                    <a16:creationId xmlns:a16="http://schemas.microsoft.com/office/drawing/2014/main" id="{00000000-0008-0000-1100-00001544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2" name="Check Box 22" hidden="1">
                <a:extLst>
                  <a:ext uri="{63B3BB69-23CF-44E3-9099-C40C66FF867C}">
                    <a14:compatExt spid="_x0000_s3097622"/>
                  </a:ext>
                  <a:ext uri="{FF2B5EF4-FFF2-40B4-BE49-F238E27FC236}">
                    <a16:creationId xmlns:a16="http://schemas.microsoft.com/office/drawing/2014/main" id="{00000000-0008-0000-1100-00001644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3" name="Check Box 23" hidden="1">
                <a:extLst>
                  <a:ext uri="{63B3BB69-23CF-44E3-9099-C40C66FF867C}">
                    <a14:compatExt spid="_x0000_s3097623"/>
                  </a:ext>
                  <a:ext uri="{FF2B5EF4-FFF2-40B4-BE49-F238E27FC236}">
                    <a16:creationId xmlns:a16="http://schemas.microsoft.com/office/drawing/2014/main" id="{00000000-0008-0000-1100-00001744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7624" name="Check Box 24" hidden="1">
              <a:extLst>
                <a:ext uri="{63B3BB69-23CF-44E3-9099-C40C66FF867C}">
                  <a14:compatExt spid="_x0000_s3097624"/>
                </a:ext>
                <a:ext uri="{FF2B5EF4-FFF2-40B4-BE49-F238E27FC236}">
                  <a16:creationId xmlns:a16="http://schemas.microsoft.com/office/drawing/2014/main" id="{00000000-0008-0000-1100-0000184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8625" name="Drop Down 1" hidden="1">
              <a:extLst>
                <a:ext uri="{63B3BB69-23CF-44E3-9099-C40C66FF867C}">
                  <a14:compatExt spid="_x0000_s3098625"/>
                </a:ext>
                <a:ext uri="{FF2B5EF4-FFF2-40B4-BE49-F238E27FC236}">
                  <a16:creationId xmlns:a16="http://schemas.microsoft.com/office/drawing/2014/main" id="{00000000-0008-0000-1200-000001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8626" name="Drop Down 2" hidden="1">
              <a:extLst>
                <a:ext uri="{63B3BB69-23CF-44E3-9099-C40C66FF867C}">
                  <a14:compatExt spid="_x0000_s3098626"/>
                </a:ext>
                <a:ext uri="{FF2B5EF4-FFF2-40B4-BE49-F238E27FC236}">
                  <a16:creationId xmlns:a16="http://schemas.microsoft.com/office/drawing/2014/main" id="{00000000-0008-0000-1200-000002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8627" name="Drop Down 3" hidden="1">
              <a:extLst>
                <a:ext uri="{63B3BB69-23CF-44E3-9099-C40C66FF867C}">
                  <a14:compatExt spid="_x0000_s3098627"/>
                </a:ext>
                <a:ext uri="{FF2B5EF4-FFF2-40B4-BE49-F238E27FC236}">
                  <a16:creationId xmlns:a16="http://schemas.microsoft.com/office/drawing/2014/main" id="{00000000-0008-0000-1200-000003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8628" name="Drop Down 4" hidden="1">
              <a:extLst>
                <a:ext uri="{63B3BB69-23CF-44E3-9099-C40C66FF867C}">
                  <a14:compatExt spid="_x0000_s3098628"/>
                </a:ext>
                <a:ext uri="{FF2B5EF4-FFF2-40B4-BE49-F238E27FC236}">
                  <a16:creationId xmlns:a16="http://schemas.microsoft.com/office/drawing/2014/main" id="{00000000-0008-0000-1200-000004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200-000070000000}"/>
                </a:ext>
              </a:extLst>
            </xdr:cNvPr>
            <xdr:cNvGrpSpPr>
              <a:grpSpLocks/>
            </xdr:cNvGrpSpPr>
          </xdr:nvGrpSpPr>
          <xdr:grpSpPr bwMode="auto">
            <a:xfrm>
              <a:off x="4086225" y="5162551"/>
              <a:ext cx="200025" cy="597291"/>
              <a:chOff x="4155098" y="4891366"/>
              <a:chExt cx="206619" cy="628080"/>
            </a:xfrm>
          </xdr:grpSpPr>
          <xdr:sp macro="" textlink="">
            <xdr:nvSpPr>
              <xdr:cNvPr id="3098629" name="Check Box 5" hidden="1">
                <a:extLst>
                  <a:ext uri="{63B3BB69-23CF-44E3-9099-C40C66FF867C}">
                    <a14:compatExt spid="_x0000_s3098629"/>
                  </a:ext>
                  <a:ext uri="{FF2B5EF4-FFF2-40B4-BE49-F238E27FC236}">
                    <a16:creationId xmlns:a16="http://schemas.microsoft.com/office/drawing/2014/main" id="{00000000-0008-0000-1200-00000548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0" name="Check Box 6" hidden="1">
                <a:extLst>
                  <a:ext uri="{63B3BB69-23CF-44E3-9099-C40C66FF867C}">
                    <a14:compatExt spid="_x0000_s3098630"/>
                  </a:ext>
                  <a:ext uri="{FF2B5EF4-FFF2-40B4-BE49-F238E27FC236}">
                    <a16:creationId xmlns:a16="http://schemas.microsoft.com/office/drawing/2014/main" id="{00000000-0008-0000-1200-00000648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1" name="Check Box 7" hidden="1">
                <a:extLst>
                  <a:ext uri="{63B3BB69-23CF-44E3-9099-C40C66FF867C}">
                    <a14:compatExt spid="_x0000_s3098631"/>
                  </a:ext>
                  <a:ext uri="{FF2B5EF4-FFF2-40B4-BE49-F238E27FC236}">
                    <a16:creationId xmlns:a16="http://schemas.microsoft.com/office/drawing/2014/main" id="{00000000-0008-0000-1200-00000748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8632" name="Drop Down 8" hidden="1">
              <a:extLst>
                <a:ext uri="{63B3BB69-23CF-44E3-9099-C40C66FF867C}">
                  <a14:compatExt spid="_x0000_s3098632"/>
                </a:ext>
                <a:ext uri="{FF2B5EF4-FFF2-40B4-BE49-F238E27FC236}">
                  <a16:creationId xmlns:a16="http://schemas.microsoft.com/office/drawing/2014/main" id="{00000000-0008-0000-1200-000008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8633" name="List Box 9" hidden="1">
              <a:extLst>
                <a:ext uri="{63B3BB69-23CF-44E3-9099-C40C66FF867C}">
                  <a14:compatExt spid="_x0000_s3098633"/>
                </a:ext>
                <a:ext uri="{FF2B5EF4-FFF2-40B4-BE49-F238E27FC236}">
                  <a16:creationId xmlns:a16="http://schemas.microsoft.com/office/drawing/2014/main" id="{00000000-0008-0000-1200-000009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8634" name="Check Box 10" hidden="1">
              <a:extLst>
                <a:ext uri="{63B3BB69-23CF-44E3-9099-C40C66FF867C}">
                  <a14:compatExt spid="_x0000_s3098634"/>
                </a:ext>
                <a:ext uri="{FF2B5EF4-FFF2-40B4-BE49-F238E27FC236}">
                  <a16:creationId xmlns:a16="http://schemas.microsoft.com/office/drawing/2014/main" id="{00000000-0008-0000-1200-00000A4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8635" name="Drop Down 11" hidden="1">
              <a:extLst>
                <a:ext uri="{63B3BB69-23CF-44E3-9099-C40C66FF867C}">
                  <a14:compatExt spid="_x0000_s3098635"/>
                </a:ext>
                <a:ext uri="{FF2B5EF4-FFF2-40B4-BE49-F238E27FC236}">
                  <a16:creationId xmlns:a16="http://schemas.microsoft.com/office/drawing/2014/main" id="{00000000-0008-0000-1200-00000B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200-00008F000000}"/>
                </a:ext>
              </a:extLst>
            </xdr:cNvPr>
            <xdr:cNvGrpSpPr>
              <a:grpSpLocks/>
            </xdr:cNvGrpSpPr>
          </xdr:nvGrpSpPr>
          <xdr:grpSpPr bwMode="auto">
            <a:xfrm>
              <a:off x="4772025" y="2771775"/>
              <a:ext cx="257175" cy="2314575"/>
              <a:chOff x="4865162" y="2813231"/>
              <a:chExt cx="205069" cy="1969613"/>
            </a:xfrm>
          </xdr:grpSpPr>
          <xdr:sp macro="" textlink="">
            <xdr:nvSpPr>
              <xdr:cNvPr id="3098636" name="Check Box 12" hidden="1">
                <a:extLst>
                  <a:ext uri="{63B3BB69-23CF-44E3-9099-C40C66FF867C}">
                    <a14:compatExt spid="_x0000_s3098636"/>
                  </a:ext>
                  <a:ext uri="{FF2B5EF4-FFF2-40B4-BE49-F238E27FC236}">
                    <a16:creationId xmlns:a16="http://schemas.microsoft.com/office/drawing/2014/main" id="{00000000-0008-0000-1200-00000C48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7" name="Check Box 13" hidden="1">
                <a:extLst>
                  <a:ext uri="{63B3BB69-23CF-44E3-9099-C40C66FF867C}">
                    <a14:compatExt spid="_x0000_s3098637"/>
                  </a:ext>
                  <a:ext uri="{FF2B5EF4-FFF2-40B4-BE49-F238E27FC236}">
                    <a16:creationId xmlns:a16="http://schemas.microsoft.com/office/drawing/2014/main" id="{00000000-0008-0000-1200-00000D4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8" name="Check Box 14" hidden="1">
                <a:extLst>
                  <a:ext uri="{63B3BB69-23CF-44E3-9099-C40C66FF867C}">
                    <a14:compatExt spid="_x0000_s3098638"/>
                  </a:ext>
                  <a:ext uri="{FF2B5EF4-FFF2-40B4-BE49-F238E27FC236}">
                    <a16:creationId xmlns:a16="http://schemas.microsoft.com/office/drawing/2014/main" id="{00000000-0008-0000-1200-00000E4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9" name="Check Box 15" hidden="1">
                <a:extLst>
                  <a:ext uri="{63B3BB69-23CF-44E3-9099-C40C66FF867C}">
                    <a14:compatExt spid="_x0000_s3098639"/>
                  </a:ext>
                  <a:ext uri="{FF2B5EF4-FFF2-40B4-BE49-F238E27FC236}">
                    <a16:creationId xmlns:a16="http://schemas.microsoft.com/office/drawing/2014/main" id="{00000000-0008-0000-1200-00000F4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0" name="Check Box 16" hidden="1">
                <a:extLst>
                  <a:ext uri="{63B3BB69-23CF-44E3-9099-C40C66FF867C}">
                    <a14:compatExt spid="_x0000_s3098640"/>
                  </a:ext>
                  <a:ext uri="{FF2B5EF4-FFF2-40B4-BE49-F238E27FC236}">
                    <a16:creationId xmlns:a16="http://schemas.microsoft.com/office/drawing/2014/main" id="{00000000-0008-0000-1200-0000104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1" name="Check Box 17" hidden="1">
                <a:extLst>
                  <a:ext uri="{63B3BB69-23CF-44E3-9099-C40C66FF867C}">
                    <a14:compatExt spid="_x0000_s3098641"/>
                  </a:ext>
                  <a:ext uri="{FF2B5EF4-FFF2-40B4-BE49-F238E27FC236}">
                    <a16:creationId xmlns:a16="http://schemas.microsoft.com/office/drawing/2014/main" id="{00000000-0008-0000-1200-0000114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2" name="Check Box 18" hidden="1">
                <a:extLst>
                  <a:ext uri="{63B3BB69-23CF-44E3-9099-C40C66FF867C}">
                    <a14:compatExt spid="_x0000_s3098642"/>
                  </a:ext>
                  <a:ext uri="{FF2B5EF4-FFF2-40B4-BE49-F238E27FC236}">
                    <a16:creationId xmlns:a16="http://schemas.microsoft.com/office/drawing/2014/main" id="{00000000-0008-0000-1200-0000124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3" name="Check Box 19" hidden="1">
                <a:extLst>
                  <a:ext uri="{63B3BB69-23CF-44E3-9099-C40C66FF867C}">
                    <a14:compatExt spid="_x0000_s3098643"/>
                  </a:ext>
                  <a:ext uri="{FF2B5EF4-FFF2-40B4-BE49-F238E27FC236}">
                    <a16:creationId xmlns:a16="http://schemas.microsoft.com/office/drawing/2014/main" id="{00000000-0008-0000-1200-0000134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4" name="Check Box 20" hidden="1">
                <a:extLst>
                  <a:ext uri="{63B3BB69-23CF-44E3-9099-C40C66FF867C}">
                    <a14:compatExt spid="_x0000_s3098644"/>
                  </a:ext>
                  <a:ext uri="{FF2B5EF4-FFF2-40B4-BE49-F238E27FC236}">
                    <a16:creationId xmlns:a16="http://schemas.microsoft.com/office/drawing/2014/main" id="{00000000-0008-0000-1200-0000144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5" name="Check Box 21" hidden="1">
                <a:extLst>
                  <a:ext uri="{63B3BB69-23CF-44E3-9099-C40C66FF867C}">
                    <a14:compatExt spid="_x0000_s3098645"/>
                  </a:ext>
                  <a:ext uri="{FF2B5EF4-FFF2-40B4-BE49-F238E27FC236}">
                    <a16:creationId xmlns:a16="http://schemas.microsoft.com/office/drawing/2014/main" id="{00000000-0008-0000-1200-0000154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6" name="Check Box 22" hidden="1">
                <a:extLst>
                  <a:ext uri="{63B3BB69-23CF-44E3-9099-C40C66FF867C}">
                    <a14:compatExt spid="_x0000_s3098646"/>
                  </a:ext>
                  <a:ext uri="{FF2B5EF4-FFF2-40B4-BE49-F238E27FC236}">
                    <a16:creationId xmlns:a16="http://schemas.microsoft.com/office/drawing/2014/main" id="{00000000-0008-0000-1200-00001648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7" name="Check Box 23" hidden="1">
                <a:extLst>
                  <a:ext uri="{63B3BB69-23CF-44E3-9099-C40C66FF867C}">
                    <a14:compatExt spid="_x0000_s3098647"/>
                  </a:ext>
                  <a:ext uri="{FF2B5EF4-FFF2-40B4-BE49-F238E27FC236}">
                    <a16:creationId xmlns:a16="http://schemas.microsoft.com/office/drawing/2014/main" id="{00000000-0008-0000-1200-00001748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8648" name="Check Box 24" hidden="1">
              <a:extLst>
                <a:ext uri="{63B3BB69-23CF-44E3-9099-C40C66FF867C}">
                  <a14:compatExt spid="_x0000_s3098648"/>
                </a:ext>
                <a:ext uri="{FF2B5EF4-FFF2-40B4-BE49-F238E27FC236}">
                  <a16:creationId xmlns:a16="http://schemas.microsoft.com/office/drawing/2014/main" id="{00000000-0008-0000-1200-0000184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9649" name="Drop Down 1" hidden="1">
              <a:extLst>
                <a:ext uri="{63B3BB69-23CF-44E3-9099-C40C66FF867C}">
                  <a14:compatExt spid="_x0000_s3099649"/>
                </a:ext>
                <a:ext uri="{FF2B5EF4-FFF2-40B4-BE49-F238E27FC236}">
                  <a16:creationId xmlns:a16="http://schemas.microsoft.com/office/drawing/2014/main" id="{00000000-0008-0000-1300-000001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9650" name="Drop Down 2" hidden="1">
              <a:extLst>
                <a:ext uri="{63B3BB69-23CF-44E3-9099-C40C66FF867C}">
                  <a14:compatExt spid="_x0000_s3099650"/>
                </a:ext>
                <a:ext uri="{FF2B5EF4-FFF2-40B4-BE49-F238E27FC236}">
                  <a16:creationId xmlns:a16="http://schemas.microsoft.com/office/drawing/2014/main" id="{00000000-0008-0000-1300-000002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9651" name="Drop Down 3" hidden="1">
              <a:extLst>
                <a:ext uri="{63B3BB69-23CF-44E3-9099-C40C66FF867C}">
                  <a14:compatExt spid="_x0000_s3099651"/>
                </a:ext>
                <a:ext uri="{FF2B5EF4-FFF2-40B4-BE49-F238E27FC236}">
                  <a16:creationId xmlns:a16="http://schemas.microsoft.com/office/drawing/2014/main" id="{00000000-0008-0000-1300-000003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9652" name="Drop Down 4" hidden="1">
              <a:extLst>
                <a:ext uri="{63B3BB69-23CF-44E3-9099-C40C66FF867C}">
                  <a14:compatExt spid="_x0000_s3099652"/>
                </a:ext>
                <a:ext uri="{FF2B5EF4-FFF2-40B4-BE49-F238E27FC236}">
                  <a16:creationId xmlns:a16="http://schemas.microsoft.com/office/drawing/2014/main" id="{00000000-0008-0000-1300-000004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300-000070000000}"/>
                </a:ext>
              </a:extLst>
            </xdr:cNvPr>
            <xdr:cNvGrpSpPr>
              <a:grpSpLocks/>
            </xdr:cNvGrpSpPr>
          </xdr:nvGrpSpPr>
          <xdr:grpSpPr bwMode="auto">
            <a:xfrm>
              <a:off x="4086225" y="5162551"/>
              <a:ext cx="200025" cy="597291"/>
              <a:chOff x="4155098" y="4891334"/>
              <a:chExt cx="206619" cy="628125"/>
            </a:xfrm>
          </xdr:grpSpPr>
          <xdr:sp macro="" textlink="">
            <xdr:nvSpPr>
              <xdr:cNvPr id="3099653" name="Check Box 5" hidden="1">
                <a:extLst>
                  <a:ext uri="{63B3BB69-23CF-44E3-9099-C40C66FF867C}">
                    <a14:compatExt spid="_x0000_s3099653"/>
                  </a:ext>
                  <a:ext uri="{FF2B5EF4-FFF2-40B4-BE49-F238E27FC236}">
                    <a16:creationId xmlns:a16="http://schemas.microsoft.com/office/drawing/2014/main" id="{00000000-0008-0000-1300-0000054C2F00}"/>
                  </a:ext>
                </a:extLst>
              </xdr:cNvPr>
              <xdr:cNvSpPr/>
            </xdr:nvSpPr>
            <xdr:spPr bwMode="auto">
              <a:xfrm>
                <a:off x="4155098" y="4891334"/>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54" name="Check Box 6" hidden="1">
                <a:extLst>
                  <a:ext uri="{63B3BB69-23CF-44E3-9099-C40C66FF867C}">
                    <a14:compatExt spid="_x0000_s3099654"/>
                  </a:ext>
                  <a:ext uri="{FF2B5EF4-FFF2-40B4-BE49-F238E27FC236}">
                    <a16:creationId xmlns:a16="http://schemas.microsoft.com/office/drawing/2014/main" id="{00000000-0008-0000-1300-0000064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55" name="Check Box 7" hidden="1">
                <a:extLst>
                  <a:ext uri="{63B3BB69-23CF-44E3-9099-C40C66FF867C}">
                    <a14:compatExt spid="_x0000_s3099655"/>
                  </a:ext>
                  <a:ext uri="{FF2B5EF4-FFF2-40B4-BE49-F238E27FC236}">
                    <a16:creationId xmlns:a16="http://schemas.microsoft.com/office/drawing/2014/main" id="{00000000-0008-0000-1300-0000074C2F00}"/>
                  </a:ext>
                </a:extLst>
              </xdr:cNvPr>
              <xdr:cNvSpPr/>
            </xdr:nvSpPr>
            <xdr:spPr bwMode="auto">
              <a:xfrm>
                <a:off x="4155098" y="5328935"/>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9656" name="Drop Down 8" hidden="1">
              <a:extLst>
                <a:ext uri="{63B3BB69-23CF-44E3-9099-C40C66FF867C}">
                  <a14:compatExt spid="_x0000_s3099656"/>
                </a:ext>
                <a:ext uri="{FF2B5EF4-FFF2-40B4-BE49-F238E27FC236}">
                  <a16:creationId xmlns:a16="http://schemas.microsoft.com/office/drawing/2014/main" id="{00000000-0008-0000-1300-000008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9657" name="List Box 9" hidden="1">
              <a:extLst>
                <a:ext uri="{63B3BB69-23CF-44E3-9099-C40C66FF867C}">
                  <a14:compatExt spid="_x0000_s3099657"/>
                </a:ext>
                <a:ext uri="{FF2B5EF4-FFF2-40B4-BE49-F238E27FC236}">
                  <a16:creationId xmlns:a16="http://schemas.microsoft.com/office/drawing/2014/main" id="{00000000-0008-0000-1300-000009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9658" name="Check Box 10" hidden="1">
              <a:extLst>
                <a:ext uri="{63B3BB69-23CF-44E3-9099-C40C66FF867C}">
                  <a14:compatExt spid="_x0000_s3099658"/>
                </a:ext>
                <a:ext uri="{FF2B5EF4-FFF2-40B4-BE49-F238E27FC236}">
                  <a16:creationId xmlns:a16="http://schemas.microsoft.com/office/drawing/2014/main" id="{00000000-0008-0000-1300-00000A4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9659" name="Drop Down 11" hidden="1">
              <a:extLst>
                <a:ext uri="{63B3BB69-23CF-44E3-9099-C40C66FF867C}">
                  <a14:compatExt spid="_x0000_s3099659"/>
                </a:ext>
                <a:ext uri="{FF2B5EF4-FFF2-40B4-BE49-F238E27FC236}">
                  <a16:creationId xmlns:a16="http://schemas.microsoft.com/office/drawing/2014/main" id="{00000000-0008-0000-1300-00000B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300-00008F000000}"/>
                </a:ext>
              </a:extLst>
            </xdr:cNvPr>
            <xdr:cNvGrpSpPr>
              <a:grpSpLocks/>
            </xdr:cNvGrpSpPr>
          </xdr:nvGrpSpPr>
          <xdr:grpSpPr bwMode="auto">
            <a:xfrm>
              <a:off x="4772025" y="2771775"/>
              <a:ext cx="257175" cy="2314575"/>
              <a:chOff x="4865044" y="2813231"/>
              <a:chExt cx="205187" cy="1969613"/>
            </a:xfrm>
          </xdr:grpSpPr>
          <xdr:sp macro="" textlink="">
            <xdr:nvSpPr>
              <xdr:cNvPr id="3099660" name="Check Box 12" hidden="1">
                <a:extLst>
                  <a:ext uri="{63B3BB69-23CF-44E3-9099-C40C66FF867C}">
                    <a14:compatExt spid="_x0000_s3099660"/>
                  </a:ext>
                  <a:ext uri="{FF2B5EF4-FFF2-40B4-BE49-F238E27FC236}">
                    <a16:creationId xmlns:a16="http://schemas.microsoft.com/office/drawing/2014/main" id="{00000000-0008-0000-1300-00000C4C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1" name="Check Box 13" hidden="1">
                <a:extLst>
                  <a:ext uri="{63B3BB69-23CF-44E3-9099-C40C66FF867C}">
                    <a14:compatExt spid="_x0000_s3099661"/>
                  </a:ext>
                  <a:ext uri="{FF2B5EF4-FFF2-40B4-BE49-F238E27FC236}">
                    <a16:creationId xmlns:a16="http://schemas.microsoft.com/office/drawing/2014/main" id="{00000000-0008-0000-1300-00000D4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2" name="Check Box 14" hidden="1">
                <a:extLst>
                  <a:ext uri="{63B3BB69-23CF-44E3-9099-C40C66FF867C}">
                    <a14:compatExt spid="_x0000_s3099662"/>
                  </a:ext>
                  <a:ext uri="{FF2B5EF4-FFF2-40B4-BE49-F238E27FC236}">
                    <a16:creationId xmlns:a16="http://schemas.microsoft.com/office/drawing/2014/main" id="{00000000-0008-0000-1300-00000E4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3" name="Check Box 15" hidden="1">
                <a:extLst>
                  <a:ext uri="{63B3BB69-23CF-44E3-9099-C40C66FF867C}">
                    <a14:compatExt spid="_x0000_s3099663"/>
                  </a:ext>
                  <a:ext uri="{FF2B5EF4-FFF2-40B4-BE49-F238E27FC236}">
                    <a16:creationId xmlns:a16="http://schemas.microsoft.com/office/drawing/2014/main" id="{00000000-0008-0000-1300-00000F4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4" name="Check Box 16" hidden="1">
                <a:extLst>
                  <a:ext uri="{63B3BB69-23CF-44E3-9099-C40C66FF867C}">
                    <a14:compatExt spid="_x0000_s3099664"/>
                  </a:ext>
                  <a:ext uri="{FF2B5EF4-FFF2-40B4-BE49-F238E27FC236}">
                    <a16:creationId xmlns:a16="http://schemas.microsoft.com/office/drawing/2014/main" id="{00000000-0008-0000-1300-0000104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5" name="Check Box 17" hidden="1">
                <a:extLst>
                  <a:ext uri="{63B3BB69-23CF-44E3-9099-C40C66FF867C}">
                    <a14:compatExt spid="_x0000_s3099665"/>
                  </a:ext>
                  <a:ext uri="{FF2B5EF4-FFF2-40B4-BE49-F238E27FC236}">
                    <a16:creationId xmlns:a16="http://schemas.microsoft.com/office/drawing/2014/main" id="{00000000-0008-0000-1300-0000114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6" name="Check Box 18" hidden="1">
                <a:extLst>
                  <a:ext uri="{63B3BB69-23CF-44E3-9099-C40C66FF867C}">
                    <a14:compatExt spid="_x0000_s3099666"/>
                  </a:ext>
                  <a:ext uri="{FF2B5EF4-FFF2-40B4-BE49-F238E27FC236}">
                    <a16:creationId xmlns:a16="http://schemas.microsoft.com/office/drawing/2014/main" id="{00000000-0008-0000-1300-0000124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7" name="Check Box 19" hidden="1">
                <a:extLst>
                  <a:ext uri="{63B3BB69-23CF-44E3-9099-C40C66FF867C}">
                    <a14:compatExt spid="_x0000_s3099667"/>
                  </a:ext>
                  <a:ext uri="{FF2B5EF4-FFF2-40B4-BE49-F238E27FC236}">
                    <a16:creationId xmlns:a16="http://schemas.microsoft.com/office/drawing/2014/main" id="{00000000-0008-0000-1300-0000134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8" name="Check Box 20" hidden="1">
                <a:extLst>
                  <a:ext uri="{63B3BB69-23CF-44E3-9099-C40C66FF867C}">
                    <a14:compatExt spid="_x0000_s3099668"/>
                  </a:ext>
                  <a:ext uri="{FF2B5EF4-FFF2-40B4-BE49-F238E27FC236}">
                    <a16:creationId xmlns:a16="http://schemas.microsoft.com/office/drawing/2014/main" id="{00000000-0008-0000-1300-0000144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9" name="Check Box 21" hidden="1">
                <a:extLst>
                  <a:ext uri="{63B3BB69-23CF-44E3-9099-C40C66FF867C}">
                    <a14:compatExt spid="_x0000_s3099669"/>
                  </a:ext>
                  <a:ext uri="{FF2B5EF4-FFF2-40B4-BE49-F238E27FC236}">
                    <a16:creationId xmlns:a16="http://schemas.microsoft.com/office/drawing/2014/main" id="{00000000-0008-0000-1300-0000154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70" name="Check Box 22" hidden="1">
                <a:extLst>
                  <a:ext uri="{63B3BB69-23CF-44E3-9099-C40C66FF867C}">
                    <a14:compatExt spid="_x0000_s3099670"/>
                  </a:ext>
                  <a:ext uri="{FF2B5EF4-FFF2-40B4-BE49-F238E27FC236}">
                    <a16:creationId xmlns:a16="http://schemas.microsoft.com/office/drawing/2014/main" id="{00000000-0008-0000-1300-0000164C2F00}"/>
                  </a:ext>
                </a:extLst>
              </xdr:cNvPr>
              <xdr:cNvSpPr/>
            </xdr:nvSpPr>
            <xdr:spPr bwMode="auto">
              <a:xfrm>
                <a:off x="4865044"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71" name="Check Box 23" hidden="1">
                <a:extLst>
                  <a:ext uri="{63B3BB69-23CF-44E3-9099-C40C66FF867C}">
                    <a14:compatExt spid="_x0000_s3099671"/>
                  </a:ext>
                  <a:ext uri="{FF2B5EF4-FFF2-40B4-BE49-F238E27FC236}">
                    <a16:creationId xmlns:a16="http://schemas.microsoft.com/office/drawing/2014/main" id="{00000000-0008-0000-1300-0000174C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9672" name="Check Box 24" hidden="1">
              <a:extLst>
                <a:ext uri="{63B3BB69-23CF-44E3-9099-C40C66FF867C}">
                  <a14:compatExt spid="_x0000_s3099672"/>
                </a:ext>
                <a:ext uri="{FF2B5EF4-FFF2-40B4-BE49-F238E27FC236}">
                  <a16:creationId xmlns:a16="http://schemas.microsoft.com/office/drawing/2014/main" id="{00000000-0008-0000-1300-0000184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00673" name="Drop Down 1" hidden="1">
              <a:extLst>
                <a:ext uri="{63B3BB69-23CF-44E3-9099-C40C66FF867C}">
                  <a14:compatExt spid="_x0000_s3100673"/>
                </a:ext>
                <a:ext uri="{FF2B5EF4-FFF2-40B4-BE49-F238E27FC236}">
                  <a16:creationId xmlns:a16="http://schemas.microsoft.com/office/drawing/2014/main" id="{00000000-0008-0000-1400-000001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00674" name="Drop Down 2" hidden="1">
              <a:extLst>
                <a:ext uri="{63B3BB69-23CF-44E3-9099-C40C66FF867C}">
                  <a14:compatExt spid="_x0000_s3100674"/>
                </a:ext>
                <a:ext uri="{FF2B5EF4-FFF2-40B4-BE49-F238E27FC236}">
                  <a16:creationId xmlns:a16="http://schemas.microsoft.com/office/drawing/2014/main" id="{00000000-0008-0000-1400-000002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00675" name="Drop Down 3" hidden="1">
              <a:extLst>
                <a:ext uri="{63B3BB69-23CF-44E3-9099-C40C66FF867C}">
                  <a14:compatExt spid="_x0000_s3100675"/>
                </a:ext>
                <a:ext uri="{FF2B5EF4-FFF2-40B4-BE49-F238E27FC236}">
                  <a16:creationId xmlns:a16="http://schemas.microsoft.com/office/drawing/2014/main" id="{00000000-0008-0000-1400-000003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00676" name="Drop Down 4" hidden="1">
              <a:extLst>
                <a:ext uri="{63B3BB69-23CF-44E3-9099-C40C66FF867C}">
                  <a14:compatExt spid="_x0000_s3100676"/>
                </a:ext>
                <a:ext uri="{FF2B5EF4-FFF2-40B4-BE49-F238E27FC236}">
                  <a16:creationId xmlns:a16="http://schemas.microsoft.com/office/drawing/2014/main" id="{00000000-0008-0000-1400-000004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400-000070000000}"/>
                </a:ext>
              </a:extLst>
            </xdr:cNvPr>
            <xdr:cNvGrpSpPr>
              <a:grpSpLocks/>
            </xdr:cNvGrpSpPr>
          </xdr:nvGrpSpPr>
          <xdr:grpSpPr bwMode="auto">
            <a:xfrm>
              <a:off x="4086225" y="5162551"/>
              <a:ext cx="200025" cy="597291"/>
              <a:chOff x="4155098" y="4891355"/>
              <a:chExt cx="206619" cy="628088"/>
            </a:xfrm>
          </xdr:grpSpPr>
          <xdr:sp macro="" textlink="">
            <xdr:nvSpPr>
              <xdr:cNvPr id="3100677" name="Check Box 5" hidden="1">
                <a:extLst>
                  <a:ext uri="{63B3BB69-23CF-44E3-9099-C40C66FF867C}">
                    <a14:compatExt spid="_x0000_s3100677"/>
                  </a:ext>
                  <a:ext uri="{FF2B5EF4-FFF2-40B4-BE49-F238E27FC236}">
                    <a16:creationId xmlns:a16="http://schemas.microsoft.com/office/drawing/2014/main" id="{00000000-0008-0000-1400-000005502F00}"/>
                  </a:ext>
                </a:extLst>
              </xdr:cNvPr>
              <xdr:cNvSpPr/>
            </xdr:nvSpPr>
            <xdr:spPr bwMode="auto">
              <a:xfrm>
                <a:off x="4155098" y="4891355"/>
                <a:ext cx="206619" cy="2007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78" name="Check Box 6" hidden="1">
                <a:extLst>
                  <a:ext uri="{63B3BB69-23CF-44E3-9099-C40C66FF867C}">
                    <a14:compatExt spid="_x0000_s3100678"/>
                  </a:ext>
                  <a:ext uri="{FF2B5EF4-FFF2-40B4-BE49-F238E27FC236}">
                    <a16:creationId xmlns:a16="http://schemas.microsoft.com/office/drawing/2014/main" id="{00000000-0008-0000-1400-0000065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79" name="Check Box 7" hidden="1">
                <a:extLst>
                  <a:ext uri="{63B3BB69-23CF-44E3-9099-C40C66FF867C}">
                    <a14:compatExt spid="_x0000_s3100679"/>
                  </a:ext>
                  <a:ext uri="{FF2B5EF4-FFF2-40B4-BE49-F238E27FC236}">
                    <a16:creationId xmlns:a16="http://schemas.microsoft.com/office/drawing/2014/main" id="{00000000-0008-0000-1400-000007502F00}"/>
                  </a:ext>
                </a:extLst>
              </xdr:cNvPr>
              <xdr:cNvSpPr/>
            </xdr:nvSpPr>
            <xdr:spPr bwMode="auto">
              <a:xfrm>
                <a:off x="4155098" y="532892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00680" name="Drop Down 8" hidden="1">
              <a:extLst>
                <a:ext uri="{63B3BB69-23CF-44E3-9099-C40C66FF867C}">
                  <a14:compatExt spid="_x0000_s3100680"/>
                </a:ext>
                <a:ext uri="{FF2B5EF4-FFF2-40B4-BE49-F238E27FC236}">
                  <a16:creationId xmlns:a16="http://schemas.microsoft.com/office/drawing/2014/main" id="{00000000-0008-0000-1400-000008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00681" name="List Box 9" hidden="1">
              <a:extLst>
                <a:ext uri="{63B3BB69-23CF-44E3-9099-C40C66FF867C}">
                  <a14:compatExt spid="_x0000_s3100681"/>
                </a:ext>
                <a:ext uri="{FF2B5EF4-FFF2-40B4-BE49-F238E27FC236}">
                  <a16:creationId xmlns:a16="http://schemas.microsoft.com/office/drawing/2014/main" id="{00000000-0008-0000-1400-000009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00682" name="Check Box 10" hidden="1">
              <a:extLst>
                <a:ext uri="{63B3BB69-23CF-44E3-9099-C40C66FF867C}">
                  <a14:compatExt spid="_x0000_s3100682"/>
                </a:ext>
                <a:ext uri="{FF2B5EF4-FFF2-40B4-BE49-F238E27FC236}">
                  <a16:creationId xmlns:a16="http://schemas.microsoft.com/office/drawing/2014/main" id="{00000000-0008-0000-1400-00000A5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00683" name="Drop Down 11" hidden="1">
              <a:extLst>
                <a:ext uri="{63B3BB69-23CF-44E3-9099-C40C66FF867C}">
                  <a14:compatExt spid="_x0000_s3100683"/>
                </a:ext>
                <a:ext uri="{FF2B5EF4-FFF2-40B4-BE49-F238E27FC236}">
                  <a16:creationId xmlns:a16="http://schemas.microsoft.com/office/drawing/2014/main" id="{00000000-0008-0000-1400-00000B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400-00008F000000}"/>
                </a:ext>
              </a:extLst>
            </xdr:cNvPr>
            <xdr:cNvGrpSpPr>
              <a:grpSpLocks/>
            </xdr:cNvGrpSpPr>
          </xdr:nvGrpSpPr>
          <xdr:grpSpPr bwMode="auto">
            <a:xfrm>
              <a:off x="4772025" y="2771775"/>
              <a:ext cx="257175" cy="2314575"/>
              <a:chOff x="4865028" y="2813231"/>
              <a:chExt cx="205203" cy="1969614"/>
            </a:xfrm>
          </xdr:grpSpPr>
          <xdr:sp macro="" textlink="">
            <xdr:nvSpPr>
              <xdr:cNvPr id="3100684" name="Check Box 12" hidden="1">
                <a:extLst>
                  <a:ext uri="{63B3BB69-23CF-44E3-9099-C40C66FF867C}">
                    <a14:compatExt spid="_x0000_s3100684"/>
                  </a:ext>
                  <a:ext uri="{FF2B5EF4-FFF2-40B4-BE49-F238E27FC236}">
                    <a16:creationId xmlns:a16="http://schemas.microsoft.com/office/drawing/2014/main" id="{00000000-0008-0000-1400-00000C50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5" name="Check Box 13" hidden="1">
                <a:extLst>
                  <a:ext uri="{63B3BB69-23CF-44E3-9099-C40C66FF867C}">
                    <a14:compatExt spid="_x0000_s3100685"/>
                  </a:ext>
                  <a:ext uri="{FF2B5EF4-FFF2-40B4-BE49-F238E27FC236}">
                    <a16:creationId xmlns:a16="http://schemas.microsoft.com/office/drawing/2014/main" id="{00000000-0008-0000-1400-00000D5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6" name="Check Box 14" hidden="1">
                <a:extLst>
                  <a:ext uri="{63B3BB69-23CF-44E3-9099-C40C66FF867C}">
                    <a14:compatExt spid="_x0000_s3100686"/>
                  </a:ext>
                  <a:ext uri="{FF2B5EF4-FFF2-40B4-BE49-F238E27FC236}">
                    <a16:creationId xmlns:a16="http://schemas.microsoft.com/office/drawing/2014/main" id="{00000000-0008-0000-1400-00000E5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7" name="Check Box 15" hidden="1">
                <a:extLst>
                  <a:ext uri="{63B3BB69-23CF-44E3-9099-C40C66FF867C}">
                    <a14:compatExt spid="_x0000_s3100687"/>
                  </a:ext>
                  <a:ext uri="{FF2B5EF4-FFF2-40B4-BE49-F238E27FC236}">
                    <a16:creationId xmlns:a16="http://schemas.microsoft.com/office/drawing/2014/main" id="{00000000-0008-0000-1400-00000F5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8" name="Check Box 16" hidden="1">
                <a:extLst>
                  <a:ext uri="{63B3BB69-23CF-44E3-9099-C40C66FF867C}">
                    <a14:compatExt spid="_x0000_s3100688"/>
                  </a:ext>
                  <a:ext uri="{FF2B5EF4-FFF2-40B4-BE49-F238E27FC236}">
                    <a16:creationId xmlns:a16="http://schemas.microsoft.com/office/drawing/2014/main" id="{00000000-0008-0000-1400-0000105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9" name="Check Box 17" hidden="1">
                <a:extLst>
                  <a:ext uri="{63B3BB69-23CF-44E3-9099-C40C66FF867C}">
                    <a14:compatExt spid="_x0000_s3100689"/>
                  </a:ext>
                  <a:ext uri="{FF2B5EF4-FFF2-40B4-BE49-F238E27FC236}">
                    <a16:creationId xmlns:a16="http://schemas.microsoft.com/office/drawing/2014/main" id="{00000000-0008-0000-1400-0000115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0" name="Check Box 18" hidden="1">
                <a:extLst>
                  <a:ext uri="{63B3BB69-23CF-44E3-9099-C40C66FF867C}">
                    <a14:compatExt spid="_x0000_s3100690"/>
                  </a:ext>
                  <a:ext uri="{FF2B5EF4-FFF2-40B4-BE49-F238E27FC236}">
                    <a16:creationId xmlns:a16="http://schemas.microsoft.com/office/drawing/2014/main" id="{00000000-0008-0000-1400-0000125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1" name="Check Box 19" hidden="1">
                <a:extLst>
                  <a:ext uri="{63B3BB69-23CF-44E3-9099-C40C66FF867C}">
                    <a14:compatExt spid="_x0000_s3100691"/>
                  </a:ext>
                  <a:ext uri="{FF2B5EF4-FFF2-40B4-BE49-F238E27FC236}">
                    <a16:creationId xmlns:a16="http://schemas.microsoft.com/office/drawing/2014/main" id="{00000000-0008-0000-1400-0000135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2" name="Check Box 20" hidden="1">
                <a:extLst>
                  <a:ext uri="{63B3BB69-23CF-44E3-9099-C40C66FF867C}">
                    <a14:compatExt spid="_x0000_s3100692"/>
                  </a:ext>
                  <a:ext uri="{FF2B5EF4-FFF2-40B4-BE49-F238E27FC236}">
                    <a16:creationId xmlns:a16="http://schemas.microsoft.com/office/drawing/2014/main" id="{00000000-0008-0000-1400-0000145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3" name="Check Box 21" hidden="1">
                <a:extLst>
                  <a:ext uri="{63B3BB69-23CF-44E3-9099-C40C66FF867C}">
                    <a14:compatExt spid="_x0000_s3100693"/>
                  </a:ext>
                  <a:ext uri="{FF2B5EF4-FFF2-40B4-BE49-F238E27FC236}">
                    <a16:creationId xmlns:a16="http://schemas.microsoft.com/office/drawing/2014/main" id="{00000000-0008-0000-1400-0000155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4" name="Check Box 22" hidden="1">
                <a:extLst>
                  <a:ext uri="{63B3BB69-23CF-44E3-9099-C40C66FF867C}">
                    <a14:compatExt spid="_x0000_s3100694"/>
                  </a:ext>
                  <a:ext uri="{FF2B5EF4-FFF2-40B4-BE49-F238E27FC236}">
                    <a16:creationId xmlns:a16="http://schemas.microsoft.com/office/drawing/2014/main" id="{00000000-0008-0000-1400-000016502F00}"/>
                  </a:ext>
                </a:extLst>
              </xdr:cNvPr>
              <xdr:cNvSpPr/>
            </xdr:nvSpPr>
            <xdr:spPr bwMode="auto">
              <a:xfrm>
                <a:off x="4865028"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5" name="Check Box 23" hidden="1">
                <a:extLst>
                  <a:ext uri="{63B3BB69-23CF-44E3-9099-C40C66FF867C}">
                    <a14:compatExt spid="_x0000_s3100695"/>
                  </a:ext>
                  <a:ext uri="{FF2B5EF4-FFF2-40B4-BE49-F238E27FC236}">
                    <a16:creationId xmlns:a16="http://schemas.microsoft.com/office/drawing/2014/main" id="{00000000-0008-0000-1400-00001750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00696" name="Check Box 24" hidden="1">
              <a:extLst>
                <a:ext uri="{63B3BB69-23CF-44E3-9099-C40C66FF867C}">
                  <a14:compatExt spid="_x0000_s3100696"/>
                </a:ext>
                <a:ext uri="{FF2B5EF4-FFF2-40B4-BE49-F238E27FC236}">
                  <a16:creationId xmlns:a16="http://schemas.microsoft.com/office/drawing/2014/main" id="{00000000-0008-0000-1400-0000185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39585" name="Drop Down 1" hidden="1">
              <a:extLst>
                <a:ext uri="{63B3BB69-23CF-44E3-9099-C40C66FF867C}">
                  <a14:compatExt spid="_x0000_s3139585"/>
                </a:ext>
                <a:ext uri="{FF2B5EF4-FFF2-40B4-BE49-F238E27FC236}">
                  <a16:creationId xmlns:a16="http://schemas.microsoft.com/office/drawing/2014/main" id="{00000000-0008-0000-1500-000001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39586" name="Drop Down 2" hidden="1">
              <a:extLst>
                <a:ext uri="{63B3BB69-23CF-44E3-9099-C40C66FF867C}">
                  <a14:compatExt spid="_x0000_s3139586"/>
                </a:ext>
                <a:ext uri="{FF2B5EF4-FFF2-40B4-BE49-F238E27FC236}">
                  <a16:creationId xmlns:a16="http://schemas.microsoft.com/office/drawing/2014/main" id="{00000000-0008-0000-1500-000002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39587" name="Drop Down 3" hidden="1">
              <a:extLst>
                <a:ext uri="{63B3BB69-23CF-44E3-9099-C40C66FF867C}">
                  <a14:compatExt spid="_x0000_s3139587"/>
                </a:ext>
                <a:ext uri="{FF2B5EF4-FFF2-40B4-BE49-F238E27FC236}">
                  <a16:creationId xmlns:a16="http://schemas.microsoft.com/office/drawing/2014/main" id="{00000000-0008-0000-1500-000003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39588" name="Drop Down 4" hidden="1">
              <a:extLst>
                <a:ext uri="{63B3BB69-23CF-44E3-9099-C40C66FF867C}">
                  <a14:compatExt spid="_x0000_s3139588"/>
                </a:ext>
                <a:ext uri="{FF2B5EF4-FFF2-40B4-BE49-F238E27FC236}">
                  <a16:creationId xmlns:a16="http://schemas.microsoft.com/office/drawing/2014/main" id="{00000000-0008-0000-1500-000004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F00-000070000000}"/>
                </a:ext>
              </a:extLst>
            </xdr:cNvPr>
            <xdr:cNvGrpSpPr>
              <a:grpSpLocks/>
            </xdr:cNvGrpSpPr>
          </xdr:nvGrpSpPr>
          <xdr:grpSpPr bwMode="auto">
            <a:xfrm>
              <a:off x="4086225" y="5162551"/>
              <a:ext cx="200025" cy="597291"/>
              <a:chOff x="4155098" y="4891347"/>
              <a:chExt cx="206619" cy="628099"/>
            </a:xfrm>
          </xdr:grpSpPr>
          <xdr:sp macro="" textlink="">
            <xdr:nvSpPr>
              <xdr:cNvPr id="3139589" name="Check Box 5" hidden="1">
                <a:extLst>
                  <a:ext uri="{63B3BB69-23CF-44E3-9099-C40C66FF867C}">
                    <a14:compatExt spid="_x0000_s3139589"/>
                  </a:ext>
                  <a:ext uri="{FF2B5EF4-FFF2-40B4-BE49-F238E27FC236}">
                    <a16:creationId xmlns:a16="http://schemas.microsoft.com/office/drawing/2014/main" id="{00000000-0008-0000-1500-000005E82F00}"/>
                  </a:ext>
                </a:extLst>
              </xdr:cNvPr>
              <xdr:cNvSpPr/>
            </xdr:nvSpPr>
            <xdr:spPr bwMode="auto">
              <a:xfrm>
                <a:off x="4155098" y="4891347"/>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0" name="Check Box 6" hidden="1">
                <a:extLst>
                  <a:ext uri="{63B3BB69-23CF-44E3-9099-C40C66FF867C}">
                    <a14:compatExt spid="_x0000_s3139590"/>
                  </a:ext>
                  <a:ext uri="{FF2B5EF4-FFF2-40B4-BE49-F238E27FC236}">
                    <a16:creationId xmlns:a16="http://schemas.microsoft.com/office/drawing/2014/main" id="{00000000-0008-0000-1500-000006E82F00}"/>
                  </a:ext>
                </a:extLst>
              </xdr:cNvPr>
              <xdr:cNvSpPr/>
            </xdr:nvSpPr>
            <xdr:spPr bwMode="auto">
              <a:xfrm>
                <a:off x="4155098" y="5114192"/>
                <a:ext cx="206619" cy="1978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1" name="Check Box 7" hidden="1">
                <a:extLst>
                  <a:ext uri="{63B3BB69-23CF-44E3-9099-C40C66FF867C}">
                    <a14:compatExt spid="_x0000_s3139591"/>
                  </a:ext>
                  <a:ext uri="{FF2B5EF4-FFF2-40B4-BE49-F238E27FC236}">
                    <a16:creationId xmlns:a16="http://schemas.microsoft.com/office/drawing/2014/main" id="{00000000-0008-0000-1500-000007E82F00}"/>
                  </a:ext>
                </a:extLst>
              </xdr:cNvPr>
              <xdr:cNvSpPr/>
            </xdr:nvSpPr>
            <xdr:spPr bwMode="auto">
              <a:xfrm>
                <a:off x="4155098" y="5328920"/>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39592" name="Drop Down 8" hidden="1">
              <a:extLst>
                <a:ext uri="{63B3BB69-23CF-44E3-9099-C40C66FF867C}">
                  <a14:compatExt spid="_x0000_s3139592"/>
                </a:ext>
                <a:ext uri="{FF2B5EF4-FFF2-40B4-BE49-F238E27FC236}">
                  <a16:creationId xmlns:a16="http://schemas.microsoft.com/office/drawing/2014/main" id="{00000000-0008-0000-1500-000008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39593" name="List Box 9" hidden="1">
              <a:extLst>
                <a:ext uri="{63B3BB69-23CF-44E3-9099-C40C66FF867C}">
                  <a14:compatExt spid="_x0000_s3139593"/>
                </a:ext>
                <a:ext uri="{FF2B5EF4-FFF2-40B4-BE49-F238E27FC236}">
                  <a16:creationId xmlns:a16="http://schemas.microsoft.com/office/drawing/2014/main" id="{00000000-0008-0000-1500-000009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39594" name="Check Box 10" hidden="1">
              <a:extLst>
                <a:ext uri="{63B3BB69-23CF-44E3-9099-C40C66FF867C}">
                  <a14:compatExt spid="_x0000_s3139594"/>
                </a:ext>
                <a:ext uri="{FF2B5EF4-FFF2-40B4-BE49-F238E27FC236}">
                  <a16:creationId xmlns:a16="http://schemas.microsoft.com/office/drawing/2014/main" id="{00000000-0008-0000-1500-00000AE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39595" name="Drop Down 11" hidden="1">
              <a:extLst>
                <a:ext uri="{63B3BB69-23CF-44E3-9099-C40C66FF867C}">
                  <a14:compatExt spid="_x0000_s3139595"/>
                </a:ext>
                <a:ext uri="{FF2B5EF4-FFF2-40B4-BE49-F238E27FC236}">
                  <a16:creationId xmlns:a16="http://schemas.microsoft.com/office/drawing/2014/main" id="{00000000-0008-0000-1500-00000B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F00-00008F000000}"/>
                </a:ext>
              </a:extLst>
            </xdr:cNvPr>
            <xdr:cNvGrpSpPr>
              <a:grpSpLocks/>
            </xdr:cNvGrpSpPr>
          </xdr:nvGrpSpPr>
          <xdr:grpSpPr bwMode="auto">
            <a:xfrm>
              <a:off x="4772025" y="2771775"/>
              <a:ext cx="257175" cy="2314575"/>
              <a:chOff x="4865115" y="2813230"/>
              <a:chExt cx="205116" cy="1969615"/>
            </a:xfrm>
          </xdr:grpSpPr>
          <xdr:sp macro="" textlink="">
            <xdr:nvSpPr>
              <xdr:cNvPr id="3139596" name="Check Box 12" hidden="1">
                <a:extLst>
                  <a:ext uri="{63B3BB69-23CF-44E3-9099-C40C66FF867C}">
                    <a14:compatExt spid="_x0000_s3139596"/>
                  </a:ext>
                  <a:ext uri="{FF2B5EF4-FFF2-40B4-BE49-F238E27FC236}">
                    <a16:creationId xmlns:a16="http://schemas.microsoft.com/office/drawing/2014/main" id="{00000000-0008-0000-1500-00000CE8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7" name="Check Box 13" hidden="1">
                <a:extLst>
                  <a:ext uri="{63B3BB69-23CF-44E3-9099-C40C66FF867C}">
                    <a14:compatExt spid="_x0000_s3139597"/>
                  </a:ext>
                  <a:ext uri="{FF2B5EF4-FFF2-40B4-BE49-F238E27FC236}">
                    <a16:creationId xmlns:a16="http://schemas.microsoft.com/office/drawing/2014/main" id="{00000000-0008-0000-1500-00000DE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8" name="Check Box 14" hidden="1">
                <a:extLst>
                  <a:ext uri="{63B3BB69-23CF-44E3-9099-C40C66FF867C}">
                    <a14:compatExt spid="_x0000_s3139598"/>
                  </a:ext>
                  <a:ext uri="{FF2B5EF4-FFF2-40B4-BE49-F238E27FC236}">
                    <a16:creationId xmlns:a16="http://schemas.microsoft.com/office/drawing/2014/main" id="{00000000-0008-0000-1500-00000EE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9" name="Check Box 15" hidden="1">
                <a:extLst>
                  <a:ext uri="{63B3BB69-23CF-44E3-9099-C40C66FF867C}">
                    <a14:compatExt spid="_x0000_s3139599"/>
                  </a:ext>
                  <a:ext uri="{FF2B5EF4-FFF2-40B4-BE49-F238E27FC236}">
                    <a16:creationId xmlns:a16="http://schemas.microsoft.com/office/drawing/2014/main" id="{00000000-0008-0000-1500-00000FE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0" name="Check Box 16" hidden="1">
                <a:extLst>
                  <a:ext uri="{63B3BB69-23CF-44E3-9099-C40C66FF867C}">
                    <a14:compatExt spid="_x0000_s3139600"/>
                  </a:ext>
                  <a:ext uri="{FF2B5EF4-FFF2-40B4-BE49-F238E27FC236}">
                    <a16:creationId xmlns:a16="http://schemas.microsoft.com/office/drawing/2014/main" id="{00000000-0008-0000-1500-000010E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1" name="Check Box 17" hidden="1">
                <a:extLst>
                  <a:ext uri="{63B3BB69-23CF-44E3-9099-C40C66FF867C}">
                    <a14:compatExt spid="_x0000_s3139601"/>
                  </a:ext>
                  <a:ext uri="{FF2B5EF4-FFF2-40B4-BE49-F238E27FC236}">
                    <a16:creationId xmlns:a16="http://schemas.microsoft.com/office/drawing/2014/main" id="{00000000-0008-0000-1500-000011E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2" name="Check Box 18" hidden="1">
                <a:extLst>
                  <a:ext uri="{63B3BB69-23CF-44E3-9099-C40C66FF867C}">
                    <a14:compatExt spid="_x0000_s3139602"/>
                  </a:ext>
                  <a:ext uri="{FF2B5EF4-FFF2-40B4-BE49-F238E27FC236}">
                    <a16:creationId xmlns:a16="http://schemas.microsoft.com/office/drawing/2014/main" id="{00000000-0008-0000-1500-000012E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3" name="Check Box 19" hidden="1">
                <a:extLst>
                  <a:ext uri="{63B3BB69-23CF-44E3-9099-C40C66FF867C}">
                    <a14:compatExt spid="_x0000_s3139603"/>
                  </a:ext>
                  <a:ext uri="{FF2B5EF4-FFF2-40B4-BE49-F238E27FC236}">
                    <a16:creationId xmlns:a16="http://schemas.microsoft.com/office/drawing/2014/main" id="{00000000-0008-0000-1500-000013E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4" name="Check Box 20" hidden="1">
                <a:extLst>
                  <a:ext uri="{63B3BB69-23CF-44E3-9099-C40C66FF867C}">
                    <a14:compatExt spid="_x0000_s3139604"/>
                  </a:ext>
                  <a:ext uri="{FF2B5EF4-FFF2-40B4-BE49-F238E27FC236}">
                    <a16:creationId xmlns:a16="http://schemas.microsoft.com/office/drawing/2014/main" id="{00000000-0008-0000-1500-000014E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5" name="Check Box 21" hidden="1">
                <a:extLst>
                  <a:ext uri="{63B3BB69-23CF-44E3-9099-C40C66FF867C}">
                    <a14:compatExt spid="_x0000_s3139605"/>
                  </a:ext>
                  <a:ext uri="{FF2B5EF4-FFF2-40B4-BE49-F238E27FC236}">
                    <a16:creationId xmlns:a16="http://schemas.microsoft.com/office/drawing/2014/main" id="{00000000-0008-0000-1500-000015E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6" name="Check Box 22" hidden="1">
                <a:extLst>
                  <a:ext uri="{63B3BB69-23CF-44E3-9099-C40C66FF867C}">
                    <a14:compatExt spid="_x0000_s3139606"/>
                  </a:ext>
                  <a:ext uri="{FF2B5EF4-FFF2-40B4-BE49-F238E27FC236}">
                    <a16:creationId xmlns:a16="http://schemas.microsoft.com/office/drawing/2014/main" id="{00000000-0008-0000-1500-000016E82F00}"/>
                  </a:ext>
                </a:extLst>
              </xdr:cNvPr>
              <xdr:cNvSpPr/>
            </xdr:nvSpPr>
            <xdr:spPr bwMode="auto">
              <a:xfrm>
                <a:off x="4865115"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7" name="Check Box 23" hidden="1">
                <a:extLst>
                  <a:ext uri="{63B3BB69-23CF-44E3-9099-C40C66FF867C}">
                    <a14:compatExt spid="_x0000_s3139607"/>
                  </a:ext>
                  <a:ext uri="{FF2B5EF4-FFF2-40B4-BE49-F238E27FC236}">
                    <a16:creationId xmlns:a16="http://schemas.microsoft.com/office/drawing/2014/main" id="{00000000-0008-0000-1500-000017E8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39608" name="Check Box 24" hidden="1">
              <a:extLst>
                <a:ext uri="{63B3BB69-23CF-44E3-9099-C40C66FF867C}">
                  <a14:compatExt spid="_x0000_s3139608"/>
                </a:ext>
                <a:ext uri="{FF2B5EF4-FFF2-40B4-BE49-F238E27FC236}">
                  <a16:creationId xmlns:a16="http://schemas.microsoft.com/office/drawing/2014/main" id="{00000000-0008-0000-1500-000018E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omments" Target="../comments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9.xml"/><Relationship Id="rId13" Type="http://schemas.openxmlformats.org/officeDocument/2006/relationships/ctrlProp" Target="../ctrlProps/ctrlProp34.xml"/><Relationship Id="rId18" Type="http://schemas.openxmlformats.org/officeDocument/2006/relationships/ctrlProp" Target="../ctrlProps/ctrlProp39.xml"/><Relationship Id="rId26" Type="http://schemas.openxmlformats.org/officeDocument/2006/relationships/ctrlProp" Target="../ctrlProps/ctrlProp47.xml"/><Relationship Id="rId3" Type="http://schemas.openxmlformats.org/officeDocument/2006/relationships/vmlDrawing" Target="../drawings/vmlDrawing3.vml"/><Relationship Id="rId21" Type="http://schemas.openxmlformats.org/officeDocument/2006/relationships/ctrlProp" Target="../ctrlProps/ctrlProp42.xml"/><Relationship Id="rId7" Type="http://schemas.openxmlformats.org/officeDocument/2006/relationships/ctrlProp" Target="../ctrlProps/ctrlProp28.xml"/><Relationship Id="rId12" Type="http://schemas.openxmlformats.org/officeDocument/2006/relationships/ctrlProp" Target="../ctrlProps/ctrlProp33.xml"/><Relationship Id="rId17" Type="http://schemas.openxmlformats.org/officeDocument/2006/relationships/ctrlProp" Target="../ctrlProps/ctrlProp38.xml"/><Relationship Id="rId25" Type="http://schemas.openxmlformats.org/officeDocument/2006/relationships/ctrlProp" Target="../ctrlProps/ctrlProp46.xml"/><Relationship Id="rId2" Type="http://schemas.openxmlformats.org/officeDocument/2006/relationships/drawing" Target="../drawings/drawing2.xml"/><Relationship Id="rId16" Type="http://schemas.openxmlformats.org/officeDocument/2006/relationships/ctrlProp" Target="../ctrlProps/ctrlProp37.xml"/><Relationship Id="rId20" Type="http://schemas.openxmlformats.org/officeDocument/2006/relationships/ctrlProp" Target="../ctrlProps/ctrlProp41.xml"/><Relationship Id="rId1" Type="http://schemas.openxmlformats.org/officeDocument/2006/relationships/printerSettings" Target="../printerSettings/printerSettings3.bin"/><Relationship Id="rId6" Type="http://schemas.openxmlformats.org/officeDocument/2006/relationships/ctrlProp" Target="../ctrlProps/ctrlProp27.xml"/><Relationship Id="rId11" Type="http://schemas.openxmlformats.org/officeDocument/2006/relationships/ctrlProp" Target="../ctrlProps/ctrlProp32.xml"/><Relationship Id="rId24" Type="http://schemas.openxmlformats.org/officeDocument/2006/relationships/ctrlProp" Target="../ctrlProps/ctrlProp45.xml"/><Relationship Id="rId5" Type="http://schemas.openxmlformats.org/officeDocument/2006/relationships/ctrlProp" Target="../ctrlProps/ctrlProp26.xml"/><Relationship Id="rId15" Type="http://schemas.openxmlformats.org/officeDocument/2006/relationships/ctrlProp" Target="../ctrlProps/ctrlProp36.xml"/><Relationship Id="rId23" Type="http://schemas.openxmlformats.org/officeDocument/2006/relationships/ctrlProp" Target="../ctrlProps/ctrlProp44.xml"/><Relationship Id="rId28" Type="http://schemas.openxmlformats.org/officeDocument/2006/relationships/comments" Target="../comments3.xml"/><Relationship Id="rId10" Type="http://schemas.openxmlformats.org/officeDocument/2006/relationships/ctrlProp" Target="../ctrlProps/ctrlProp31.xml"/><Relationship Id="rId19" Type="http://schemas.openxmlformats.org/officeDocument/2006/relationships/ctrlProp" Target="../ctrlProps/ctrlProp40.xml"/><Relationship Id="rId4" Type="http://schemas.openxmlformats.org/officeDocument/2006/relationships/ctrlProp" Target="../ctrlProps/ctrlProp25.xml"/><Relationship Id="rId9" Type="http://schemas.openxmlformats.org/officeDocument/2006/relationships/ctrlProp" Target="../ctrlProps/ctrlProp30.xml"/><Relationship Id="rId14" Type="http://schemas.openxmlformats.org/officeDocument/2006/relationships/ctrlProp" Target="../ctrlProps/ctrlProp35.xml"/><Relationship Id="rId22" Type="http://schemas.openxmlformats.org/officeDocument/2006/relationships/ctrlProp" Target="../ctrlProps/ctrlProp43.xml"/><Relationship Id="rId27" Type="http://schemas.openxmlformats.org/officeDocument/2006/relationships/ctrlProp" Target="../ctrlProps/ctrlProp4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3.xml"/><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 Type="http://schemas.openxmlformats.org/officeDocument/2006/relationships/vmlDrawing" Target="../drawings/vmlDrawing4.vml"/><Relationship Id="rId21" Type="http://schemas.openxmlformats.org/officeDocument/2006/relationships/ctrlProp" Target="../ctrlProps/ctrlProp66.xml"/><Relationship Id="rId7" Type="http://schemas.openxmlformats.org/officeDocument/2006/relationships/ctrlProp" Target="../ctrlProps/ctrlProp52.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2" Type="http://schemas.openxmlformats.org/officeDocument/2006/relationships/drawing" Target="../drawings/drawing3.xml"/><Relationship Id="rId16" Type="http://schemas.openxmlformats.org/officeDocument/2006/relationships/ctrlProp" Target="../ctrlProps/ctrlProp61.xml"/><Relationship Id="rId20" Type="http://schemas.openxmlformats.org/officeDocument/2006/relationships/ctrlProp" Target="../ctrlProps/ctrlProp65.xml"/><Relationship Id="rId1" Type="http://schemas.openxmlformats.org/officeDocument/2006/relationships/printerSettings" Target="../printerSettings/printerSettings4.bin"/><Relationship Id="rId6" Type="http://schemas.openxmlformats.org/officeDocument/2006/relationships/ctrlProp" Target="../ctrlProps/ctrlProp51.xml"/><Relationship Id="rId11" Type="http://schemas.openxmlformats.org/officeDocument/2006/relationships/ctrlProp" Target="../ctrlProps/ctrlProp56.xml"/><Relationship Id="rId24" Type="http://schemas.openxmlformats.org/officeDocument/2006/relationships/ctrlProp" Target="../ctrlProps/ctrlProp69.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omments" Target="../comments4.xml"/><Relationship Id="rId10" Type="http://schemas.openxmlformats.org/officeDocument/2006/relationships/ctrlProp" Target="../ctrlProps/ctrlProp55.xml"/><Relationship Id="rId19" Type="http://schemas.openxmlformats.org/officeDocument/2006/relationships/ctrlProp" Target="../ctrlProps/ctrlProp64.xml"/><Relationship Id="rId4" Type="http://schemas.openxmlformats.org/officeDocument/2006/relationships/ctrlProp" Target="../ctrlProps/ctrlProp49.x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26" Type="http://schemas.openxmlformats.org/officeDocument/2006/relationships/ctrlProp" Target="../ctrlProps/ctrlProp95.xml"/><Relationship Id="rId3" Type="http://schemas.openxmlformats.org/officeDocument/2006/relationships/vmlDrawing" Target="../drawings/vmlDrawing5.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5" Type="http://schemas.openxmlformats.org/officeDocument/2006/relationships/ctrlProp" Target="../ctrlProps/ctrlProp94.xml"/><Relationship Id="rId2" Type="http://schemas.openxmlformats.org/officeDocument/2006/relationships/drawing" Target="../drawings/drawing4.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5.bin"/><Relationship Id="rId6" Type="http://schemas.openxmlformats.org/officeDocument/2006/relationships/ctrlProp" Target="../ctrlProps/ctrlProp75.xml"/><Relationship Id="rId11" Type="http://schemas.openxmlformats.org/officeDocument/2006/relationships/ctrlProp" Target="../ctrlProps/ctrlProp80.xml"/><Relationship Id="rId24" Type="http://schemas.openxmlformats.org/officeDocument/2006/relationships/ctrlProp" Target="../ctrlProps/ctrlProp93.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28" Type="http://schemas.openxmlformats.org/officeDocument/2006/relationships/comments" Target="../comments5.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ctrlProp" Target="../ctrlProps/ctrlProp73.x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 Id="rId27" Type="http://schemas.openxmlformats.org/officeDocument/2006/relationships/ctrlProp" Target="../ctrlProps/ctrlProp96.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1.xml"/><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 Type="http://schemas.openxmlformats.org/officeDocument/2006/relationships/vmlDrawing" Target="../drawings/vmlDrawing6.vml"/><Relationship Id="rId21" Type="http://schemas.openxmlformats.org/officeDocument/2006/relationships/ctrlProp" Target="../ctrlProps/ctrlProp114.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2" Type="http://schemas.openxmlformats.org/officeDocument/2006/relationships/drawing" Target="../drawings/drawing5.xml"/><Relationship Id="rId16" Type="http://schemas.openxmlformats.org/officeDocument/2006/relationships/ctrlProp" Target="../ctrlProps/ctrlProp109.xml"/><Relationship Id="rId20" Type="http://schemas.openxmlformats.org/officeDocument/2006/relationships/ctrlProp" Target="../ctrlProps/ctrlProp113.xml"/><Relationship Id="rId1" Type="http://schemas.openxmlformats.org/officeDocument/2006/relationships/printerSettings" Target="../printerSettings/printerSettings6.bin"/><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omments" Target="../comments6.xml"/><Relationship Id="rId10" Type="http://schemas.openxmlformats.org/officeDocument/2006/relationships/ctrlProp" Target="../ctrlProps/ctrlProp103.xml"/><Relationship Id="rId19" Type="http://schemas.openxmlformats.org/officeDocument/2006/relationships/ctrlProp" Target="../ctrlProps/ctrlProp112.xml"/><Relationship Id="rId4" Type="http://schemas.openxmlformats.org/officeDocument/2006/relationships/ctrlProp" Target="../ctrlProps/ctrlProp97.x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5.xml"/><Relationship Id="rId13" Type="http://schemas.openxmlformats.org/officeDocument/2006/relationships/ctrlProp" Target="../ctrlProps/ctrlProp130.xml"/><Relationship Id="rId18" Type="http://schemas.openxmlformats.org/officeDocument/2006/relationships/ctrlProp" Target="../ctrlProps/ctrlProp135.xml"/><Relationship Id="rId26" Type="http://schemas.openxmlformats.org/officeDocument/2006/relationships/ctrlProp" Target="../ctrlProps/ctrlProp143.xml"/><Relationship Id="rId3" Type="http://schemas.openxmlformats.org/officeDocument/2006/relationships/vmlDrawing" Target="../drawings/vmlDrawing7.vml"/><Relationship Id="rId21" Type="http://schemas.openxmlformats.org/officeDocument/2006/relationships/ctrlProp" Target="../ctrlProps/ctrlProp138.xml"/><Relationship Id="rId7" Type="http://schemas.openxmlformats.org/officeDocument/2006/relationships/ctrlProp" Target="../ctrlProps/ctrlProp124.xml"/><Relationship Id="rId12" Type="http://schemas.openxmlformats.org/officeDocument/2006/relationships/ctrlProp" Target="../ctrlProps/ctrlProp129.xml"/><Relationship Id="rId17" Type="http://schemas.openxmlformats.org/officeDocument/2006/relationships/ctrlProp" Target="../ctrlProps/ctrlProp134.xml"/><Relationship Id="rId25" Type="http://schemas.openxmlformats.org/officeDocument/2006/relationships/ctrlProp" Target="../ctrlProps/ctrlProp142.xml"/><Relationship Id="rId2" Type="http://schemas.openxmlformats.org/officeDocument/2006/relationships/drawing" Target="../drawings/drawing6.xml"/><Relationship Id="rId16" Type="http://schemas.openxmlformats.org/officeDocument/2006/relationships/ctrlProp" Target="../ctrlProps/ctrlProp133.xml"/><Relationship Id="rId20" Type="http://schemas.openxmlformats.org/officeDocument/2006/relationships/ctrlProp" Target="../ctrlProps/ctrlProp137.xml"/><Relationship Id="rId1" Type="http://schemas.openxmlformats.org/officeDocument/2006/relationships/printerSettings" Target="../printerSettings/printerSettings7.bin"/><Relationship Id="rId6" Type="http://schemas.openxmlformats.org/officeDocument/2006/relationships/ctrlProp" Target="../ctrlProps/ctrlProp123.xml"/><Relationship Id="rId11" Type="http://schemas.openxmlformats.org/officeDocument/2006/relationships/ctrlProp" Target="../ctrlProps/ctrlProp128.xml"/><Relationship Id="rId24" Type="http://schemas.openxmlformats.org/officeDocument/2006/relationships/ctrlProp" Target="../ctrlProps/ctrlProp141.xml"/><Relationship Id="rId5" Type="http://schemas.openxmlformats.org/officeDocument/2006/relationships/ctrlProp" Target="../ctrlProps/ctrlProp122.xml"/><Relationship Id="rId15" Type="http://schemas.openxmlformats.org/officeDocument/2006/relationships/ctrlProp" Target="../ctrlProps/ctrlProp132.xml"/><Relationship Id="rId23" Type="http://schemas.openxmlformats.org/officeDocument/2006/relationships/ctrlProp" Target="../ctrlProps/ctrlProp140.xml"/><Relationship Id="rId28" Type="http://schemas.openxmlformats.org/officeDocument/2006/relationships/comments" Target="../comments7.xml"/><Relationship Id="rId10" Type="http://schemas.openxmlformats.org/officeDocument/2006/relationships/ctrlProp" Target="../ctrlProps/ctrlProp127.xml"/><Relationship Id="rId19" Type="http://schemas.openxmlformats.org/officeDocument/2006/relationships/ctrlProp" Target="../ctrlProps/ctrlProp136.xml"/><Relationship Id="rId4" Type="http://schemas.openxmlformats.org/officeDocument/2006/relationships/ctrlProp" Target="../ctrlProps/ctrlProp121.xml"/><Relationship Id="rId9" Type="http://schemas.openxmlformats.org/officeDocument/2006/relationships/ctrlProp" Target="../ctrlProps/ctrlProp126.xml"/><Relationship Id="rId14" Type="http://schemas.openxmlformats.org/officeDocument/2006/relationships/ctrlProp" Target="../ctrlProps/ctrlProp131.xml"/><Relationship Id="rId22" Type="http://schemas.openxmlformats.org/officeDocument/2006/relationships/ctrlProp" Target="../ctrlProps/ctrlProp139.xml"/><Relationship Id="rId27" Type="http://schemas.openxmlformats.org/officeDocument/2006/relationships/ctrlProp" Target="../ctrlProps/ctrlProp14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9.xml"/><Relationship Id="rId13" Type="http://schemas.openxmlformats.org/officeDocument/2006/relationships/ctrlProp" Target="../ctrlProps/ctrlProp154.xml"/><Relationship Id="rId18" Type="http://schemas.openxmlformats.org/officeDocument/2006/relationships/ctrlProp" Target="../ctrlProps/ctrlProp159.xml"/><Relationship Id="rId26" Type="http://schemas.openxmlformats.org/officeDocument/2006/relationships/ctrlProp" Target="../ctrlProps/ctrlProp167.xml"/><Relationship Id="rId3" Type="http://schemas.openxmlformats.org/officeDocument/2006/relationships/vmlDrawing" Target="../drawings/vmlDrawing8.vml"/><Relationship Id="rId21" Type="http://schemas.openxmlformats.org/officeDocument/2006/relationships/ctrlProp" Target="../ctrlProps/ctrlProp162.xml"/><Relationship Id="rId7" Type="http://schemas.openxmlformats.org/officeDocument/2006/relationships/ctrlProp" Target="../ctrlProps/ctrlProp148.xml"/><Relationship Id="rId12" Type="http://schemas.openxmlformats.org/officeDocument/2006/relationships/ctrlProp" Target="../ctrlProps/ctrlProp153.xml"/><Relationship Id="rId17" Type="http://schemas.openxmlformats.org/officeDocument/2006/relationships/ctrlProp" Target="../ctrlProps/ctrlProp158.xml"/><Relationship Id="rId25" Type="http://schemas.openxmlformats.org/officeDocument/2006/relationships/ctrlProp" Target="../ctrlProps/ctrlProp166.xml"/><Relationship Id="rId2" Type="http://schemas.openxmlformats.org/officeDocument/2006/relationships/drawing" Target="../drawings/drawing7.xml"/><Relationship Id="rId16" Type="http://schemas.openxmlformats.org/officeDocument/2006/relationships/ctrlProp" Target="../ctrlProps/ctrlProp157.xml"/><Relationship Id="rId20" Type="http://schemas.openxmlformats.org/officeDocument/2006/relationships/ctrlProp" Target="../ctrlProps/ctrlProp161.xml"/><Relationship Id="rId1" Type="http://schemas.openxmlformats.org/officeDocument/2006/relationships/printerSettings" Target="../printerSettings/printerSettings8.bin"/><Relationship Id="rId6" Type="http://schemas.openxmlformats.org/officeDocument/2006/relationships/ctrlProp" Target="../ctrlProps/ctrlProp147.xml"/><Relationship Id="rId11" Type="http://schemas.openxmlformats.org/officeDocument/2006/relationships/ctrlProp" Target="../ctrlProps/ctrlProp152.xml"/><Relationship Id="rId24" Type="http://schemas.openxmlformats.org/officeDocument/2006/relationships/ctrlProp" Target="../ctrlProps/ctrlProp165.xml"/><Relationship Id="rId5" Type="http://schemas.openxmlformats.org/officeDocument/2006/relationships/ctrlProp" Target="../ctrlProps/ctrlProp146.xml"/><Relationship Id="rId15" Type="http://schemas.openxmlformats.org/officeDocument/2006/relationships/ctrlProp" Target="../ctrlProps/ctrlProp156.xml"/><Relationship Id="rId23" Type="http://schemas.openxmlformats.org/officeDocument/2006/relationships/ctrlProp" Target="../ctrlProps/ctrlProp164.xml"/><Relationship Id="rId28" Type="http://schemas.openxmlformats.org/officeDocument/2006/relationships/comments" Target="../comments8.xml"/><Relationship Id="rId10" Type="http://schemas.openxmlformats.org/officeDocument/2006/relationships/ctrlProp" Target="../ctrlProps/ctrlProp151.xml"/><Relationship Id="rId19" Type="http://schemas.openxmlformats.org/officeDocument/2006/relationships/ctrlProp" Target="../ctrlProps/ctrlProp160.xml"/><Relationship Id="rId4" Type="http://schemas.openxmlformats.org/officeDocument/2006/relationships/ctrlProp" Target="../ctrlProps/ctrlProp145.xml"/><Relationship Id="rId9" Type="http://schemas.openxmlformats.org/officeDocument/2006/relationships/ctrlProp" Target="../ctrlProps/ctrlProp150.xml"/><Relationship Id="rId14" Type="http://schemas.openxmlformats.org/officeDocument/2006/relationships/ctrlProp" Target="../ctrlProps/ctrlProp155.xml"/><Relationship Id="rId22" Type="http://schemas.openxmlformats.org/officeDocument/2006/relationships/ctrlProp" Target="../ctrlProps/ctrlProp163.xml"/><Relationship Id="rId27" Type="http://schemas.openxmlformats.org/officeDocument/2006/relationships/ctrlProp" Target="../ctrlProps/ctrlProp16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9.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8.xml"/><Relationship Id="rId16" Type="http://schemas.openxmlformats.org/officeDocument/2006/relationships/ctrlProp" Target="../ctrlProps/ctrlProp181.xml"/><Relationship Id="rId20" Type="http://schemas.openxmlformats.org/officeDocument/2006/relationships/ctrlProp" Target="../ctrlProps/ctrlProp185.xml"/><Relationship Id="rId1" Type="http://schemas.openxmlformats.org/officeDocument/2006/relationships/printerSettings" Target="../printerSettings/printerSettings9.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omments" Target="../comments9.xml"/><Relationship Id="rId10" Type="http://schemas.openxmlformats.org/officeDocument/2006/relationships/ctrlProp" Target="../ctrlProps/ctrlProp175.xml"/><Relationship Id="rId19" Type="http://schemas.openxmlformats.org/officeDocument/2006/relationships/ctrlProp" Target="../ctrlProps/ctrlProp184.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97.xml"/><Relationship Id="rId13" Type="http://schemas.openxmlformats.org/officeDocument/2006/relationships/ctrlProp" Target="../ctrlProps/ctrlProp202.xml"/><Relationship Id="rId18" Type="http://schemas.openxmlformats.org/officeDocument/2006/relationships/ctrlProp" Target="../ctrlProps/ctrlProp207.xml"/><Relationship Id="rId26" Type="http://schemas.openxmlformats.org/officeDocument/2006/relationships/ctrlProp" Target="../ctrlProps/ctrlProp215.xml"/><Relationship Id="rId3" Type="http://schemas.openxmlformats.org/officeDocument/2006/relationships/vmlDrawing" Target="../drawings/vmlDrawing10.vml"/><Relationship Id="rId21" Type="http://schemas.openxmlformats.org/officeDocument/2006/relationships/ctrlProp" Target="../ctrlProps/ctrlProp210.xml"/><Relationship Id="rId7" Type="http://schemas.openxmlformats.org/officeDocument/2006/relationships/ctrlProp" Target="../ctrlProps/ctrlProp196.xml"/><Relationship Id="rId12" Type="http://schemas.openxmlformats.org/officeDocument/2006/relationships/ctrlProp" Target="../ctrlProps/ctrlProp201.xml"/><Relationship Id="rId17" Type="http://schemas.openxmlformats.org/officeDocument/2006/relationships/ctrlProp" Target="../ctrlProps/ctrlProp206.xml"/><Relationship Id="rId25" Type="http://schemas.openxmlformats.org/officeDocument/2006/relationships/ctrlProp" Target="../ctrlProps/ctrlProp214.xml"/><Relationship Id="rId2" Type="http://schemas.openxmlformats.org/officeDocument/2006/relationships/drawing" Target="../drawings/drawing9.xml"/><Relationship Id="rId16" Type="http://schemas.openxmlformats.org/officeDocument/2006/relationships/ctrlProp" Target="../ctrlProps/ctrlProp205.xml"/><Relationship Id="rId20" Type="http://schemas.openxmlformats.org/officeDocument/2006/relationships/ctrlProp" Target="../ctrlProps/ctrlProp209.xml"/><Relationship Id="rId1" Type="http://schemas.openxmlformats.org/officeDocument/2006/relationships/printerSettings" Target="../printerSettings/printerSettings10.bin"/><Relationship Id="rId6" Type="http://schemas.openxmlformats.org/officeDocument/2006/relationships/ctrlProp" Target="../ctrlProps/ctrlProp195.xml"/><Relationship Id="rId11" Type="http://schemas.openxmlformats.org/officeDocument/2006/relationships/ctrlProp" Target="../ctrlProps/ctrlProp200.xml"/><Relationship Id="rId24" Type="http://schemas.openxmlformats.org/officeDocument/2006/relationships/ctrlProp" Target="../ctrlProps/ctrlProp213.xml"/><Relationship Id="rId5" Type="http://schemas.openxmlformats.org/officeDocument/2006/relationships/ctrlProp" Target="../ctrlProps/ctrlProp194.xml"/><Relationship Id="rId15" Type="http://schemas.openxmlformats.org/officeDocument/2006/relationships/ctrlProp" Target="../ctrlProps/ctrlProp204.xml"/><Relationship Id="rId23" Type="http://schemas.openxmlformats.org/officeDocument/2006/relationships/ctrlProp" Target="../ctrlProps/ctrlProp212.xml"/><Relationship Id="rId28" Type="http://schemas.openxmlformats.org/officeDocument/2006/relationships/comments" Target="../comments10.xml"/><Relationship Id="rId10" Type="http://schemas.openxmlformats.org/officeDocument/2006/relationships/ctrlProp" Target="../ctrlProps/ctrlProp199.xml"/><Relationship Id="rId19" Type="http://schemas.openxmlformats.org/officeDocument/2006/relationships/ctrlProp" Target="../ctrlProps/ctrlProp208.xml"/><Relationship Id="rId4" Type="http://schemas.openxmlformats.org/officeDocument/2006/relationships/ctrlProp" Target="../ctrlProps/ctrlProp193.xml"/><Relationship Id="rId9" Type="http://schemas.openxmlformats.org/officeDocument/2006/relationships/ctrlProp" Target="../ctrlProps/ctrlProp198.xml"/><Relationship Id="rId14" Type="http://schemas.openxmlformats.org/officeDocument/2006/relationships/ctrlProp" Target="../ctrlProps/ctrlProp203.xml"/><Relationship Id="rId22" Type="http://schemas.openxmlformats.org/officeDocument/2006/relationships/ctrlProp" Target="../ctrlProps/ctrlProp211.xml"/><Relationship Id="rId27" Type="http://schemas.openxmlformats.org/officeDocument/2006/relationships/ctrlProp" Target="../ctrlProps/ctrlProp216.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1.xml"/><Relationship Id="rId13" Type="http://schemas.openxmlformats.org/officeDocument/2006/relationships/ctrlProp" Target="../ctrlProps/ctrlProp226.xml"/><Relationship Id="rId18" Type="http://schemas.openxmlformats.org/officeDocument/2006/relationships/ctrlProp" Target="../ctrlProps/ctrlProp231.xml"/><Relationship Id="rId26" Type="http://schemas.openxmlformats.org/officeDocument/2006/relationships/ctrlProp" Target="../ctrlProps/ctrlProp239.xml"/><Relationship Id="rId3" Type="http://schemas.openxmlformats.org/officeDocument/2006/relationships/vmlDrawing" Target="../drawings/vmlDrawing11.vml"/><Relationship Id="rId21" Type="http://schemas.openxmlformats.org/officeDocument/2006/relationships/ctrlProp" Target="../ctrlProps/ctrlProp234.xml"/><Relationship Id="rId7" Type="http://schemas.openxmlformats.org/officeDocument/2006/relationships/ctrlProp" Target="../ctrlProps/ctrlProp220.xml"/><Relationship Id="rId12" Type="http://schemas.openxmlformats.org/officeDocument/2006/relationships/ctrlProp" Target="../ctrlProps/ctrlProp225.xml"/><Relationship Id="rId17" Type="http://schemas.openxmlformats.org/officeDocument/2006/relationships/ctrlProp" Target="../ctrlProps/ctrlProp230.xml"/><Relationship Id="rId25" Type="http://schemas.openxmlformats.org/officeDocument/2006/relationships/ctrlProp" Target="../ctrlProps/ctrlProp238.xml"/><Relationship Id="rId2" Type="http://schemas.openxmlformats.org/officeDocument/2006/relationships/drawing" Target="../drawings/drawing10.xml"/><Relationship Id="rId16" Type="http://schemas.openxmlformats.org/officeDocument/2006/relationships/ctrlProp" Target="../ctrlProps/ctrlProp229.xml"/><Relationship Id="rId20" Type="http://schemas.openxmlformats.org/officeDocument/2006/relationships/ctrlProp" Target="../ctrlProps/ctrlProp233.xml"/><Relationship Id="rId1" Type="http://schemas.openxmlformats.org/officeDocument/2006/relationships/printerSettings" Target="../printerSettings/printerSettings11.bin"/><Relationship Id="rId6" Type="http://schemas.openxmlformats.org/officeDocument/2006/relationships/ctrlProp" Target="../ctrlProps/ctrlProp219.xml"/><Relationship Id="rId11" Type="http://schemas.openxmlformats.org/officeDocument/2006/relationships/ctrlProp" Target="../ctrlProps/ctrlProp224.xml"/><Relationship Id="rId24" Type="http://schemas.openxmlformats.org/officeDocument/2006/relationships/ctrlProp" Target="../ctrlProps/ctrlProp237.xml"/><Relationship Id="rId5" Type="http://schemas.openxmlformats.org/officeDocument/2006/relationships/ctrlProp" Target="../ctrlProps/ctrlProp218.xml"/><Relationship Id="rId15" Type="http://schemas.openxmlformats.org/officeDocument/2006/relationships/ctrlProp" Target="../ctrlProps/ctrlProp228.xml"/><Relationship Id="rId23" Type="http://schemas.openxmlformats.org/officeDocument/2006/relationships/ctrlProp" Target="../ctrlProps/ctrlProp236.xml"/><Relationship Id="rId28" Type="http://schemas.openxmlformats.org/officeDocument/2006/relationships/comments" Target="../comments11.xml"/><Relationship Id="rId10" Type="http://schemas.openxmlformats.org/officeDocument/2006/relationships/ctrlProp" Target="../ctrlProps/ctrlProp223.xml"/><Relationship Id="rId19" Type="http://schemas.openxmlformats.org/officeDocument/2006/relationships/ctrlProp" Target="../ctrlProps/ctrlProp232.xml"/><Relationship Id="rId4" Type="http://schemas.openxmlformats.org/officeDocument/2006/relationships/ctrlProp" Target="../ctrlProps/ctrlProp217.xml"/><Relationship Id="rId9" Type="http://schemas.openxmlformats.org/officeDocument/2006/relationships/ctrlProp" Target="../ctrlProps/ctrlProp222.xml"/><Relationship Id="rId14" Type="http://schemas.openxmlformats.org/officeDocument/2006/relationships/ctrlProp" Target="../ctrlProps/ctrlProp227.xml"/><Relationship Id="rId22" Type="http://schemas.openxmlformats.org/officeDocument/2006/relationships/ctrlProp" Target="../ctrlProps/ctrlProp235.xml"/><Relationship Id="rId27" Type="http://schemas.openxmlformats.org/officeDocument/2006/relationships/ctrlProp" Target="../ctrlProps/ctrlProp24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5.xml"/><Relationship Id="rId13" Type="http://schemas.openxmlformats.org/officeDocument/2006/relationships/ctrlProp" Target="../ctrlProps/ctrlProp250.xml"/><Relationship Id="rId18" Type="http://schemas.openxmlformats.org/officeDocument/2006/relationships/ctrlProp" Target="../ctrlProps/ctrlProp255.xml"/><Relationship Id="rId26" Type="http://schemas.openxmlformats.org/officeDocument/2006/relationships/ctrlProp" Target="../ctrlProps/ctrlProp263.xml"/><Relationship Id="rId3" Type="http://schemas.openxmlformats.org/officeDocument/2006/relationships/vmlDrawing" Target="../drawings/vmlDrawing12.vml"/><Relationship Id="rId21" Type="http://schemas.openxmlformats.org/officeDocument/2006/relationships/ctrlProp" Target="../ctrlProps/ctrlProp258.xml"/><Relationship Id="rId7" Type="http://schemas.openxmlformats.org/officeDocument/2006/relationships/ctrlProp" Target="../ctrlProps/ctrlProp244.xml"/><Relationship Id="rId12" Type="http://schemas.openxmlformats.org/officeDocument/2006/relationships/ctrlProp" Target="../ctrlProps/ctrlProp249.xml"/><Relationship Id="rId17" Type="http://schemas.openxmlformats.org/officeDocument/2006/relationships/ctrlProp" Target="../ctrlProps/ctrlProp254.xml"/><Relationship Id="rId25" Type="http://schemas.openxmlformats.org/officeDocument/2006/relationships/ctrlProp" Target="../ctrlProps/ctrlProp262.xml"/><Relationship Id="rId2" Type="http://schemas.openxmlformats.org/officeDocument/2006/relationships/drawing" Target="../drawings/drawing11.xml"/><Relationship Id="rId16" Type="http://schemas.openxmlformats.org/officeDocument/2006/relationships/ctrlProp" Target="../ctrlProps/ctrlProp253.xml"/><Relationship Id="rId20" Type="http://schemas.openxmlformats.org/officeDocument/2006/relationships/ctrlProp" Target="../ctrlProps/ctrlProp257.xml"/><Relationship Id="rId1" Type="http://schemas.openxmlformats.org/officeDocument/2006/relationships/printerSettings" Target="../printerSettings/printerSettings12.bin"/><Relationship Id="rId6" Type="http://schemas.openxmlformats.org/officeDocument/2006/relationships/ctrlProp" Target="../ctrlProps/ctrlProp243.xml"/><Relationship Id="rId11" Type="http://schemas.openxmlformats.org/officeDocument/2006/relationships/ctrlProp" Target="../ctrlProps/ctrlProp248.xml"/><Relationship Id="rId24" Type="http://schemas.openxmlformats.org/officeDocument/2006/relationships/ctrlProp" Target="../ctrlProps/ctrlProp261.xml"/><Relationship Id="rId5" Type="http://schemas.openxmlformats.org/officeDocument/2006/relationships/ctrlProp" Target="../ctrlProps/ctrlProp242.xml"/><Relationship Id="rId15" Type="http://schemas.openxmlformats.org/officeDocument/2006/relationships/ctrlProp" Target="../ctrlProps/ctrlProp252.xml"/><Relationship Id="rId23" Type="http://schemas.openxmlformats.org/officeDocument/2006/relationships/ctrlProp" Target="../ctrlProps/ctrlProp260.xml"/><Relationship Id="rId28" Type="http://schemas.openxmlformats.org/officeDocument/2006/relationships/comments" Target="../comments12.xml"/><Relationship Id="rId10" Type="http://schemas.openxmlformats.org/officeDocument/2006/relationships/ctrlProp" Target="../ctrlProps/ctrlProp247.xml"/><Relationship Id="rId19" Type="http://schemas.openxmlformats.org/officeDocument/2006/relationships/ctrlProp" Target="../ctrlProps/ctrlProp256.xml"/><Relationship Id="rId4" Type="http://schemas.openxmlformats.org/officeDocument/2006/relationships/ctrlProp" Target="../ctrlProps/ctrlProp241.xml"/><Relationship Id="rId9" Type="http://schemas.openxmlformats.org/officeDocument/2006/relationships/ctrlProp" Target="../ctrlProps/ctrlProp246.xml"/><Relationship Id="rId14" Type="http://schemas.openxmlformats.org/officeDocument/2006/relationships/ctrlProp" Target="../ctrlProps/ctrlProp251.xml"/><Relationship Id="rId22" Type="http://schemas.openxmlformats.org/officeDocument/2006/relationships/ctrlProp" Target="../ctrlProps/ctrlProp259.xml"/><Relationship Id="rId27" Type="http://schemas.openxmlformats.org/officeDocument/2006/relationships/ctrlProp" Target="../ctrlProps/ctrlProp264.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trlProp" Target="../ctrlProps/ctrlProp287.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2.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28" Type="http://schemas.openxmlformats.org/officeDocument/2006/relationships/comments" Target="../comments13.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 Id="rId27" Type="http://schemas.openxmlformats.org/officeDocument/2006/relationships/ctrlProp" Target="../ctrlProps/ctrlProp28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3.xml"/><Relationship Id="rId13" Type="http://schemas.openxmlformats.org/officeDocument/2006/relationships/ctrlProp" Target="../ctrlProps/ctrlProp298.xml"/><Relationship Id="rId18" Type="http://schemas.openxmlformats.org/officeDocument/2006/relationships/ctrlProp" Target="../ctrlProps/ctrlProp303.xml"/><Relationship Id="rId26" Type="http://schemas.openxmlformats.org/officeDocument/2006/relationships/ctrlProp" Target="../ctrlProps/ctrlProp311.xml"/><Relationship Id="rId3" Type="http://schemas.openxmlformats.org/officeDocument/2006/relationships/vmlDrawing" Target="../drawings/vmlDrawing14.vml"/><Relationship Id="rId21" Type="http://schemas.openxmlformats.org/officeDocument/2006/relationships/ctrlProp" Target="../ctrlProps/ctrlProp306.xml"/><Relationship Id="rId7" Type="http://schemas.openxmlformats.org/officeDocument/2006/relationships/ctrlProp" Target="../ctrlProps/ctrlProp292.xml"/><Relationship Id="rId12" Type="http://schemas.openxmlformats.org/officeDocument/2006/relationships/ctrlProp" Target="../ctrlProps/ctrlProp297.xml"/><Relationship Id="rId17" Type="http://schemas.openxmlformats.org/officeDocument/2006/relationships/ctrlProp" Target="../ctrlProps/ctrlProp302.xml"/><Relationship Id="rId25" Type="http://schemas.openxmlformats.org/officeDocument/2006/relationships/ctrlProp" Target="../ctrlProps/ctrlProp310.xml"/><Relationship Id="rId2" Type="http://schemas.openxmlformats.org/officeDocument/2006/relationships/drawing" Target="../drawings/drawing13.xml"/><Relationship Id="rId16" Type="http://schemas.openxmlformats.org/officeDocument/2006/relationships/ctrlProp" Target="../ctrlProps/ctrlProp301.xml"/><Relationship Id="rId20" Type="http://schemas.openxmlformats.org/officeDocument/2006/relationships/ctrlProp" Target="../ctrlProps/ctrlProp305.xml"/><Relationship Id="rId1" Type="http://schemas.openxmlformats.org/officeDocument/2006/relationships/printerSettings" Target="../printerSettings/printerSettings14.bin"/><Relationship Id="rId6" Type="http://schemas.openxmlformats.org/officeDocument/2006/relationships/ctrlProp" Target="../ctrlProps/ctrlProp291.xml"/><Relationship Id="rId11" Type="http://schemas.openxmlformats.org/officeDocument/2006/relationships/ctrlProp" Target="../ctrlProps/ctrlProp296.xml"/><Relationship Id="rId24" Type="http://schemas.openxmlformats.org/officeDocument/2006/relationships/ctrlProp" Target="../ctrlProps/ctrlProp309.xml"/><Relationship Id="rId5" Type="http://schemas.openxmlformats.org/officeDocument/2006/relationships/ctrlProp" Target="../ctrlProps/ctrlProp290.xml"/><Relationship Id="rId15" Type="http://schemas.openxmlformats.org/officeDocument/2006/relationships/ctrlProp" Target="../ctrlProps/ctrlProp300.xml"/><Relationship Id="rId23" Type="http://schemas.openxmlformats.org/officeDocument/2006/relationships/ctrlProp" Target="../ctrlProps/ctrlProp308.xml"/><Relationship Id="rId28" Type="http://schemas.openxmlformats.org/officeDocument/2006/relationships/comments" Target="../comments14.xml"/><Relationship Id="rId10" Type="http://schemas.openxmlformats.org/officeDocument/2006/relationships/ctrlProp" Target="../ctrlProps/ctrlProp295.xml"/><Relationship Id="rId19" Type="http://schemas.openxmlformats.org/officeDocument/2006/relationships/ctrlProp" Target="../ctrlProps/ctrlProp304.xml"/><Relationship Id="rId4" Type="http://schemas.openxmlformats.org/officeDocument/2006/relationships/ctrlProp" Target="../ctrlProps/ctrlProp289.xml"/><Relationship Id="rId9" Type="http://schemas.openxmlformats.org/officeDocument/2006/relationships/ctrlProp" Target="../ctrlProps/ctrlProp294.xml"/><Relationship Id="rId14" Type="http://schemas.openxmlformats.org/officeDocument/2006/relationships/ctrlProp" Target="../ctrlProps/ctrlProp299.xml"/><Relationship Id="rId22" Type="http://schemas.openxmlformats.org/officeDocument/2006/relationships/ctrlProp" Target="../ctrlProps/ctrlProp307.xml"/><Relationship Id="rId27" Type="http://schemas.openxmlformats.org/officeDocument/2006/relationships/ctrlProp" Target="../ctrlProps/ctrlProp312.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7.xml"/><Relationship Id="rId13" Type="http://schemas.openxmlformats.org/officeDocument/2006/relationships/ctrlProp" Target="../ctrlProps/ctrlProp322.xml"/><Relationship Id="rId18" Type="http://schemas.openxmlformats.org/officeDocument/2006/relationships/ctrlProp" Target="../ctrlProps/ctrlProp327.xml"/><Relationship Id="rId26" Type="http://schemas.openxmlformats.org/officeDocument/2006/relationships/ctrlProp" Target="../ctrlProps/ctrlProp335.xml"/><Relationship Id="rId3" Type="http://schemas.openxmlformats.org/officeDocument/2006/relationships/vmlDrawing" Target="../drawings/vmlDrawing15.vml"/><Relationship Id="rId21" Type="http://schemas.openxmlformats.org/officeDocument/2006/relationships/ctrlProp" Target="../ctrlProps/ctrlProp330.xml"/><Relationship Id="rId7" Type="http://schemas.openxmlformats.org/officeDocument/2006/relationships/ctrlProp" Target="../ctrlProps/ctrlProp316.xml"/><Relationship Id="rId12" Type="http://schemas.openxmlformats.org/officeDocument/2006/relationships/ctrlProp" Target="../ctrlProps/ctrlProp321.xml"/><Relationship Id="rId17" Type="http://schemas.openxmlformats.org/officeDocument/2006/relationships/ctrlProp" Target="../ctrlProps/ctrlProp326.xml"/><Relationship Id="rId25" Type="http://schemas.openxmlformats.org/officeDocument/2006/relationships/ctrlProp" Target="../ctrlProps/ctrlProp334.xml"/><Relationship Id="rId2" Type="http://schemas.openxmlformats.org/officeDocument/2006/relationships/drawing" Target="../drawings/drawing14.xml"/><Relationship Id="rId16" Type="http://schemas.openxmlformats.org/officeDocument/2006/relationships/ctrlProp" Target="../ctrlProps/ctrlProp325.xml"/><Relationship Id="rId20" Type="http://schemas.openxmlformats.org/officeDocument/2006/relationships/ctrlProp" Target="../ctrlProps/ctrlProp329.xml"/><Relationship Id="rId1" Type="http://schemas.openxmlformats.org/officeDocument/2006/relationships/printerSettings" Target="../printerSettings/printerSettings15.bin"/><Relationship Id="rId6" Type="http://schemas.openxmlformats.org/officeDocument/2006/relationships/ctrlProp" Target="../ctrlProps/ctrlProp315.xml"/><Relationship Id="rId11" Type="http://schemas.openxmlformats.org/officeDocument/2006/relationships/ctrlProp" Target="../ctrlProps/ctrlProp320.xml"/><Relationship Id="rId24" Type="http://schemas.openxmlformats.org/officeDocument/2006/relationships/ctrlProp" Target="../ctrlProps/ctrlProp333.xml"/><Relationship Id="rId5" Type="http://schemas.openxmlformats.org/officeDocument/2006/relationships/ctrlProp" Target="../ctrlProps/ctrlProp314.xml"/><Relationship Id="rId15" Type="http://schemas.openxmlformats.org/officeDocument/2006/relationships/ctrlProp" Target="../ctrlProps/ctrlProp324.xml"/><Relationship Id="rId23" Type="http://schemas.openxmlformats.org/officeDocument/2006/relationships/ctrlProp" Target="../ctrlProps/ctrlProp332.xml"/><Relationship Id="rId28" Type="http://schemas.openxmlformats.org/officeDocument/2006/relationships/comments" Target="../comments15.xml"/><Relationship Id="rId10" Type="http://schemas.openxmlformats.org/officeDocument/2006/relationships/ctrlProp" Target="../ctrlProps/ctrlProp319.xml"/><Relationship Id="rId19" Type="http://schemas.openxmlformats.org/officeDocument/2006/relationships/ctrlProp" Target="../ctrlProps/ctrlProp328.xml"/><Relationship Id="rId4" Type="http://schemas.openxmlformats.org/officeDocument/2006/relationships/ctrlProp" Target="../ctrlProps/ctrlProp313.xml"/><Relationship Id="rId9" Type="http://schemas.openxmlformats.org/officeDocument/2006/relationships/ctrlProp" Target="../ctrlProps/ctrlProp318.xml"/><Relationship Id="rId14" Type="http://schemas.openxmlformats.org/officeDocument/2006/relationships/ctrlProp" Target="../ctrlProps/ctrlProp323.xml"/><Relationship Id="rId22" Type="http://schemas.openxmlformats.org/officeDocument/2006/relationships/ctrlProp" Target="../ctrlProps/ctrlProp331.xml"/><Relationship Id="rId27" Type="http://schemas.openxmlformats.org/officeDocument/2006/relationships/ctrlProp" Target="../ctrlProps/ctrlProp336.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6.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5.xml"/><Relationship Id="rId16" Type="http://schemas.openxmlformats.org/officeDocument/2006/relationships/ctrlProp" Target="../ctrlProps/ctrlProp349.xml"/><Relationship Id="rId20" Type="http://schemas.openxmlformats.org/officeDocument/2006/relationships/ctrlProp" Target="../ctrlProps/ctrlProp353.xml"/><Relationship Id="rId1" Type="http://schemas.openxmlformats.org/officeDocument/2006/relationships/printerSettings" Target="../printerSettings/printerSettings16.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omments" Target="../comments16.xml"/><Relationship Id="rId10" Type="http://schemas.openxmlformats.org/officeDocument/2006/relationships/ctrlProp" Target="../ctrlProps/ctrlProp343.xml"/><Relationship Id="rId19" Type="http://schemas.openxmlformats.org/officeDocument/2006/relationships/ctrlProp" Target="../ctrlProps/ctrlProp352.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65.xml"/><Relationship Id="rId13" Type="http://schemas.openxmlformats.org/officeDocument/2006/relationships/ctrlProp" Target="../ctrlProps/ctrlProp370.xml"/><Relationship Id="rId18" Type="http://schemas.openxmlformats.org/officeDocument/2006/relationships/ctrlProp" Target="../ctrlProps/ctrlProp375.xml"/><Relationship Id="rId26" Type="http://schemas.openxmlformats.org/officeDocument/2006/relationships/ctrlProp" Target="../ctrlProps/ctrlProp383.xml"/><Relationship Id="rId3" Type="http://schemas.openxmlformats.org/officeDocument/2006/relationships/vmlDrawing" Target="../drawings/vmlDrawing17.vml"/><Relationship Id="rId21" Type="http://schemas.openxmlformats.org/officeDocument/2006/relationships/ctrlProp" Target="../ctrlProps/ctrlProp378.xml"/><Relationship Id="rId7" Type="http://schemas.openxmlformats.org/officeDocument/2006/relationships/ctrlProp" Target="../ctrlProps/ctrlProp364.xml"/><Relationship Id="rId12" Type="http://schemas.openxmlformats.org/officeDocument/2006/relationships/ctrlProp" Target="../ctrlProps/ctrlProp369.xml"/><Relationship Id="rId17" Type="http://schemas.openxmlformats.org/officeDocument/2006/relationships/ctrlProp" Target="../ctrlProps/ctrlProp374.xml"/><Relationship Id="rId25" Type="http://schemas.openxmlformats.org/officeDocument/2006/relationships/ctrlProp" Target="../ctrlProps/ctrlProp382.xml"/><Relationship Id="rId2" Type="http://schemas.openxmlformats.org/officeDocument/2006/relationships/drawing" Target="../drawings/drawing16.xml"/><Relationship Id="rId16" Type="http://schemas.openxmlformats.org/officeDocument/2006/relationships/ctrlProp" Target="../ctrlProps/ctrlProp373.xml"/><Relationship Id="rId20" Type="http://schemas.openxmlformats.org/officeDocument/2006/relationships/ctrlProp" Target="../ctrlProps/ctrlProp377.xml"/><Relationship Id="rId1" Type="http://schemas.openxmlformats.org/officeDocument/2006/relationships/printerSettings" Target="../printerSettings/printerSettings17.bin"/><Relationship Id="rId6" Type="http://schemas.openxmlformats.org/officeDocument/2006/relationships/ctrlProp" Target="../ctrlProps/ctrlProp363.xml"/><Relationship Id="rId11" Type="http://schemas.openxmlformats.org/officeDocument/2006/relationships/ctrlProp" Target="../ctrlProps/ctrlProp368.xml"/><Relationship Id="rId24" Type="http://schemas.openxmlformats.org/officeDocument/2006/relationships/ctrlProp" Target="../ctrlProps/ctrlProp381.xml"/><Relationship Id="rId5" Type="http://schemas.openxmlformats.org/officeDocument/2006/relationships/ctrlProp" Target="../ctrlProps/ctrlProp362.xml"/><Relationship Id="rId15" Type="http://schemas.openxmlformats.org/officeDocument/2006/relationships/ctrlProp" Target="../ctrlProps/ctrlProp372.xml"/><Relationship Id="rId23" Type="http://schemas.openxmlformats.org/officeDocument/2006/relationships/ctrlProp" Target="../ctrlProps/ctrlProp380.xml"/><Relationship Id="rId28" Type="http://schemas.openxmlformats.org/officeDocument/2006/relationships/comments" Target="../comments17.xml"/><Relationship Id="rId10" Type="http://schemas.openxmlformats.org/officeDocument/2006/relationships/ctrlProp" Target="../ctrlProps/ctrlProp367.xml"/><Relationship Id="rId19" Type="http://schemas.openxmlformats.org/officeDocument/2006/relationships/ctrlProp" Target="../ctrlProps/ctrlProp376.xml"/><Relationship Id="rId4" Type="http://schemas.openxmlformats.org/officeDocument/2006/relationships/ctrlProp" Target="../ctrlProps/ctrlProp361.xml"/><Relationship Id="rId9" Type="http://schemas.openxmlformats.org/officeDocument/2006/relationships/ctrlProp" Target="../ctrlProps/ctrlProp366.xml"/><Relationship Id="rId14" Type="http://schemas.openxmlformats.org/officeDocument/2006/relationships/ctrlProp" Target="../ctrlProps/ctrlProp371.xml"/><Relationship Id="rId22" Type="http://schemas.openxmlformats.org/officeDocument/2006/relationships/ctrlProp" Target="../ctrlProps/ctrlProp379.xml"/><Relationship Id="rId27" Type="http://schemas.openxmlformats.org/officeDocument/2006/relationships/ctrlProp" Target="../ctrlProps/ctrlProp384.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89.xml"/><Relationship Id="rId13" Type="http://schemas.openxmlformats.org/officeDocument/2006/relationships/ctrlProp" Target="../ctrlProps/ctrlProp394.xml"/><Relationship Id="rId18" Type="http://schemas.openxmlformats.org/officeDocument/2006/relationships/ctrlProp" Target="../ctrlProps/ctrlProp399.xml"/><Relationship Id="rId26" Type="http://schemas.openxmlformats.org/officeDocument/2006/relationships/ctrlProp" Target="../ctrlProps/ctrlProp407.xml"/><Relationship Id="rId3" Type="http://schemas.openxmlformats.org/officeDocument/2006/relationships/vmlDrawing" Target="../drawings/vmlDrawing18.vml"/><Relationship Id="rId21" Type="http://schemas.openxmlformats.org/officeDocument/2006/relationships/ctrlProp" Target="../ctrlProps/ctrlProp402.xml"/><Relationship Id="rId7" Type="http://schemas.openxmlformats.org/officeDocument/2006/relationships/ctrlProp" Target="../ctrlProps/ctrlProp388.xml"/><Relationship Id="rId12" Type="http://schemas.openxmlformats.org/officeDocument/2006/relationships/ctrlProp" Target="../ctrlProps/ctrlProp393.xml"/><Relationship Id="rId17" Type="http://schemas.openxmlformats.org/officeDocument/2006/relationships/ctrlProp" Target="../ctrlProps/ctrlProp398.xml"/><Relationship Id="rId25" Type="http://schemas.openxmlformats.org/officeDocument/2006/relationships/ctrlProp" Target="../ctrlProps/ctrlProp406.xml"/><Relationship Id="rId2" Type="http://schemas.openxmlformats.org/officeDocument/2006/relationships/drawing" Target="../drawings/drawing17.xml"/><Relationship Id="rId16" Type="http://schemas.openxmlformats.org/officeDocument/2006/relationships/ctrlProp" Target="../ctrlProps/ctrlProp397.xml"/><Relationship Id="rId20" Type="http://schemas.openxmlformats.org/officeDocument/2006/relationships/ctrlProp" Target="../ctrlProps/ctrlProp401.xml"/><Relationship Id="rId1" Type="http://schemas.openxmlformats.org/officeDocument/2006/relationships/printerSettings" Target="../printerSettings/printerSettings18.bin"/><Relationship Id="rId6" Type="http://schemas.openxmlformats.org/officeDocument/2006/relationships/ctrlProp" Target="../ctrlProps/ctrlProp387.xml"/><Relationship Id="rId11" Type="http://schemas.openxmlformats.org/officeDocument/2006/relationships/ctrlProp" Target="../ctrlProps/ctrlProp392.xml"/><Relationship Id="rId24" Type="http://schemas.openxmlformats.org/officeDocument/2006/relationships/ctrlProp" Target="../ctrlProps/ctrlProp405.xml"/><Relationship Id="rId5" Type="http://schemas.openxmlformats.org/officeDocument/2006/relationships/ctrlProp" Target="../ctrlProps/ctrlProp386.xml"/><Relationship Id="rId15" Type="http://schemas.openxmlformats.org/officeDocument/2006/relationships/ctrlProp" Target="../ctrlProps/ctrlProp396.xml"/><Relationship Id="rId23" Type="http://schemas.openxmlformats.org/officeDocument/2006/relationships/ctrlProp" Target="../ctrlProps/ctrlProp404.xml"/><Relationship Id="rId28" Type="http://schemas.openxmlformats.org/officeDocument/2006/relationships/comments" Target="../comments18.xml"/><Relationship Id="rId10" Type="http://schemas.openxmlformats.org/officeDocument/2006/relationships/ctrlProp" Target="../ctrlProps/ctrlProp391.xml"/><Relationship Id="rId19" Type="http://schemas.openxmlformats.org/officeDocument/2006/relationships/ctrlProp" Target="../ctrlProps/ctrlProp400.xml"/><Relationship Id="rId4" Type="http://schemas.openxmlformats.org/officeDocument/2006/relationships/ctrlProp" Target="../ctrlProps/ctrlProp385.xml"/><Relationship Id="rId9" Type="http://schemas.openxmlformats.org/officeDocument/2006/relationships/ctrlProp" Target="../ctrlProps/ctrlProp390.xml"/><Relationship Id="rId14" Type="http://schemas.openxmlformats.org/officeDocument/2006/relationships/ctrlProp" Target="../ctrlProps/ctrlProp395.xml"/><Relationship Id="rId22" Type="http://schemas.openxmlformats.org/officeDocument/2006/relationships/ctrlProp" Target="../ctrlProps/ctrlProp403.xml"/><Relationship Id="rId27" Type="http://schemas.openxmlformats.org/officeDocument/2006/relationships/ctrlProp" Target="../ctrlProps/ctrlProp40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3.xml"/><Relationship Id="rId13" Type="http://schemas.openxmlformats.org/officeDocument/2006/relationships/ctrlProp" Target="../ctrlProps/ctrlProp418.xml"/><Relationship Id="rId18" Type="http://schemas.openxmlformats.org/officeDocument/2006/relationships/ctrlProp" Target="../ctrlProps/ctrlProp423.xml"/><Relationship Id="rId26" Type="http://schemas.openxmlformats.org/officeDocument/2006/relationships/ctrlProp" Target="../ctrlProps/ctrlProp431.xml"/><Relationship Id="rId3" Type="http://schemas.openxmlformats.org/officeDocument/2006/relationships/vmlDrawing" Target="../drawings/vmlDrawing19.vml"/><Relationship Id="rId21" Type="http://schemas.openxmlformats.org/officeDocument/2006/relationships/ctrlProp" Target="../ctrlProps/ctrlProp426.xml"/><Relationship Id="rId7" Type="http://schemas.openxmlformats.org/officeDocument/2006/relationships/ctrlProp" Target="../ctrlProps/ctrlProp412.xml"/><Relationship Id="rId12" Type="http://schemas.openxmlformats.org/officeDocument/2006/relationships/ctrlProp" Target="../ctrlProps/ctrlProp417.xml"/><Relationship Id="rId17" Type="http://schemas.openxmlformats.org/officeDocument/2006/relationships/ctrlProp" Target="../ctrlProps/ctrlProp422.xml"/><Relationship Id="rId25" Type="http://schemas.openxmlformats.org/officeDocument/2006/relationships/ctrlProp" Target="../ctrlProps/ctrlProp430.xml"/><Relationship Id="rId2" Type="http://schemas.openxmlformats.org/officeDocument/2006/relationships/drawing" Target="../drawings/drawing18.xml"/><Relationship Id="rId16" Type="http://schemas.openxmlformats.org/officeDocument/2006/relationships/ctrlProp" Target="../ctrlProps/ctrlProp421.xml"/><Relationship Id="rId20" Type="http://schemas.openxmlformats.org/officeDocument/2006/relationships/ctrlProp" Target="../ctrlProps/ctrlProp425.xml"/><Relationship Id="rId1" Type="http://schemas.openxmlformats.org/officeDocument/2006/relationships/printerSettings" Target="../printerSettings/printerSettings19.bin"/><Relationship Id="rId6" Type="http://schemas.openxmlformats.org/officeDocument/2006/relationships/ctrlProp" Target="../ctrlProps/ctrlProp411.xml"/><Relationship Id="rId11" Type="http://schemas.openxmlformats.org/officeDocument/2006/relationships/ctrlProp" Target="../ctrlProps/ctrlProp416.xml"/><Relationship Id="rId24" Type="http://schemas.openxmlformats.org/officeDocument/2006/relationships/ctrlProp" Target="../ctrlProps/ctrlProp429.xml"/><Relationship Id="rId5" Type="http://schemas.openxmlformats.org/officeDocument/2006/relationships/ctrlProp" Target="../ctrlProps/ctrlProp410.xml"/><Relationship Id="rId15" Type="http://schemas.openxmlformats.org/officeDocument/2006/relationships/ctrlProp" Target="../ctrlProps/ctrlProp420.xml"/><Relationship Id="rId23" Type="http://schemas.openxmlformats.org/officeDocument/2006/relationships/ctrlProp" Target="../ctrlProps/ctrlProp428.xml"/><Relationship Id="rId28" Type="http://schemas.openxmlformats.org/officeDocument/2006/relationships/comments" Target="../comments19.xml"/><Relationship Id="rId10" Type="http://schemas.openxmlformats.org/officeDocument/2006/relationships/ctrlProp" Target="../ctrlProps/ctrlProp415.xml"/><Relationship Id="rId19" Type="http://schemas.openxmlformats.org/officeDocument/2006/relationships/ctrlProp" Target="../ctrlProps/ctrlProp424.xml"/><Relationship Id="rId4" Type="http://schemas.openxmlformats.org/officeDocument/2006/relationships/ctrlProp" Target="../ctrlProps/ctrlProp409.xml"/><Relationship Id="rId9" Type="http://schemas.openxmlformats.org/officeDocument/2006/relationships/ctrlProp" Target="../ctrlProps/ctrlProp414.xml"/><Relationship Id="rId14" Type="http://schemas.openxmlformats.org/officeDocument/2006/relationships/ctrlProp" Target="../ctrlProps/ctrlProp419.xml"/><Relationship Id="rId22" Type="http://schemas.openxmlformats.org/officeDocument/2006/relationships/ctrlProp" Target="../ctrlProps/ctrlProp427.xml"/><Relationship Id="rId27" Type="http://schemas.openxmlformats.org/officeDocument/2006/relationships/ctrlProp" Target="../ctrlProps/ctrlProp432.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37.xml"/><Relationship Id="rId13" Type="http://schemas.openxmlformats.org/officeDocument/2006/relationships/ctrlProp" Target="../ctrlProps/ctrlProp442.xml"/><Relationship Id="rId18" Type="http://schemas.openxmlformats.org/officeDocument/2006/relationships/ctrlProp" Target="../ctrlProps/ctrlProp447.xml"/><Relationship Id="rId26" Type="http://schemas.openxmlformats.org/officeDocument/2006/relationships/ctrlProp" Target="../ctrlProps/ctrlProp455.xml"/><Relationship Id="rId3" Type="http://schemas.openxmlformats.org/officeDocument/2006/relationships/vmlDrawing" Target="../drawings/vmlDrawing20.vml"/><Relationship Id="rId21" Type="http://schemas.openxmlformats.org/officeDocument/2006/relationships/ctrlProp" Target="../ctrlProps/ctrlProp450.xml"/><Relationship Id="rId7" Type="http://schemas.openxmlformats.org/officeDocument/2006/relationships/ctrlProp" Target="../ctrlProps/ctrlProp436.xml"/><Relationship Id="rId12" Type="http://schemas.openxmlformats.org/officeDocument/2006/relationships/ctrlProp" Target="../ctrlProps/ctrlProp441.xml"/><Relationship Id="rId17" Type="http://schemas.openxmlformats.org/officeDocument/2006/relationships/ctrlProp" Target="../ctrlProps/ctrlProp446.xml"/><Relationship Id="rId25" Type="http://schemas.openxmlformats.org/officeDocument/2006/relationships/ctrlProp" Target="../ctrlProps/ctrlProp454.xml"/><Relationship Id="rId2" Type="http://schemas.openxmlformats.org/officeDocument/2006/relationships/drawing" Target="../drawings/drawing19.xml"/><Relationship Id="rId16" Type="http://schemas.openxmlformats.org/officeDocument/2006/relationships/ctrlProp" Target="../ctrlProps/ctrlProp445.xml"/><Relationship Id="rId20" Type="http://schemas.openxmlformats.org/officeDocument/2006/relationships/ctrlProp" Target="../ctrlProps/ctrlProp449.xml"/><Relationship Id="rId1" Type="http://schemas.openxmlformats.org/officeDocument/2006/relationships/printerSettings" Target="../printerSettings/printerSettings20.bin"/><Relationship Id="rId6" Type="http://schemas.openxmlformats.org/officeDocument/2006/relationships/ctrlProp" Target="../ctrlProps/ctrlProp435.xml"/><Relationship Id="rId11" Type="http://schemas.openxmlformats.org/officeDocument/2006/relationships/ctrlProp" Target="../ctrlProps/ctrlProp440.xml"/><Relationship Id="rId24" Type="http://schemas.openxmlformats.org/officeDocument/2006/relationships/ctrlProp" Target="../ctrlProps/ctrlProp453.xml"/><Relationship Id="rId5" Type="http://schemas.openxmlformats.org/officeDocument/2006/relationships/ctrlProp" Target="../ctrlProps/ctrlProp434.xml"/><Relationship Id="rId15" Type="http://schemas.openxmlformats.org/officeDocument/2006/relationships/ctrlProp" Target="../ctrlProps/ctrlProp444.xml"/><Relationship Id="rId23" Type="http://schemas.openxmlformats.org/officeDocument/2006/relationships/ctrlProp" Target="../ctrlProps/ctrlProp452.xml"/><Relationship Id="rId28" Type="http://schemas.openxmlformats.org/officeDocument/2006/relationships/comments" Target="../comments20.xml"/><Relationship Id="rId10" Type="http://schemas.openxmlformats.org/officeDocument/2006/relationships/ctrlProp" Target="../ctrlProps/ctrlProp439.xml"/><Relationship Id="rId19" Type="http://schemas.openxmlformats.org/officeDocument/2006/relationships/ctrlProp" Target="../ctrlProps/ctrlProp448.xml"/><Relationship Id="rId4" Type="http://schemas.openxmlformats.org/officeDocument/2006/relationships/ctrlProp" Target="../ctrlProps/ctrlProp433.xml"/><Relationship Id="rId9" Type="http://schemas.openxmlformats.org/officeDocument/2006/relationships/ctrlProp" Target="../ctrlProps/ctrlProp438.xml"/><Relationship Id="rId14" Type="http://schemas.openxmlformats.org/officeDocument/2006/relationships/ctrlProp" Target="../ctrlProps/ctrlProp443.xml"/><Relationship Id="rId22" Type="http://schemas.openxmlformats.org/officeDocument/2006/relationships/ctrlProp" Target="../ctrlProps/ctrlProp451.xml"/><Relationship Id="rId27" Type="http://schemas.openxmlformats.org/officeDocument/2006/relationships/ctrlProp" Target="../ctrlProps/ctrlProp456.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1.xml"/><Relationship Id="rId13" Type="http://schemas.openxmlformats.org/officeDocument/2006/relationships/ctrlProp" Target="../ctrlProps/ctrlProp466.xml"/><Relationship Id="rId18" Type="http://schemas.openxmlformats.org/officeDocument/2006/relationships/ctrlProp" Target="../ctrlProps/ctrlProp471.xml"/><Relationship Id="rId26" Type="http://schemas.openxmlformats.org/officeDocument/2006/relationships/ctrlProp" Target="../ctrlProps/ctrlProp479.xml"/><Relationship Id="rId3" Type="http://schemas.openxmlformats.org/officeDocument/2006/relationships/vmlDrawing" Target="../drawings/vmlDrawing21.vml"/><Relationship Id="rId21" Type="http://schemas.openxmlformats.org/officeDocument/2006/relationships/ctrlProp" Target="../ctrlProps/ctrlProp474.xml"/><Relationship Id="rId7" Type="http://schemas.openxmlformats.org/officeDocument/2006/relationships/ctrlProp" Target="../ctrlProps/ctrlProp460.xml"/><Relationship Id="rId12" Type="http://schemas.openxmlformats.org/officeDocument/2006/relationships/ctrlProp" Target="../ctrlProps/ctrlProp465.xml"/><Relationship Id="rId17" Type="http://schemas.openxmlformats.org/officeDocument/2006/relationships/ctrlProp" Target="../ctrlProps/ctrlProp470.xml"/><Relationship Id="rId25" Type="http://schemas.openxmlformats.org/officeDocument/2006/relationships/ctrlProp" Target="../ctrlProps/ctrlProp478.xml"/><Relationship Id="rId2" Type="http://schemas.openxmlformats.org/officeDocument/2006/relationships/drawing" Target="../drawings/drawing20.xml"/><Relationship Id="rId16" Type="http://schemas.openxmlformats.org/officeDocument/2006/relationships/ctrlProp" Target="../ctrlProps/ctrlProp469.xml"/><Relationship Id="rId20" Type="http://schemas.openxmlformats.org/officeDocument/2006/relationships/ctrlProp" Target="../ctrlProps/ctrlProp473.xml"/><Relationship Id="rId1" Type="http://schemas.openxmlformats.org/officeDocument/2006/relationships/printerSettings" Target="../printerSettings/printerSettings21.bin"/><Relationship Id="rId6" Type="http://schemas.openxmlformats.org/officeDocument/2006/relationships/ctrlProp" Target="../ctrlProps/ctrlProp459.xml"/><Relationship Id="rId11" Type="http://schemas.openxmlformats.org/officeDocument/2006/relationships/ctrlProp" Target="../ctrlProps/ctrlProp464.xml"/><Relationship Id="rId24" Type="http://schemas.openxmlformats.org/officeDocument/2006/relationships/ctrlProp" Target="../ctrlProps/ctrlProp477.xml"/><Relationship Id="rId5" Type="http://schemas.openxmlformats.org/officeDocument/2006/relationships/ctrlProp" Target="../ctrlProps/ctrlProp458.xml"/><Relationship Id="rId15" Type="http://schemas.openxmlformats.org/officeDocument/2006/relationships/ctrlProp" Target="../ctrlProps/ctrlProp468.xml"/><Relationship Id="rId23" Type="http://schemas.openxmlformats.org/officeDocument/2006/relationships/ctrlProp" Target="../ctrlProps/ctrlProp476.xml"/><Relationship Id="rId28" Type="http://schemas.openxmlformats.org/officeDocument/2006/relationships/comments" Target="../comments21.xml"/><Relationship Id="rId10" Type="http://schemas.openxmlformats.org/officeDocument/2006/relationships/ctrlProp" Target="../ctrlProps/ctrlProp463.xml"/><Relationship Id="rId19" Type="http://schemas.openxmlformats.org/officeDocument/2006/relationships/ctrlProp" Target="../ctrlProps/ctrlProp472.xml"/><Relationship Id="rId4" Type="http://schemas.openxmlformats.org/officeDocument/2006/relationships/ctrlProp" Target="../ctrlProps/ctrlProp457.xml"/><Relationship Id="rId9" Type="http://schemas.openxmlformats.org/officeDocument/2006/relationships/ctrlProp" Target="../ctrlProps/ctrlProp462.xml"/><Relationship Id="rId14" Type="http://schemas.openxmlformats.org/officeDocument/2006/relationships/ctrlProp" Target="../ctrlProps/ctrlProp467.xml"/><Relationship Id="rId22" Type="http://schemas.openxmlformats.org/officeDocument/2006/relationships/ctrlProp" Target="../ctrlProps/ctrlProp475.xml"/><Relationship Id="rId27" Type="http://schemas.openxmlformats.org/officeDocument/2006/relationships/ctrlProp" Target="../ctrlProps/ctrlProp480.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85.xml"/><Relationship Id="rId13" Type="http://schemas.openxmlformats.org/officeDocument/2006/relationships/ctrlProp" Target="../ctrlProps/ctrlProp490.xml"/><Relationship Id="rId18" Type="http://schemas.openxmlformats.org/officeDocument/2006/relationships/ctrlProp" Target="../ctrlProps/ctrlProp495.xml"/><Relationship Id="rId26" Type="http://schemas.openxmlformats.org/officeDocument/2006/relationships/ctrlProp" Target="../ctrlProps/ctrlProp503.xml"/><Relationship Id="rId3" Type="http://schemas.openxmlformats.org/officeDocument/2006/relationships/vmlDrawing" Target="../drawings/vmlDrawing22.vml"/><Relationship Id="rId21" Type="http://schemas.openxmlformats.org/officeDocument/2006/relationships/ctrlProp" Target="../ctrlProps/ctrlProp498.xml"/><Relationship Id="rId7" Type="http://schemas.openxmlformats.org/officeDocument/2006/relationships/ctrlProp" Target="../ctrlProps/ctrlProp484.xml"/><Relationship Id="rId12" Type="http://schemas.openxmlformats.org/officeDocument/2006/relationships/ctrlProp" Target="../ctrlProps/ctrlProp489.xml"/><Relationship Id="rId17" Type="http://schemas.openxmlformats.org/officeDocument/2006/relationships/ctrlProp" Target="../ctrlProps/ctrlProp494.xml"/><Relationship Id="rId25" Type="http://schemas.openxmlformats.org/officeDocument/2006/relationships/ctrlProp" Target="../ctrlProps/ctrlProp502.xml"/><Relationship Id="rId2" Type="http://schemas.openxmlformats.org/officeDocument/2006/relationships/drawing" Target="../drawings/drawing21.xml"/><Relationship Id="rId16" Type="http://schemas.openxmlformats.org/officeDocument/2006/relationships/ctrlProp" Target="../ctrlProps/ctrlProp493.xml"/><Relationship Id="rId20" Type="http://schemas.openxmlformats.org/officeDocument/2006/relationships/ctrlProp" Target="../ctrlProps/ctrlProp497.xml"/><Relationship Id="rId1" Type="http://schemas.openxmlformats.org/officeDocument/2006/relationships/printerSettings" Target="../printerSettings/printerSettings22.bin"/><Relationship Id="rId6" Type="http://schemas.openxmlformats.org/officeDocument/2006/relationships/ctrlProp" Target="../ctrlProps/ctrlProp483.xml"/><Relationship Id="rId11" Type="http://schemas.openxmlformats.org/officeDocument/2006/relationships/ctrlProp" Target="../ctrlProps/ctrlProp488.xml"/><Relationship Id="rId24" Type="http://schemas.openxmlformats.org/officeDocument/2006/relationships/ctrlProp" Target="../ctrlProps/ctrlProp501.xml"/><Relationship Id="rId5" Type="http://schemas.openxmlformats.org/officeDocument/2006/relationships/ctrlProp" Target="../ctrlProps/ctrlProp482.xml"/><Relationship Id="rId15" Type="http://schemas.openxmlformats.org/officeDocument/2006/relationships/ctrlProp" Target="../ctrlProps/ctrlProp492.xml"/><Relationship Id="rId23" Type="http://schemas.openxmlformats.org/officeDocument/2006/relationships/ctrlProp" Target="../ctrlProps/ctrlProp500.xml"/><Relationship Id="rId28" Type="http://schemas.openxmlformats.org/officeDocument/2006/relationships/comments" Target="../comments22.xml"/><Relationship Id="rId10" Type="http://schemas.openxmlformats.org/officeDocument/2006/relationships/ctrlProp" Target="../ctrlProps/ctrlProp487.xml"/><Relationship Id="rId19" Type="http://schemas.openxmlformats.org/officeDocument/2006/relationships/ctrlProp" Target="../ctrlProps/ctrlProp496.xml"/><Relationship Id="rId4" Type="http://schemas.openxmlformats.org/officeDocument/2006/relationships/ctrlProp" Target="../ctrlProps/ctrlProp481.xml"/><Relationship Id="rId9" Type="http://schemas.openxmlformats.org/officeDocument/2006/relationships/ctrlProp" Target="../ctrlProps/ctrlProp486.xml"/><Relationship Id="rId14" Type="http://schemas.openxmlformats.org/officeDocument/2006/relationships/ctrlProp" Target="../ctrlProps/ctrlProp491.xml"/><Relationship Id="rId22" Type="http://schemas.openxmlformats.org/officeDocument/2006/relationships/ctrlProp" Target="../ctrlProps/ctrlProp499.xml"/><Relationship Id="rId27" Type="http://schemas.openxmlformats.org/officeDocument/2006/relationships/ctrlProp" Target="../ctrlProps/ctrlProp50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H36" sqref="H36"/>
    </sheetView>
  </sheetViews>
  <sheetFormatPr defaultRowHeight="11.25" x14ac:dyDescent="0.15"/>
  <cols>
    <col min="1" max="1" width="4" style="117" customWidth="1"/>
    <col min="2" max="2" width="11.5" style="117" customWidth="1"/>
    <col min="3" max="3" width="40.25" style="117" customWidth="1"/>
    <col min="4" max="4" width="11.5" style="117" customWidth="1"/>
    <col min="5" max="5" width="40" style="117" customWidth="1"/>
    <col min="6" max="10" width="3.25" style="117" customWidth="1"/>
    <col min="11" max="11" width="2.125" style="117" customWidth="1"/>
    <col min="12" max="12" width="2.375" style="117" customWidth="1"/>
    <col min="13" max="13" width="0.875" style="117" customWidth="1"/>
    <col min="14" max="14" width="4.5" style="117" customWidth="1"/>
    <col min="15" max="16384" width="9" style="117"/>
  </cols>
  <sheetData>
    <row r="1" spans="1:18" ht="20.100000000000001" customHeight="1" x14ac:dyDescent="0.15">
      <c r="A1" s="135"/>
      <c r="B1" s="135"/>
      <c r="C1" s="135"/>
      <c r="D1" s="135"/>
      <c r="E1" s="135"/>
      <c r="F1" s="135"/>
      <c r="G1" s="135"/>
      <c r="H1" s="135"/>
      <c r="I1" s="135"/>
      <c r="J1" s="135"/>
      <c r="K1" s="135"/>
      <c r="L1" s="135"/>
      <c r="M1" s="135"/>
      <c r="N1" s="135"/>
      <c r="O1" s="135"/>
      <c r="P1" s="118"/>
      <c r="Q1" s="118"/>
      <c r="R1" s="118"/>
    </row>
    <row r="2" spans="1:18" ht="20.100000000000001" customHeight="1" x14ac:dyDescent="0.15">
      <c r="A2" s="135"/>
      <c r="B2" s="135" t="s">
        <v>128</v>
      </c>
      <c r="C2" s="135"/>
      <c r="D2" s="135"/>
      <c r="E2" s="135"/>
      <c r="F2" s="135"/>
      <c r="G2" s="135"/>
      <c r="H2" s="135"/>
      <c r="I2" s="135"/>
      <c r="J2" s="135"/>
      <c r="K2" s="135"/>
      <c r="L2" s="135"/>
      <c r="M2" s="135"/>
      <c r="N2" s="135"/>
      <c r="O2" s="135"/>
      <c r="P2" s="118"/>
      <c r="Q2" s="118"/>
      <c r="R2" s="118"/>
    </row>
    <row r="3" spans="1:18" ht="20.100000000000001" customHeight="1" x14ac:dyDescent="0.15">
      <c r="A3" s="135"/>
      <c r="B3" s="135"/>
      <c r="C3" s="150" t="s">
        <v>132</v>
      </c>
      <c r="D3" s="135"/>
      <c r="E3" s="135"/>
      <c r="F3" s="135"/>
      <c r="G3" s="135"/>
      <c r="H3" s="135"/>
      <c r="I3" s="135"/>
      <c r="J3" s="135"/>
      <c r="K3" s="135"/>
      <c r="L3" s="135"/>
      <c r="M3" s="135"/>
      <c r="N3" s="135"/>
      <c r="O3" s="135"/>
      <c r="P3" s="118"/>
      <c r="Q3" s="118"/>
      <c r="R3" s="118"/>
    </row>
    <row r="4" spans="1:18" ht="38.1" customHeight="1" x14ac:dyDescent="0.15">
      <c r="A4" s="241"/>
      <c r="B4" s="139" t="s">
        <v>121</v>
      </c>
      <c r="C4" s="140" t="s">
        <v>150</v>
      </c>
      <c r="D4" s="149" t="s">
        <v>129</v>
      </c>
      <c r="E4" s="141" t="s">
        <v>151</v>
      </c>
      <c r="F4" s="131"/>
      <c r="G4" s="131"/>
      <c r="H4" s="131"/>
      <c r="I4" s="131"/>
      <c r="J4" s="131"/>
      <c r="K4" s="131"/>
      <c r="L4" s="131"/>
      <c r="M4" s="118"/>
      <c r="N4" s="118"/>
      <c r="O4" s="118"/>
      <c r="P4" s="118"/>
      <c r="Q4" s="118"/>
      <c r="R4" s="118"/>
    </row>
    <row r="5" spans="1:18" ht="38.1" customHeight="1" x14ac:dyDescent="0.15">
      <c r="A5" s="241"/>
      <c r="B5" s="128" t="s">
        <v>124</v>
      </c>
      <c r="C5" s="127" t="s">
        <v>152</v>
      </c>
      <c r="D5" s="134" t="s">
        <v>126</v>
      </c>
      <c r="E5" s="133" t="s">
        <v>153</v>
      </c>
      <c r="F5" s="131"/>
      <c r="G5" s="131"/>
      <c r="H5" s="131"/>
      <c r="I5" s="131"/>
      <c r="J5" s="131"/>
      <c r="K5" s="131"/>
      <c r="L5" s="131"/>
      <c r="M5" s="118"/>
      <c r="N5" s="118"/>
      <c r="O5" s="118"/>
      <c r="P5" s="118"/>
      <c r="Q5" s="118"/>
      <c r="R5" s="118"/>
    </row>
    <row r="6" spans="1:18" ht="38.1" customHeight="1" x14ac:dyDescent="0.15">
      <c r="A6" s="241"/>
      <c r="B6" s="136" t="s">
        <v>123</v>
      </c>
      <c r="C6" s="137" t="s">
        <v>154</v>
      </c>
      <c r="D6" s="132" t="s">
        <v>121</v>
      </c>
      <c r="E6" s="126" t="s">
        <v>155</v>
      </c>
      <c r="F6" s="123"/>
      <c r="G6" s="123"/>
      <c r="H6" s="123"/>
      <c r="I6" s="123"/>
      <c r="J6" s="123"/>
      <c r="K6" s="123"/>
      <c r="L6" s="123"/>
      <c r="M6" s="118"/>
      <c r="N6" s="119"/>
      <c r="O6" s="118"/>
      <c r="P6" s="118"/>
      <c r="Q6" s="118"/>
      <c r="R6" s="118"/>
    </row>
    <row r="7" spans="1:18" ht="38.1" customHeight="1" x14ac:dyDescent="0.15">
      <c r="A7" s="241"/>
      <c r="B7" s="138" t="s">
        <v>127</v>
      </c>
      <c r="C7" s="126" t="s">
        <v>156</v>
      </c>
      <c r="D7" s="130" t="s">
        <v>131</v>
      </c>
      <c r="E7" s="129" t="s">
        <v>157</v>
      </c>
      <c r="F7" s="123"/>
      <c r="G7" s="123"/>
      <c r="H7" s="123"/>
      <c r="I7" s="123"/>
      <c r="J7" s="123"/>
      <c r="K7" s="123"/>
      <c r="L7" s="123"/>
      <c r="M7" s="118"/>
      <c r="N7" s="119"/>
      <c r="O7" s="118"/>
      <c r="P7" s="118"/>
      <c r="Q7" s="118"/>
      <c r="R7" s="118"/>
    </row>
    <row r="8" spans="1:18" ht="38.1" customHeight="1" x14ac:dyDescent="0.15">
      <c r="A8" s="241"/>
      <c r="B8" s="146" t="s">
        <v>125</v>
      </c>
      <c r="C8" s="137" t="s">
        <v>158</v>
      </c>
      <c r="D8" s="142" t="s">
        <v>130</v>
      </c>
      <c r="E8" s="143" t="s">
        <v>159</v>
      </c>
      <c r="F8" s="123"/>
      <c r="G8" s="123"/>
      <c r="H8" s="123"/>
      <c r="I8" s="123"/>
      <c r="J8" s="123"/>
      <c r="K8" s="123"/>
      <c r="L8" s="123"/>
      <c r="M8" s="118"/>
      <c r="N8" s="119"/>
      <c r="O8" s="118"/>
      <c r="P8" s="118"/>
      <c r="Q8" s="118"/>
      <c r="R8" s="118"/>
    </row>
    <row r="9" spans="1:18" ht="38.1" customHeight="1" x14ac:dyDescent="0.15">
      <c r="A9" s="241"/>
      <c r="B9" s="147" t="s">
        <v>121</v>
      </c>
      <c r="C9" s="148" t="s">
        <v>160</v>
      </c>
      <c r="D9" s="125" t="s">
        <v>122</v>
      </c>
      <c r="E9" s="124" t="s">
        <v>161</v>
      </c>
      <c r="F9" s="123"/>
      <c r="G9" s="123"/>
      <c r="H9" s="123"/>
      <c r="I9" s="123"/>
      <c r="J9" s="123"/>
      <c r="K9" s="123"/>
      <c r="L9" s="123"/>
      <c r="M9" s="118"/>
      <c r="N9" s="119"/>
      <c r="O9" s="118"/>
      <c r="P9" s="118"/>
      <c r="Q9" s="118"/>
      <c r="R9" s="118"/>
    </row>
    <row r="10" spans="1:18" ht="38.1" customHeight="1" x14ac:dyDescent="0.15">
      <c r="A10" s="241"/>
      <c r="B10" s="122" t="s">
        <v>119</v>
      </c>
      <c r="C10" s="121" t="s">
        <v>162</v>
      </c>
      <c r="D10" s="144" t="s">
        <v>120</v>
      </c>
      <c r="E10" s="145" t="s">
        <v>163</v>
      </c>
      <c r="F10" s="120"/>
      <c r="G10" s="120"/>
      <c r="H10" s="120"/>
      <c r="I10" s="120"/>
      <c r="J10" s="120"/>
      <c r="K10" s="120"/>
      <c r="L10" s="120"/>
      <c r="M10" s="118"/>
      <c r="N10" s="119"/>
      <c r="O10" s="118"/>
      <c r="P10" s="118"/>
      <c r="Q10" s="118"/>
      <c r="R10" s="118"/>
    </row>
    <row r="11" spans="1:18" ht="11.25" customHeight="1" x14ac:dyDescent="0.15">
      <c r="A11" s="118"/>
      <c r="B11" s="118"/>
      <c r="C11" s="118"/>
      <c r="D11" s="118"/>
      <c r="E11" s="118"/>
      <c r="F11" s="118"/>
      <c r="G11" s="118"/>
      <c r="H11" s="118"/>
      <c r="I11" s="118"/>
      <c r="J11" s="118"/>
      <c r="K11" s="118"/>
      <c r="L11" s="118"/>
      <c r="M11" s="118"/>
      <c r="N11" s="119"/>
      <c r="O11" s="118"/>
      <c r="P11" s="118"/>
      <c r="Q11" s="118"/>
      <c r="R11" s="118"/>
    </row>
    <row r="12" spans="1:18" ht="11.25" customHeight="1" x14ac:dyDescent="0.15">
      <c r="A12" s="118"/>
      <c r="B12" s="118"/>
      <c r="C12" s="118"/>
      <c r="D12" s="118"/>
      <c r="E12" s="118"/>
      <c r="F12" s="118"/>
      <c r="G12" s="118"/>
      <c r="H12" s="118"/>
      <c r="I12" s="118"/>
      <c r="J12" s="118"/>
      <c r="K12" s="118"/>
      <c r="L12" s="118"/>
      <c r="M12" s="118"/>
      <c r="N12" s="118"/>
      <c r="O12" s="118"/>
      <c r="P12" s="118"/>
      <c r="Q12" s="118"/>
      <c r="R12" s="118"/>
    </row>
    <row r="13" spans="1:18" ht="11.25" customHeight="1" x14ac:dyDescent="0.15">
      <c r="A13" s="118"/>
      <c r="B13" s="118"/>
      <c r="C13" s="118"/>
      <c r="D13" s="118"/>
      <c r="E13" s="118"/>
      <c r="F13" s="118"/>
      <c r="G13" s="118"/>
      <c r="H13" s="118"/>
      <c r="I13" s="118"/>
      <c r="J13" s="118"/>
      <c r="K13" s="118"/>
      <c r="L13" s="118"/>
      <c r="M13" s="118"/>
      <c r="N13" s="118"/>
      <c r="O13" s="118"/>
      <c r="P13" s="118"/>
      <c r="Q13" s="118"/>
      <c r="R13" s="118"/>
    </row>
    <row r="14" spans="1:18" ht="11.25" customHeight="1" x14ac:dyDescent="0.15">
      <c r="A14" s="118"/>
      <c r="B14" s="118"/>
      <c r="C14" s="118"/>
      <c r="D14" s="118"/>
      <c r="E14" s="118"/>
      <c r="F14" s="118"/>
      <c r="G14" s="118"/>
      <c r="H14" s="118"/>
      <c r="I14" s="118"/>
      <c r="J14" s="118"/>
      <c r="K14" s="118"/>
      <c r="L14" s="118"/>
      <c r="M14" s="118"/>
      <c r="N14" s="118"/>
      <c r="O14" s="118"/>
      <c r="P14" s="118"/>
      <c r="Q14" s="118"/>
      <c r="R14" s="118"/>
    </row>
    <row r="15" spans="1:18" ht="11.25" customHeight="1" x14ac:dyDescent="0.15">
      <c r="A15" s="118"/>
      <c r="B15" s="118"/>
      <c r="C15" s="118"/>
      <c r="D15" s="118"/>
      <c r="E15" s="118"/>
      <c r="F15" s="118"/>
      <c r="G15" s="118"/>
      <c r="H15" s="118"/>
      <c r="I15" s="118"/>
      <c r="J15" s="118"/>
      <c r="K15" s="118"/>
      <c r="L15" s="118"/>
      <c r="M15" s="118"/>
      <c r="N15" s="118"/>
      <c r="O15" s="118"/>
      <c r="P15" s="118"/>
      <c r="Q15" s="118"/>
      <c r="R15" s="118"/>
    </row>
    <row r="16" spans="1:18" ht="11.25" customHeight="1" x14ac:dyDescent="0.15">
      <c r="A16" s="118"/>
      <c r="B16" s="118"/>
      <c r="C16" s="118"/>
      <c r="D16" s="118"/>
      <c r="E16" s="118"/>
      <c r="F16" s="118"/>
      <c r="G16" s="118"/>
      <c r="H16" s="118"/>
      <c r="I16" s="118"/>
      <c r="J16" s="118"/>
      <c r="K16" s="118"/>
      <c r="L16" s="118"/>
      <c r="M16" s="118"/>
      <c r="N16" s="118"/>
      <c r="O16" s="118"/>
      <c r="P16" s="118"/>
      <c r="Q16" s="118"/>
      <c r="R16" s="118"/>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O99"/>
  <sheetViews>
    <sheetView showZeros="0" tabSelected="1" zoomScaleNormal="100" workbookViewId="0">
      <selection activeCell="CC149" sqref="CC14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
        <v>252</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t="s">
        <v>220</v>
      </c>
      <c r="BA3" s="579"/>
      <c r="BB3" s="579"/>
      <c r="BC3" s="579"/>
      <c r="BD3" s="579"/>
      <c r="BE3" s="579"/>
      <c r="BF3" s="579"/>
      <c r="BG3" s="579"/>
      <c r="BH3" s="579"/>
      <c r="BI3" s="579"/>
      <c r="BJ3" s="579"/>
      <c r="BK3" s="579"/>
      <c r="BL3" s="580"/>
      <c r="BM3" s="560" t="s">
        <v>70</v>
      </c>
      <c r="BN3" s="561"/>
      <c r="BO3" s="562"/>
      <c r="BP3" s="581" t="str">
        <f>IF(CM69=1,"明治",IF(CM69=2,"大正",IF(CM69=3,"昭和",IF(CM69=4,"平成",""))))</f>
        <v>昭和</v>
      </c>
      <c r="BQ3" s="582"/>
      <c r="BR3" s="589">
        <v>61</v>
      </c>
      <c r="BS3" s="589"/>
      <c r="BT3" s="277" t="s">
        <v>78</v>
      </c>
      <c r="BU3" s="589">
        <v>1</v>
      </c>
      <c r="BV3" s="589"/>
      <c r="BW3" s="277" t="s">
        <v>80</v>
      </c>
      <c r="BX3" s="589">
        <v>30</v>
      </c>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34</v>
      </c>
      <c r="AS5" s="503"/>
      <c r="AT5" s="503"/>
      <c r="AU5" s="503"/>
      <c r="AV5" s="503"/>
      <c r="AW5" s="503"/>
      <c r="AX5" s="503"/>
      <c r="AY5" s="469"/>
      <c r="AZ5" s="558" t="s">
        <v>221</v>
      </c>
      <c r="BA5" s="559"/>
      <c r="BB5" s="559"/>
      <c r="BC5" s="559"/>
      <c r="BD5" s="559"/>
      <c r="BE5" s="559"/>
      <c r="BF5" s="559"/>
      <c r="BG5" s="559"/>
      <c r="BH5" s="559"/>
      <c r="BI5" s="559"/>
      <c r="BJ5" s="559"/>
      <c r="BK5" s="25">
        <v>123456789012</v>
      </c>
      <c r="BL5" s="86"/>
      <c r="BM5" s="389" t="s">
        <v>33</v>
      </c>
      <c r="BN5" s="390"/>
      <c r="BO5" s="391"/>
      <c r="BP5" s="659" t="s">
        <v>192</v>
      </c>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1</v>
      </c>
      <c r="BA6" s="477" t="str">
        <f>IF(BK5&lt;=0,"",IF((LEN(BK5)-10&lt;=0),"0",MID(BK5,LEN(BK5)-10,1)))</f>
        <v>2</v>
      </c>
      <c r="BB6" s="250" t="str">
        <f>IF(BK5&lt;=0,"",IF((LEN(BK5)-9&lt;=0),"0",MID(BK5,LEN(BK5)-9,1)))</f>
        <v>3</v>
      </c>
      <c r="BC6" s="250"/>
      <c r="BD6" s="250" t="str">
        <f>IF(BK5&lt;=0,"",IF((LEN(BK5)-8&lt;=0),"0",MID(BK5,LEN(BK5)-8,1)))</f>
        <v>4</v>
      </c>
      <c r="BE6" s="250" t="str">
        <f>IF(BK5&lt;=0,"",IF((LEN(BK5)-7&lt;=0),"0",MID(BK5,LEN(BK5)-7,1)))</f>
        <v>5</v>
      </c>
      <c r="BF6" s="250" t="str">
        <f>IF(BK5&lt;=0,"",IF((LEN(BK5)-6&lt;=0),"0",MID(BK5,LEN(BK5)-6,1)))</f>
        <v>6</v>
      </c>
      <c r="BG6" s="250" t="str">
        <f>IF(BK5&lt;=0,"",IF((LEN(BK5)-5&lt;=0),"0",MID(BK5,LEN(BK5)-5,1)))</f>
        <v>7</v>
      </c>
      <c r="BH6" s="250" t="str">
        <f>IF(BK5&lt;=0,"",IF((LEN(BK5)-4&lt;=0),"0",MID(BK5,LEN(BK5)-4,1)))</f>
        <v>8</v>
      </c>
      <c r="BI6" s="250" t="str">
        <f>IF(BK5&lt;=0,"",IF((LEN(BK5)-3&lt;=0),"0",MID(BK5,LEN(BK5)-3,1)))</f>
        <v>9</v>
      </c>
      <c r="BJ6" s="250" t="str">
        <f>IF(BK5&lt;=0,"",IF((LEN(BK5)-2&lt;=0),"0",MID(BK5,LEN(BK5)-2,1)))</f>
        <v>0</v>
      </c>
      <c r="BK6" s="250" t="str">
        <f>IF(BK5&lt;=0,"",IF((LEN(BK5)-1&lt;=0),"0",MID(BK5,LEN(BK5)-1,1)))</f>
        <v>1</v>
      </c>
      <c r="BL6" s="251" t="str">
        <f>IF(BK5&lt;&gt;0,RIGHT(BK5,1),"")</f>
        <v>2</v>
      </c>
      <c r="BM6" s="563" t="s">
        <v>32</v>
      </c>
      <c r="BN6" s="564"/>
      <c r="BO6" s="565"/>
      <c r="BP6" s="657" t="s">
        <v>193</v>
      </c>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t="s">
        <v>191</v>
      </c>
      <c r="BF9" s="505"/>
      <c r="BG9" s="505"/>
      <c r="BH9" s="505"/>
      <c r="BI9" s="112" t="s">
        <v>51</v>
      </c>
      <c r="BJ9" s="5"/>
      <c r="BK9" s="5"/>
      <c r="BL9" s="110"/>
      <c r="BM9" s="110"/>
      <c r="BN9" s="111"/>
      <c r="BO9" s="111"/>
      <c r="BP9" s="4"/>
      <c r="BQ9" s="4"/>
      <c r="BR9" s="4"/>
      <c r="BS9" s="4"/>
      <c r="BT9" s="506" t="s">
        <v>71</v>
      </c>
      <c r="BU9" s="301"/>
      <c r="BV9" s="507"/>
      <c r="BW9" s="674" t="str">
        <f>IF(CM71=1,"○","")</f>
        <v>○</v>
      </c>
      <c r="BX9" s="675"/>
      <c r="BY9" s="675" t="str">
        <f>IF(CM71=2,"○","")</f>
        <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t="s">
        <v>222</v>
      </c>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
        <v>227</v>
      </c>
      <c r="AW13" s="492"/>
      <c r="AX13" s="492"/>
      <c r="AY13" s="492"/>
      <c r="AZ13" s="492"/>
      <c r="BA13" s="492"/>
      <c r="BB13" s="493"/>
      <c r="BC13" s="506" t="s">
        <v>229</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
        <v>230</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
        <v>228</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t="s">
        <v>184</v>
      </c>
      <c r="G16" s="513"/>
      <c r="H16" s="513"/>
      <c r="I16" s="513"/>
      <c r="J16" s="513"/>
      <c r="K16" s="513"/>
      <c r="L16" s="513"/>
      <c r="M16" s="513"/>
      <c r="N16" s="513"/>
      <c r="O16" s="513"/>
      <c r="P16" s="513"/>
      <c r="Q16" s="513"/>
      <c r="R16" s="513"/>
      <c r="S16" s="513"/>
      <c r="T16" s="513"/>
      <c r="U16" s="513"/>
      <c r="V16" s="513"/>
      <c r="W16" s="514"/>
      <c r="X16" s="304" t="str">
        <f>IF(V17&lt;=0,"",IF((LEN(V17)-11&lt;=0),"0",MID(V17,LEN(V17)-11,1)))</f>
        <v>2</v>
      </c>
      <c r="Y16" s="250"/>
      <c r="Z16" s="250" t="str">
        <f>IF(V17&lt;=0,"",IF((LEN(V17)-10&lt;=0),"0",MID(V17,LEN(V17)-10,1)))</f>
        <v>3</v>
      </c>
      <c r="AA16" s="250"/>
      <c r="AB16" s="250" t="str">
        <f>IF(V17&lt;=0,"",IF((LEN(V17)-9&lt;=0),"0",MID(V17,LEN(V17)-9,1)))</f>
        <v>4</v>
      </c>
      <c r="AC16" s="250"/>
      <c r="AD16" s="250" t="str">
        <f>IF(V17&lt;=0,"",IF((LEN(V17)-8&lt;=0),"0",MID(V17,LEN(V17)-8,1)))</f>
        <v>5</v>
      </c>
      <c r="AE16" s="250"/>
      <c r="AF16" s="250" t="str">
        <f>IF(V17&lt;=0,"",IF((LEN(V17)-7&lt;=0),"0",MID(V17,LEN(V17)-7,1)))</f>
        <v>6</v>
      </c>
      <c r="AG16" s="250"/>
      <c r="AH16" s="477" t="str">
        <f>IF(V17&lt;=0,"",IF((LEN(V17)-6&lt;=0),"0",MID(V17,LEN(V17)-6,1)))</f>
        <v>7</v>
      </c>
      <c r="AI16" s="477"/>
      <c r="AJ16" s="250" t="str">
        <f>IF(V17&lt;=0,"",IF((LEN(V17)-5&lt;=0),"0",MID(V17,LEN(V17)-5,1)))</f>
        <v>8</v>
      </c>
      <c r="AK16" s="250"/>
      <c r="AL16" s="477" t="str">
        <f>IF(V17&lt;=0,"",IF((LEN(V17)-4&lt;=0),"0",MID(V17,LEN(V17)-4,1)))</f>
        <v>9</v>
      </c>
      <c r="AM16" s="477"/>
      <c r="AN16" s="250" t="str">
        <f>IF(V17&lt;=0,"",IF((LEN(V17)-3&lt;=0),"0",MID(V17,LEN(V17)-3,1)))</f>
        <v>0</v>
      </c>
      <c r="AO16" s="250"/>
      <c r="AP16" s="477" t="str">
        <f>IF(V17&lt;=0,"",IF((LEN(V17)-2&lt;=0),"0",MID(V17,LEN(V17)-2,1)))</f>
        <v>1</v>
      </c>
      <c r="AQ16" s="477"/>
      <c r="AR16" s="250" t="str">
        <f>IF(V17&lt;=0,"",IF((LEN(V17)-1&lt;=0),"0",MID(V17,LEN(V17)-1,1)))</f>
        <v>2</v>
      </c>
      <c r="AS16" s="250"/>
      <c r="AT16" s="477" t="str">
        <f>IF(V17&lt;&gt;0,RIGHT(V17,1),"")</f>
        <v>3</v>
      </c>
      <c r="AU16" s="538"/>
      <c r="AV16" s="540"/>
      <c r="AW16" s="541"/>
      <c r="AX16" s="541"/>
      <c r="AY16" s="541"/>
      <c r="AZ16" s="541"/>
      <c r="BA16" s="541"/>
      <c r="BB16" s="541"/>
      <c r="BC16" s="475">
        <v>480000</v>
      </c>
      <c r="BD16" s="476"/>
      <c r="BE16" s="476"/>
      <c r="BF16" s="476"/>
      <c r="BG16" s="171"/>
      <c r="BH16" s="654" t="s">
        <v>172</v>
      </c>
      <c r="BI16" s="655"/>
      <c r="BJ16" s="655"/>
      <c r="BK16" s="655"/>
      <c r="BL16" s="655"/>
      <c r="BM16" s="655"/>
      <c r="BN16" s="656"/>
      <c r="BO16" s="418" t="str">
        <f>AZ10</f>
        <v>東京都港区西麻布3-3-5</v>
      </c>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t="s">
        <v>185</v>
      </c>
      <c r="G17" s="331"/>
      <c r="H17" s="331"/>
      <c r="I17" s="331"/>
      <c r="J17" s="331"/>
      <c r="K17" s="331"/>
      <c r="L17" s="331"/>
      <c r="M17" s="331"/>
      <c r="N17" s="331"/>
      <c r="O17" s="331"/>
      <c r="P17" s="331"/>
      <c r="Q17" s="331"/>
      <c r="R17" s="331"/>
      <c r="S17" s="331"/>
      <c r="T17" s="331"/>
      <c r="U17" s="331"/>
      <c r="V17" s="334">
        <v>234567890123</v>
      </c>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昭和</v>
      </c>
      <c r="AK18" s="413"/>
      <c r="AL18" s="413"/>
      <c r="AM18" s="413"/>
      <c r="AN18" s="398">
        <v>64</v>
      </c>
      <c r="AO18" s="398"/>
      <c r="AP18" s="413" t="s">
        <v>8</v>
      </c>
      <c r="AQ18" s="398">
        <v>3</v>
      </c>
      <c r="AR18" s="398"/>
      <c r="AS18" s="413" t="s">
        <v>8</v>
      </c>
      <c r="AT18" s="398">
        <v>3</v>
      </c>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t="s">
        <v>186</v>
      </c>
      <c r="I20" s="312"/>
      <c r="J20" s="312"/>
      <c r="K20" s="312"/>
      <c r="L20" s="312"/>
      <c r="M20" s="312"/>
      <c r="N20" s="312"/>
      <c r="O20" s="312"/>
      <c r="P20" s="312"/>
      <c r="Q20" s="312"/>
      <c r="R20" s="312"/>
      <c r="S20" s="312"/>
      <c r="T20" s="312"/>
      <c r="U20" s="312"/>
      <c r="V20" s="312"/>
      <c r="W20" s="312"/>
      <c r="X20" s="343" t="str">
        <f>IF(V21&lt;=0,"",IF((LEN(V21)-11&lt;=0),"0",MID(V21,LEN(V21)-11,1)))</f>
        <v>3</v>
      </c>
      <c r="Y20" s="321"/>
      <c r="Z20" s="321" t="str">
        <f>IF(V21&lt;=0,"",IF((LEN(V21)-10&lt;=0),"0",MID(V21,LEN(V21)-10,1)))</f>
        <v>4</v>
      </c>
      <c r="AA20" s="321"/>
      <c r="AB20" s="321" t="str">
        <f>IF(V21&lt;=0,"",IF((LEN(V21)-9&lt;=0),"0",MID(V21,LEN(V21)-9,1)))</f>
        <v>5</v>
      </c>
      <c r="AC20" s="321"/>
      <c r="AD20" s="321" t="str">
        <f>IF(V21&lt;=0,"",IF((LEN(V21)-8&lt;=0),"0",MID(V21,LEN(V21)-8,1)))</f>
        <v>6</v>
      </c>
      <c r="AE20" s="321"/>
      <c r="AF20" s="321" t="str">
        <f>IF(V21&lt;=0,"",IF((LEN(V21)-7&lt;=0),"0",MID(V21,LEN(V21)-7,1)))</f>
        <v>7</v>
      </c>
      <c r="AG20" s="321"/>
      <c r="AH20" s="321" t="str">
        <f>IF(V21&lt;=0,"",IF((LEN(V21)-6&lt;=0),"0",MID(V21,LEN(V21)-6,1)))</f>
        <v>8</v>
      </c>
      <c r="AI20" s="321"/>
      <c r="AJ20" s="321" t="str">
        <f>IF(V21&lt;=0,"",IF((LEN(V21)-5&lt;=0),"0",MID(V21,LEN(V21)-5,1)))</f>
        <v>9</v>
      </c>
      <c r="AK20" s="321"/>
      <c r="AL20" s="321" t="str">
        <f>IF(V21&lt;=0,"",IF((LEN(V21)-4&lt;=0),"0",MID(V21,LEN(V21)-4,1)))</f>
        <v>0</v>
      </c>
      <c r="AM20" s="321"/>
      <c r="AN20" s="321" t="str">
        <f>IF(V21&lt;=0,"",IF((LEN(V21)-3&lt;=0),"0",MID(V21,LEN(V21)-3,1)))</f>
        <v>1</v>
      </c>
      <c r="AO20" s="321"/>
      <c r="AP20" s="321" t="str">
        <f>IF(V21&lt;=0,"",IF((LEN(V21)-2&lt;=0),"0",MID(V21,LEN(V21)-2,1)))</f>
        <v>2</v>
      </c>
      <c r="AQ20" s="321"/>
      <c r="AR20" s="321" t="str">
        <f>IF(V21&lt;=0,"",IF((LEN(V21)-1&lt;=0),"0",MID(V21,LEN(V21)-1,1)))</f>
        <v>3</v>
      </c>
      <c r="AS20" s="321"/>
      <c r="AT20" s="479" t="str">
        <f>IF(V21&lt;&gt;0,RIGHT(V21,1),"")</f>
        <v>4</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t="str">
        <f>AZ10</f>
        <v>東京都港区西麻布3-3-5</v>
      </c>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t="s">
        <v>187</v>
      </c>
      <c r="I21" s="331"/>
      <c r="J21" s="331"/>
      <c r="K21" s="331"/>
      <c r="L21" s="331"/>
      <c r="M21" s="331"/>
      <c r="N21" s="331"/>
      <c r="O21" s="331"/>
      <c r="P21" s="331"/>
      <c r="Q21" s="331"/>
      <c r="R21" s="331"/>
      <c r="S21" s="331"/>
      <c r="T21" s="331"/>
      <c r="U21" s="331"/>
      <c r="V21" s="334">
        <v>345678901234</v>
      </c>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平成</v>
      </c>
      <c r="AK22" s="413"/>
      <c r="AL22" s="413"/>
      <c r="AM22" s="413"/>
      <c r="AN22" s="398">
        <v>19</v>
      </c>
      <c r="AO22" s="398"/>
      <c r="AP22" s="413" t="s">
        <v>8</v>
      </c>
      <c r="AQ22" s="398">
        <v>1</v>
      </c>
      <c r="AR22" s="398"/>
      <c r="AS22" s="413" t="s">
        <v>8</v>
      </c>
      <c r="AT22" s="398">
        <v>2</v>
      </c>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190</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
        <v>231</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190</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244</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145</v>
      </c>
      <c r="AQ41" s="277"/>
      <c r="AR41" s="277"/>
      <c r="AS41" s="277"/>
      <c r="AT41" s="277"/>
      <c r="AU41" s="105"/>
      <c r="AV41" s="668" t="s">
        <v>233</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94</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
        <v>232</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195</v>
      </c>
      <c r="AU49" s="396"/>
      <c r="AV49" s="396"/>
      <c r="AW49" s="397"/>
      <c r="AX49" s="279" t="s">
        <v>40</v>
      </c>
      <c r="AY49" s="280"/>
      <c r="AZ49" s="280"/>
      <c r="BA49" s="280"/>
      <c r="BB49" s="280"/>
      <c r="BC49" s="281"/>
      <c r="BD49" s="294" t="s">
        <v>43</v>
      </c>
      <c r="BE49" s="492"/>
      <c r="BF49" s="492"/>
      <c r="BG49" s="492"/>
      <c r="BH49" s="492"/>
      <c r="BI49" s="492"/>
      <c r="BJ49" s="492"/>
      <c r="BK49" s="492"/>
      <c r="BL49" s="492"/>
      <c r="BM49" s="493"/>
      <c r="BN49" s="632" t="s">
        <v>176</v>
      </c>
      <c r="BO49" s="633"/>
      <c r="BP49" s="633"/>
      <c r="BQ49" s="633"/>
      <c r="BR49" s="634"/>
      <c r="BS49" s="620" t="s">
        <v>234</v>
      </c>
      <c r="BT49" s="621"/>
      <c r="BU49" s="621"/>
      <c r="BV49" s="621"/>
      <c r="BW49" s="621"/>
      <c r="BX49" s="622"/>
      <c r="BY49" s="276" t="s">
        <v>49</v>
      </c>
      <c r="BZ49" s="277"/>
      <c r="CA49" s="277"/>
      <c r="CB49" s="278"/>
      <c r="CC49" s="237"/>
      <c r="CD49" s="665" t="s">
        <v>246</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
        <v>235</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3</v>
      </c>
      <c r="CN69" s="236" t="s">
        <v>242</v>
      </c>
      <c r="CO69" s="32" t="b">
        <v>0</v>
      </c>
    </row>
    <row r="70" spans="1:93" x14ac:dyDescent="0.15">
      <c r="CN70" s="236" t="s">
        <v>243</v>
      </c>
    </row>
    <row r="71" spans="1:93" x14ac:dyDescent="0.15">
      <c r="CK71" s="33" t="s">
        <v>61</v>
      </c>
      <c r="CL71" t="s">
        <v>218</v>
      </c>
      <c r="CM71" s="32">
        <v>1</v>
      </c>
    </row>
    <row r="72" spans="1:93" x14ac:dyDescent="0.15">
      <c r="CK72" s="35" t="s">
        <v>62</v>
      </c>
    </row>
    <row r="74" spans="1:93" x14ac:dyDescent="0.15">
      <c r="CK74" s="33" t="s">
        <v>55</v>
      </c>
      <c r="CL74" t="s">
        <v>219</v>
      </c>
      <c r="CM74" s="32">
        <v>3</v>
      </c>
    </row>
    <row r="75" spans="1:93" x14ac:dyDescent="0.15">
      <c r="CK75" s="34" t="s">
        <v>56</v>
      </c>
      <c r="CL75" t="s">
        <v>58</v>
      </c>
      <c r="CM75" s="32">
        <v>4</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146</v>
      </c>
      <c r="CM90" s="33" t="b">
        <v>0</v>
      </c>
    </row>
    <row r="91" spans="89:93" x14ac:dyDescent="0.15">
      <c r="CK91" s="38" t="s">
        <v>142</v>
      </c>
      <c r="CM91" s="34" t="b">
        <v>0</v>
      </c>
    </row>
    <row r="92" spans="89:93" x14ac:dyDescent="0.15">
      <c r="CK92" s="39" t="s">
        <v>147</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CD54:CE54"/>
    <mergeCell ref="BW3:BW4"/>
    <mergeCell ref="BW9:BX11"/>
    <mergeCell ref="BY9:BZ11"/>
    <mergeCell ref="BO32:BW35"/>
    <mergeCell ref="CD8:CD9"/>
    <mergeCell ref="BX38:CB40"/>
    <mergeCell ref="CC55:CC56"/>
    <mergeCell ref="BY49:CB49"/>
    <mergeCell ref="BY50:CB51"/>
    <mergeCell ref="BY52:CB53"/>
    <mergeCell ref="BY54:CB54"/>
    <mergeCell ref="BY55:CB56"/>
    <mergeCell ref="CA3:CB5"/>
    <mergeCell ref="CA7:CB9"/>
    <mergeCell ref="BY14:CB15"/>
    <mergeCell ref="BW47:CB47"/>
    <mergeCell ref="BW44:CB45"/>
    <mergeCell ref="BX13:CB13"/>
    <mergeCell ref="BX16:CB19"/>
    <mergeCell ref="BX28:CB31"/>
    <mergeCell ref="BX24:CB27"/>
    <mergeCell ref="BX20:CB23"/>
    <mergeCell ref="BL54:BQ54"/>
    <mergeCell ref="AR50:AS51"/>
    <mergeCell ref="AZ50:AZ51"/>
    <mergeCell ref="BA50:BA51"/>
    <mergeCell ref="CD13:CE43"/>
    <mergeCell ref="CD5:CE7"/>
    <mergeCell ref="CC10:CE12"/>
    <mergeCell ref="BM47:BN47"/>
    <mergeCell ref="BC20:BF23"/>
    <mergeCell ref="BC24:BF27"/>
    <mergeCell ref="BH17:BN18"/>
    <mergeCell ref="BH16:BN16"/>
    <mergeCell ref="BP6:BZ8"/>
    <mergeCell ref="BB6:BC8"/>
    <mergeCell ref="BD6:BD8"/>
    <mergeCell ref="BE6:BE8"/>
    <mergeCell ref="BF6:BF8"/>
    <mergeCell ref="BP5:BZ5"/>
    <mergeCell ref="BG6:BG8"/>
    <mergeCell ref="AZ6:AZ8"/>
    <mergeCell ref="BA6:BA8"/>
    <mergeCell ref="CD49:CE53"/>
    <mergeCell ref="AT50:AW51"/>
    <mergeCell ref="AV41:CB43"/>
    <mergeCell ref="BH32:BN34"/>
    <mergeCell ref="BL55:BQ56"/>
    <mergeCell ref="BX52:BX53"/>
    <mergeCell ref="BW54:BX54"/>
    <mergeCell ref="BW55:BX55"/>
    <mergeCell ref="BW56:BX56"/>
    <mergeCell ref="BX50:BX51"/>
    <mergeCell ref="BS49:BX49"/>
    <mergeCell ref="BS50:BW51"/>
    <mergeCell ref="BS52:BW53"/>
    <mergeCell ref="BR54:BV54"/>
    <mergeCell ref="BR55:BU56"/>
    <mergeCell ref="BV55:BV56"/>
    <mergeCell ref="BN49:BR49"/>
    <mergeCell ref="BN52:BR53"/>
    <mergeCell ref="BN50:BR51"/>
    <mergeCell ref="BD49:BM49"/>
    <mergeCell ref="BD55:BK56"/>
    <mergeCell ref="BD52:BM53"/>
    <mergeCell ref="BD54:BK54"/>
    <mergeCell ref="AT54:AW54"/>
    <mergeCell ref="AT55:AW56"/>
    <mergeCell ref="AX49:BC49"/>
    <mergeCell ref="AX50:AY50"/>
    <mergeCell ref="AX51:AY51"/>
    <mergeCell ref="AX52:AY52"/>
    <mergeCell ref="BA55:BA56"/>
    <mergeCell ref="BB52:BC53"/>
    <mergeCell ref="AZ55:AZ56"/>
    <mergeCell ref="BB50:BC51"/>
    <mergeCell ref="AT52:AW53"/>
    <mergeCell ref="AT49:AW49"/>
    <mergeCell ref="BR3:BS4"/>
    <mergeCell ref="BT3:BT4"/>
    <mergeCell ref="BU3:BV4"/>
    <mergeCell ref="BG44:BV44"/>
    <mergeCell ref="BO47:BV47"/>
    <mergeCell ref="BO45:BV45"/>
    <mergeCell ref="BG45:BL45"/>
    <mergeCell ref="BO13:BW15"/>
    <mergeCell ref="BO28:BW31"/>
    <mergeCell ref="BO24:BW27"/>
    <mergeCell ref="BO20:BW23"/>
    <mergeCell ref="BO16:BW19"/>
    <mergeCell ref="BW46:CB46"/>
    <mergeCell ref="BH28:BN30"/>
    <mergeCell ref="BH31:BN31"/>
    <mergeCell ref="BH13:BN14"/>
    <mergeCell ref="BH15:BN15"/>
    <mergeCell ref="BH19:BN19"/>
    <mergeCell ref="BX3:BY4"/>
    <mergeCell ref="BZ3:BZ4"/>
    <mergeCell ref="BH24:BN26"/>
    <mergeCell ref="BH27:BN27"/>
    <mergeCell ref="BH23:BN23"/>
    <mergeCell ref="BG26:BG27"/>
    <mergeCell ref="BM3:BO4"/>
    <mergeCell ref="BM5:BO5"/>
    <mergeCell ref="BM6:BO8"/>
    <mergeCell ref="R2:BP2"/>
    <mergeCell ref="B3:E4"/>
    <mergeCell ref="F3:Q5"/>
    <mergeCell ref="R3:AO5"/>
    <mergeCell ref="AP3:AQ5"/>
    <mergeCell ref="AR3:AY4"/>
    <mergeCell ref="AZ3:BL4"/>
    <mergeCell ref="BP3:BQ4"/>
    <mergeCell ref="E6:E7"/>
    <mergeCell ref="F6:Q8"/>
    <mergeCell ref="R6:AQ6"/>
    <mergeCell ref="AR6:AY8"/>
    <mergeCell ref="R7:S8"/>
    <mergeCell ref="T7:U8"/>
    <mergeCell ref="V7:W8"/>
    <mergeCell ref="X7:Y8"/>
    <mergeCell ref="Z7:AA8"/>
    <mergeCell ref="AB7:AC8"/>
    <mergeCell ref="AD7:AE8"/>
    <mergeCell ref="AF7:AG8"/>
    <mergeCell ref="AH7:AI8"/>
    <mergeCell ref="AJ7:AK8"/>
    <mergeCell ref="AL7:AM8"/>
    <mergeCell ref="AN7:AO8"/>
    <mergeCell ref="AP7:AQ8"/>
    <mergeCell ref="BK6:BK8"/>
    <mergeCell ref="BL6:BL8"/>
    <mergeCell ref="AR5:AY5"/>
    <mergeCell ref="AZ5:BJ5"/>
    <mergeCell ref="BH6:BH8"/>
    <mergeCell ref="BI6:BI8"/>
    <mergeCell ref="BJ6:BJ8"/>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BC16:BF19"/>
    <mergeCell ref="BH20:BN22"/>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X20:Y21"/>
    <mergeCell ref="AS22:AS23"/>
    <mergeCell ref="AP16:AQ17"/>
    <mergeCell ref="AT22:AU23"/>
    <mergeCell ref="AV22:AV23"/>
    <mergeCell ref="AX22:BB23"/>
    <mergeCell ref="AT20:AU21"/>
    <mergeCell ref="AX20:BB21"/>
    <mergeCell ref="AT26:AU27"/>
    <mergeCell ref="AV26:AV27"/>
    <mergeCell ref="AX26:BB27"/>
    <mergeCell ref="AT24:AU25"/>
    <mergeCell ref="AX24:BB25"/>
    <mergeCell ref="AS26:AS27"/>
    <mergeCell ref="AJ22:AM23"/>
    <mergeCell ref="AN22:AO23"/>
    <mergeCell ref="AP22:AP23"/>
    <mergeCell ref="AQ22:AR23"/>
    <mergeCell ref="AN20:AO21"/>
    <mergeCell ref="AP20:AQ21"/>
    <mergeCell ref="AR20:AS21"/>
    <mergeCell ref="AB20:AC21"/>
    <mergeCell ref="AD20:AE21"/>
    <mergeCell ref="AF20:AG21"/>
    <mergeCell ref="AH20:AI21"/>
    <mergeCell ref="AJ20:AK21"/>
    <mergeCell ref="AL20:AM21"/>
    <mergeCell ref="AN26:AO27"/>
    <mergeCell ref="AP26:AP27"/>
    <mergeCell ref="AQ26:AR27"/>
    <mergeCell ref="AN24:AO25"/>
    <mergeCell ref="AP24:AQ25"/>
    <mergeCell ref="AR24:AS25"/>
    <mergeCell ref="AB24:AC25"/>
    <mergeCell ref="AD24:AE25"/>
    <mergeCell ref="AF24:AG25"/>
    <mergeCell ref="AH24:AI25"/>
    <mergeCell ref="AJ24:AK25"/>
    <mergeCell ref="AL24:AM25"/>
    <mergeCell ref="X26:AI27"/>
    <mergeCell ref="AJ26:AM27"/>
    <mergeCell ref="AT28:AU29"/>
    <mergeCell ref="Z28:AA29"/>
    <mergeCell ref="AB28:AC29"/>
    <mergeCell ref="AD28:AE29"/>
    <mergeCell ref="AX28:BB29"/>
    <mergeCell ref="BG30:BG31"/>
    <mergeCell ref="AT30:AU31"/>
    <mergeCell ref="AV30:AV31"/>
    <mergeCell ref="AX30:BB31"/>
    <mergeCell ref="AF28:AG29"/>
    <mergeCell ref="AH28:AI29"/>
    <mergeCell ref="AJ28:AK29"/>
    <mergeCell ref="AL28:AM29"/>
    <mergeCell ref="BC28:BF31"/>
    <mergeCell ref="AJ30:AM31"/>
    <mergeCell ref="AN30:AO31"/>
    <mergeCell ref="AP30:AP31"/>
    <mergeCell ref="AQ30:AR31"/>
    <mergeCell ref="AS30:AS31"/>
    <mergeCell ref="AR28:AS29"/>
    <mergeCell ref="AN28:AO29"/>
    <mergeCell ref="AP28:AQ29"/>
    <mergeCell ref="AQ34:AR35"/>
    <mergeCell ref="AS34:AS35"/>
    <mergeCell ref="AT34:AU35"/>
    <mergeCell ref="AV34:AV35"/>
    <mergeCell ref="AX34:BB35"/>
    <mergeCell ref="BC32:BF35"/>
    <mergeCell ref="BX36:CB37"/>
    <mergeCell ref="BF36:BW37"/>
    <mergeCell ref="BM45:BN45"/>
    <mergeCell ref="AP37:AT38"/>
    <mergeCell ref="AV36:BE37"/>
    <mergeCell ref="BH35:BN35"/>
    <mergeCell ref="BG34:BG35"/>
    <mergeCell ref="AP32:AQ33"/>
    <mergeCell ref="AX32:BB33"/>
    <mergeCell ref="AR32:AS33"/>
    <mergeCell ref="AT32:AU33"/>
    <mergeCell ref="BM46:BN46"/>
    <mergeCell ref="BX32:CB35"/>
    <mergeCell ref="BG46:BL46"/>
    <mergeCell ref="BO46:BV46"/>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AA46:AC46"/>
    <mergeCell ref="AD46:AE46"/>
    <mergeCell ref="AG46:AH46"/>
    <mergeCell ref="AG37:AM38"/>
    <mergeCell ref="AN37:AO38"/>
    <mergeCell ref="AJ46:AK46"/>
    <mergeCell ref="AH32:AI33"/>
    <mergeCell ref="AJ32:AK33"/>
    <mergeCell ref="H33:U35"/>
    <mergeCell ref="F32:G35"/>
    <mergeCell ref="H32:W32"/>
    <mergeCell ref="X32:Y33"/>
    <mergeCell ref="Z32:AA33"/>
    <mergeCell ref="AB32:AC33"/>
    <mergeCell ref="H37:L37"/>
    <mergeCell ref="M37:P38"/>
    <mergeCell ref="Q37:T38"/>
    <mergeCell ref="U37:Z38"/>
    <mergeCell ref="AA37:AF38"/>
    <mergeCell ref="V33:W35"/>
    <mergeCell ref="AN34:AO35"/>
    <mergeCell ref="AL46:BF46"/>
    <mergeCell ref="AV38:BW40"/>
    <mergeCell ref="X34:AI35"/>
    <mergeCell ref="AJ34:AM35"/>
    <mergeCell ref="AP34:AP35"/>
    <mergeCell ref="AL32:AM33"/>
    <mergeCell ref="AN32:AO33"/>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AD32:AE33"/>
    <mergeCell ref="AF32:AG33"/>
    <mergeCell ref="AG47:AH47"/>
    <mergeCell ref="C20:C35"/>
    <mergeCell ref="D20:E28"/>
    <mergeCell ref="F20:G23"/>
    <mergeCell ref="Z20:AA21"/>
    <mergeCell ref="D29:E29"/>
    <mergeCell ref="H29:U31"/>
    <mergeCell ref="V29:W31"/>
    <mergeCell ref="X30:AI31"/>
    <mergeCell ref="F24:G27"/>
    <mergeCell ref="H24:W24"/>
    <mergeCell ref="X24:Y25"/>
    <mergeCell ref="Z24:AA25"/>
    <mergeCell ref="H25:U27"/>
    <mergeCell ref="V25:W27"/>
    <mergeCell ref="H21:U23"/>
    <mergeCell ref="V21:W23"/>
    <mergeCell ref="X22:AI23"/>
    <mergeCell ref="H20:W20"/>
    <mergeCell ref="F28:G31"/>
    <mergeCell ref="H28:W28"/>
    <mergeCell ref="X28:Y29"/>
    <mergeCell ref="X55:Y56"/>
    <mergeCell ref="H51:S51"/>
    <mergeCell ref="F46:T46"/>
    <mergeCell ref="U46:Z46"/>
    <mergeCell ref="F54:U54"/>
    <mergeCell ref="V54:AS54"/>
    <mergeCell ref="AD52:AE53"/>
    <mergeCell ref="AF52:AG53"/>
    <mergeCell ref="AH52:AI53"/>
    <mergeCell ref="H53:S53"/>
    <mergeCell ref="T53:U53"/>
    <mergeCell ref="H56:S56"/>
    <mergeCell ref="T56:U56"/>
    <mergeCell ref="Z55:AA56"/>
    <mergeCell ref="AB55:AC56"/>
    <mergeCell ref="AD55:AE56"/>
    <mergeCell ref="AF55:AG56"/>
    <mergeCell ref="AJ55:AK56"/>
    <mergeCell ref="X52:Y53"/>
    <mergeCell ref="Z52:AA53"/>
    <mergeCell ref="AN52:AO53"/>
    <mergeCell ref="AP52:AQ53"/>
    <mergeCell ref="AB52:AC53"/>
    <mergeCell ref="F47:T47"/>
    <mergeCell ref="B49:E53"/>
    <mergeCell ref="B54:E56"/>
    <mergeCell ref="F49:U49"/>
    <mergeCell ref="V49:AS49"/>
    <mergeCell ref="F50:G51"/>
    <mergeCell ref="H50:U50"/>
    <mergeCell ref="V50:W51"/>
    <mergeCell ref="X50:Y51"/>
    <mergeCell ref="Z50:AA51"/>
    <mergeCell ref="AB50:AC51"/>
    <mergeCell ref="AD50:AE51"/>
    <mergeCell ref="AF50:AG51"/>
    <mergeCell ref="T51:U51"/>
    <mergeCell ref="AH55:AI56"/>
    <mergeCell ref="AH50:AI51"/>
    <mergeCell ref="F52:G53"/>
    <mergeCell ref="H52:U52"/>
    <mergeCell ref="V52:W53"/>
    <mergeCell ref="AJ50:AK51"/>
    <mergeCell ref="AL50:AM51"/>
    <mergeCell ref="AN50:AO51"/>
    <mergeCell ref="AP50:AQ51"/>
    <mergeCell ref="H55:U55"/>
    <mergeCell ref="V55:W56"/>
    <mergeCell ref="B5:E5"/>
    <mergeCell ref="B8:E9"/>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44:B47"/>
    <mergeCell ref="C44:E47"/>
    <mergeCell ref="F44:T45"/>
    <mergeCell ref="U44:Z45"/>
  </mergeCells>
  <phoneticPr fontId="21"/>
  <dataValidations count="1">
    <dataValidation type="list" allowBlank="1" showInputMessage="1" showErrorMessage="1" sqref="U39:AH41 AA42:AH42" xr:uid="{00000000-0002-0000-01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785313" r:id="rId27" name="Check Box 33">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O99"/>
  <sheetViews>
    <sheetView showZeros="0" zoomScaleNormal="100" workbookViewId="0">
      <selection activeCell="CA80" sqref="CA80"/>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t="s">
        <v>220</v>
      </c>
      <c r="BA3" s="579"/>
      <c r="BB3" s="579"/>
      <c r="BC3" s="579"/>
      <c r="BD3" s="579"/>
      <c r="BE3" s="579"/>
      <c r="BF3" s="579"/>
      <c r="BG3" s="579"/>
      <c r="BH3" s="579"/>
      <c r="BI3" s="579"/>
      <c r="BJ3" s="579"/>
      <c r="BK3" s="579"/>
      <c r="BL3" s="580"/>
      <c r="BM3" s="560" t="s">
        <v>70</v>
      </c>
      <c r="BN3" s="561"/>
      <c r="BO3" s="562"/>
      <c r="BP3" s="581" t="str">
        <f>IF(CM69=1,"明治",IF(CM69=2,"大正",IF(CM69=3,"昭和",IF(CM69=4,"平成",""))))</f>
        <v>昭和</v>
      </c>
      <c r="BQ3" s="582"/>
      <c r="BR3" s="589">
        <v>55</v>
      </c>
      <c r="BS3" s="589"/>
      <c r="BT3" s="277" t="s">
        <v>78</v>
      </c>
      <c r="BU3" s="589">
        <v>1</v>
      </c>
      <c r="BV3" s="589"/>
      <c r="BW3" s="277" t="s">
        <v>80</v>
      </c>
      <c r="BX3" s="589">
        <v>1</v>
      </c>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t="s">
        <v>247</v>
      </c>
      <c r="BA5" s="559"/>
      <c r="BB5" s="559"/>
      <c r="BC5" s="559"/>
      <c r="BD5" s="559"/>
      <c r="BE5" s="559"/>
      <c r="BF5" s="559"/>
      <c r="BG5" s="559"/>
      <c r="BH5" s="559"/>
      <c r="BI5" s="559"/>
      <c r="BJ5" s="559"/>
      <c r="BK5" s="25">
        <v>234567890123</v>
      </c>
      <c r="BL5" s="86"/>
      <c r="BM5" s="389" t="s">
        <v>33</v>
      </c>
      <c r="BN5" s="390"/>
      <c r="BO5" s="391"/>
      <c r="BP5" s="659" t="s">
        <v>248</v>
      </c>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2</v>
      </c>
      <c r="BA6" s="477" t="str">
        <f>IF(BK5&lt;=0,"",IF((LEN(BK5)-10&lt;=0),"0",MID(BK5,LEN(BK5)-10,1)))</f>
        <v>3</v>
      </c>
      <c r="BB6" s="250" t="str">
        <f>IF(BK5&lt;=0,"",IF((LEN(BK5)-9&lt;=0),"0",MID(BK5,LEN(BK5)-9,1)))</f>
        <v>4</v>
      </c>
      <c r="BC6" s="250"/>
      <c r="BD6" s="250" t="str">
        <f>IF(BK5&lt;=0,"",IF((LEN(BK5)-8&lt;=0),"0",MID(BK5,LEN(BK5)-8,1)))</f>
        <v>5</v>
      </c>
      <c r="BE6" s="250" t="str">
        <f>IF(BK5&lt;=0,"",IF((LEN(BK5)-7&lt;=0),"0",MID(BK5,LEN(BK5)-7,1)))</f>
        <v>6</v>
      </c>
      <c r="BF6" s="250" t="str">
        <f>IF(BK5&lt;=0,"",IF((LEN(BK5)-6&lt;=0),"0",MID(BK5,LEN(BK5)-6,1)))</f>
        <v>7</v>
      </c>
      <c r="BG6" s="250" t="str">
        <f>IF(BK5&lt;=0,"",IF((LEN(BK5)-5&lt;=0),"0",MID(BK5,LEN(BK5)-5,1)))</f>
        <v>8</v>
      </c>
      <c r="BH6" s="250" t="str">
        <f>IF(BK5&lt;=0,"",IF((LEN(BK5)-4&lt;=0),"0",MID(BK5,LEN(BK5)-4,1)))</f>
        <v>9</v>
      </c>
      <c r="BI6" s="250" t="str">
        <f>IF(BK5&lt;=0,"",IF((LEN(BK5)-3&lt;=0),"0",MID(BK5,LEN(BK5)-3,1)))</f>
        <v>0</v>
      </c>
      <c r="BJ6" s="250" t="str">
        <f>IF(BK5&lt;=0,"",IF((LEN(BK5)-2&lt;=0),"0",MID(BK5,LEN(BK5)-2,1)))</f>
        <v>1</v>
      </c>
      <c r="BK6" s="250" t="str">
        <f>IF(BK5&lt;=0,"",IF((LEN(BK5)-1&lt;=0),"0",MID(BK5,LEN(BK5)-1,1)))</f>
        <v>2</v>
      </c>
      <c r="BL6" s="251" t="str">
        <f>IF(BK5&lt;&gt;0,RIGHT(BK5,1),"")</f>
        <v>3</v>
      </c>
      <c r="BM6" s="563" t="s">
        <v>32</v>
      </c>
      <c r="BN6" s="564"/>
      <c r="BO6" s="565"/>
      <c r="BP6" s="657" t="s">
        <v>193</v>
      </c>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t="s">
        <v>250</v>
      </c>
      <c r="BF9" s="505"/>
      <c r="BG9" s="505"/>
      <c r="BH9" s="505"/>
      <c r="BI9" s="112" t="s">
        <v>26</v>
      </c>
      <c r="BJ9" s="5"/>
      <c r="BK9" s="5"/>
      <c r="BL9" s="110"/>
      <c r="BM9" s="110"/>
      <c r="BN9" s="111"/>
      <c r="BO9" s="111"/>
      <c r="BP9" s="4"/>
      <c r="BQ9" s="4"/>
      <c r="BR9" s="4"/>
      <c r="BS9" s="4"/>
      <c r="BT9" s="506" t="s">
        <v>71</v>
      </c>
      <c r="BU9" s="301"/>
      <c r="BV9" s="507"/>
      <c r="BW9" s="674" t="str">
        <f>IF(CM71=1,"○","")</f>
        <v>○</v>
      </c>
      <c r="BX9" s="675"/>
      <c r="BY9" s="675" t="str">
        <f>IF(CM71=2,"○","")</f>
        <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t="s">
        <v>249</v>
      </c>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3</v>
      </c>
      <c r="CN69" s="236" t="s">
        <v>242</v>
      </c>
      <c r="CO69" s="32" t="b">
        <v>0</v>
      </c>
    </row>
    <row r="70" spans="1:93" x14ac:dyDescent="0.15">
      <c r="CN70" s="236" t="s">
        <v>243</v>
      </c>
    </row>
    <row r="71" spans="1:93" x14ac:dyDescent="0.15">
      <c r="CK71" s="33" t="s">
        <v>61</v>
      </c>
      <c r="CL71" t="s">
        <v>218</v>
      </c>
      <c r="CM71" s="32">
        <v>1</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2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O99"/>
  <sheetViews>
    <sheetView showZeros="0" zoomScaleNormal="100" workbookViewId="0">
      <selection activeCell="CA107" sqref="CA10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3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03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03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03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03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03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03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03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03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03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03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03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033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033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033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033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033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033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033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033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034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034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034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034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034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O99"/>
  <sheetViews>
    <sheetView showZeros="0" zoomScaleNormal="100" workbookViewId="0">
      <selection activeCell="CA127" sqref="CA12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4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28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28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28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28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28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28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28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29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29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29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290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2900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2900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2900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2900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2900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2900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2901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2901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2901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2901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2901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2901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2901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O99"/>
  <sheetViews>
    <sheetView showZeros="0" zoomScaleNormal="100" workbookViewId="0">
      <selection activeCell="CA117" sqref="CA11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5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0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0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0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0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0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0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0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0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0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0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00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002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002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003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003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003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003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003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003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003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003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003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003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004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O99"/>
  <sheetViews>
    <sheetView showZeros="0" zoomScaleNormal="100" workbookViewId="0">
      <selection activeCell="CC127" sqref="CC12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6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1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1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1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1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1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1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1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1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1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1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105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105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105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105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105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105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105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105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105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106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106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106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106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106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O99"/>
  <sheetViews>
    <sheetView showZeros="0" zoomScaleNormal="100" workbookViewId="0">
      <selection activeCell="CC104" sqref="CC104"/>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7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597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597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597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597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597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597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597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597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597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597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597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5972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5972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5972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5972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5972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5972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5973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5973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5973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5973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5973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5973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5973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O99"/>
  <sheetViews>
    <sheetView showZeros="0" zoomScaleNormal="100" workbookViewId="0">
      <selection activeCell="CA108" sqref="CA10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8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07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07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07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07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07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07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07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07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07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07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074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074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074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075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075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075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075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075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075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075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075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075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075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076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O99"/>
  <sheetViews>
    <sheetView showZeros="0" zoomScaleNormal="100" workbookViewId="0">
      <selection activeCell="CA122" sqref="CA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9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17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17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17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17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17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17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17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17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17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17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177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177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177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177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177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177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177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177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177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178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178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178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178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178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O99"/>
  <sheetViews>
    <sheetView showZeros="0" zoomScaleNormal="100" workbookViewId="0">
      <selection activeCell="CA147" sqref="CA14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A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27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27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27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27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27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27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27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27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27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27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27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27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27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27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27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28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28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28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28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28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28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28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28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28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O99"/>
  <sheetViews>
    <sheetView showZeros="0" zoomScaleNormal="100" workbookViewId="0">
      <selection activeCell="CC111" sqref="CC11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B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14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14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14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14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14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14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14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14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14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14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14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146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146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147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147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147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147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147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147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147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147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147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147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148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O99"/>
  <sheetViews>
    <sheetView showZeros="0" zoomScaleNormal="100" workbookViewId="0">
      <selection activeCell="CC112" sqref="CC11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CE85 U39:AH41 AA42:AH42" xr:uid="{00000000-0002-0000-0C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24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24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24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24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24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24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24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24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24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24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24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249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249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249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249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249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249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249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249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250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250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250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250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250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O99"/>
  <sheetViews>
    <sheetView showZeros="0" zoomScaleNormal="100" workbookViewId="0">
      <selection activeCell="CA119" sqref="CA11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D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35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35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35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35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35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35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35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35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35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35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35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351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351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351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351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352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352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352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352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352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352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352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352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352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O99"/>
  <sheetViews>
    <sheetView showZeros="0" zoomScaleNormal="100" workbookViewId="0">
      <selection activeCell="CC146" sqref="CC146"/>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E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45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45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45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45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45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45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45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45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45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45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453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454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454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454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454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454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454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454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454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454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454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455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455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455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O99"/>
  <sheetViews>
    <sheetView showZeros="0" zoomScaleNormal="100" workbookViewId="0">
      <selection activeCell="CC129" sqref="CC12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F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55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55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55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55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55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55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55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55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55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55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556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556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556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556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556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556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556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557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557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557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557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557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557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557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O99"/>
  <sheetViews>
    <sheetView showZeros="0" zoomScaleNormal="100" workbookViewId="0">
      <selection activeCell="CC113" sqref="CC11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0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65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65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65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65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65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65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65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65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65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65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65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658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658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659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659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659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659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659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659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659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659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659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659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660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O99"/>
  <sheetViews>
    <sheetView showZeros="0" zoomScaleNormal="100" workbookViewId="0">
      <selection activeCell="CC161" sqref="CC16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1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76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76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76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76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76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76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76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76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76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76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76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761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761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761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761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761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761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761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761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762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762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762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762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762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O99"/>
  <sheetViews>
    <sheetView showZeros="0" zoomScaleNormal="100" workbookViewId="0">
      <selection activeCell="CC124" sqref="CC124"/>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2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86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86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86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86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86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86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86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86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86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86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86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863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863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863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863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864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864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864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864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864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864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864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864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864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O99"/>
  <sheetViews>
    <sheetView showZeros="0" zoomScaleNormal="100" workbookViewId="0">
      <selection activeCell="CC129" sqref="CC12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3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9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9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9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9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9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9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9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9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9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9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9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9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9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9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9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9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9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9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9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9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9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9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9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9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O99"/>
  <sheetViews>
    <sheetView showZeros="0" zoomScaleNormal="100" workbookViewId="0">
      <selection activeCell="CC117" sqref="CC11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4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006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006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006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006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006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006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006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006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006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006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006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0068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0068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0068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0068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0068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0068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0069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0069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0069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0069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0069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0069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0069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CO99"/>
  <sheetViews>
    <sheetView showZeros="0" zoomScaleNormal="100" workbookViewId="0">
      <selection activeCell="CC170" sqref="CC170"/>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令和８年分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F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395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395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395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395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395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395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395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395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395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395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395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395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395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395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395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396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396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396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396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396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396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396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396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396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
        <v>226</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t="s">
        <v>166</v>
      </c>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v>61</v>
      </c>
      <c r="CS6" s="875" t="s">
        <v>2</v>
      </c>
      <c r="CT6" s="809">
        <v>1</v>
      </c>
      <c r="CU6" s="875" t="s">
        <v>23</v>
      </c>
      <c r="CV6" s="809">
        <v>10</v>
      </c>
      <c r="CW6" s="876" t="s">
        <v>97</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t="s">
        <v>167</v>
      </c>
      <c r="BM7" s="869"/>
      <c r="BN7" s="869"/>
      <c r="BO7" s="869"/>
      <c r="BP7" s="869"/>
      <c r="BQ7" s="869"/>
      <c r="BR7" s="869"/>
      <c r="BS7" s="869"/>
      <c r="BT7" s="869"/>
      <c r="BU7" s="869"/>
      <c r="BV7" s="869"/>
      <c r="BW7" s="869"/>
      <c r="BX7" s="869"/>
      <c r="BY7" s="869"/>
      <c r="BZ7" s="869"/>
      <c r="CA7" s="869"/>
      <c r="CB7" s="869"/>
      <c r="CC7" s="869"/>
      <c r="CD7" s="869"/>
      <c r="CE7" s="869"/>
      <c r="CF7" s="869"/>
      <c r="CG7" s="869"/>
      <c r="CH7" s="883">
        <v>210987654321</v>
      </c>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t="s">
        <v>167</v>
      </c>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2</v>
      </c>
      <c r="BM9" s="847"/>
      <c r="BN9" s="847" t="str">
        <f>IF(CH7&lt;=0,"",IF((LEN(CH7)-10&lt;=0),"0",MID(CH7,LEN(CH7)-10,1)))</f>
        <v>1</v>
      </c>
      <c r="BO9" s="847"/>
      <c r="BP9" s="843" t="str">
        <f>IF(CH7&lt;=0,"",IF((LEN(CH7)-9&lt;=0),"0",MID(CH7,LEN(CH7)-9,1)))</f>
        <v>0</v>
      </c>
      <c r="BQ9" s="843"/>
      <c r="BR9" s="843" t="str">
        <f>IF(CH7&lt;=0,"",IF((LEN(CH7)-8&lt;=0),"0",MID(CH7,LEN(CH7)-8,1)))</f>
        <v>9</v>
      </c>
      <c r="BS9" s="843"/>
      <c r="BT9" s="843" t="str">
        <f>IF(CH7&lt;=0,"",IF((LEN(CH7)-7&lt;=0),"0",MID(CH7,LEN(CH7)-7,1)))</f>
        <v>8</v>
      </c>
      <c r="BU9" s="843"/>
      <c r="BV9" s="843" t="str">
        <f>IF(CH7&lt;=0,"",IF((LEN(CH7)-6&lt;=0),"0",MID(CH7,LEN(CH7)-6,1)))</f>
        <v>7</v>
      </c>
      <c r="BW9" s="843"/>
      <c r="BX9" s="843" t="str">
        <f>IF(CH7&lt;=0,"",IF((LEN(CH7)-5&lt;=0),"0",MID(CH7,LEN(CH7)-5,1)))</f>
        <v>6</v>
      </c>
      <c r="BY9" s="843"/>
      <c r="BZ9" s="843" t="str">
        <f>IF(CH7&lt;=0,"",IF((LEN(CH7)-4&lt;=0),"0",MID(CH7,LEN(CH7)-4,1)))</f>
        <v>5</v>
      </c>
      <c r="CA9" s="843"/>
      <c r="CB9" s="843" t="str">
        <f>IF(CH7&lt;=0,"",IF((LEN(CH7)-3&lt;=0),"0",MID(CH7,LEN(CH7)-3,1)))</f>
        <v>4</v>
      </c>
      <c r="CC9" s="843"/>
      <c r="CD9" s="843" t="str">
        <f>IF(CH7&lt;=0,"",IF((LEN(CH7)-2&lt;=0),"0",MID(CH7,LEN(CH7)-2,1)))</f>
        <v>3</v>
      </c>
      <c r="CE9" s="843"/>
      <c r="CF9" s="843" t="str">
        <f>IF(CH7&lt;=0,"",IF((LEN(CH7)-1&lt;=0),"0",MID(CH7,LEN(CH7)-1,1)))</f>
        <v>2</v>
      </c>
      <c r="CG9" s="843"/>
      <c r="CH9" s="847" t="str">
        <f>IF(CH7&lt;&gt;0,RIGHT(CH7,1),"")</f>
        <v>1</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223</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t="s">
        <v>169</v>
      </c>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
        <v>236</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
        <v>237</v>
      </c>
      <c r="AY21" s="720"/>
      <c r="AZ21" s="720"/>
      <c r="BA21" s="720"/>
      <c r="BB21" s="720"/>
      <c r="BC21" s="720"/>
      <c r="BD21" s="720"/>
      <c r="BE21" s="720"/>
      <c r="BF21" s="720"/>
      <c r="BG21" s="720"/>
      <c r="BH21" s="219"/>
      <c r="BI21" s="15"/>
      <c r="BJ21" s="15"/>
      <c r="BK21" s="15"/>
      <c r="BL21" s="822" t="s">
        <v>197</v>
      </c>
      <c r="BM21" s="822"/>
      <c r="BN21" s="822"/>
      <c r="BO21" s="822"/>
      <c r="BP21" s="822"/>
      <c r="BQ21" s="822"/>
      <c r="BR21" s="822"/>
      <c r="BS21" s="822"/>
      <c r="BT21" s="822"/>
      <c r="BU21" s="15"/>
      <c r="BV21" s="218"/>
      <c r="BW21" s="219"/>
      <c r="BX21" s="15"/>
      <c r="BY21" s="15"/>
      <c r="BZ21" s="724" t="s">
        <v>98</v>
      </c>
      <c r="CA21" s="724"/>
      <c r="CB21" s="724"/>
      <c r="CC21" s="724"/>
      <c r="CD21" s="724"/>
      <c r="CE21" s="724"/>
      <c r="CF21" s="724"/>
      <c r="CG21" s="724"/>
      <c r="CH21" s="724"/>
      <c r="CI21" s="724"/>
      <c r="CJ21" s="15"/>
      <c r="CK21" s="15"/>
      <c r="CL21" s="218"/>
      <c r="CM21" s="15"/>
      <c r="CN21" s="179"/>
      <c r="CO21" s="807" t="s">
        <v>202</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116</v>
      </c>
      <c r="CN22" s="806" t="s">
        <v>238</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94</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212</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
        <v>239</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AX21</f>
        <v>令和７年中の
所得の見積額</v>
      </c>
      <c r="AY42" s="721"/>
      <c r="AZ42" s="721"/>
      <c r="BA42" s="721"/>
      <c r="BB42" s="721"/>
      <c r="BC42" s="721"/>
      <c r="BD42" s="721"/>
      <c r="BE42" s="721"/>
      <c r="BF42" s="721"/>
      <c r="BG42" s="721"/>
      <c r="BH42" s="219"/>
      <c r="BI42" s="15"/>
      <c r="BJ42" s="15"/>
      <c r="BK42" s="15"/>
      <c r="BL42" s="724" t="s">
        <v>99</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211</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3" t="str">
        <f>H35</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BN16:BS17"/>
    <mergeCell ref="CM27:CW29"/>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W22:CW23"/>
    <mergeCell ref="AB27:AC28"/>
    <mergeCell ref="CC17:CC20"/>
    <mergeCell ref="CD15:CV19"/>
    <mergeCell ref="BU19:CA20"/>
    <mergeCell ref="BV16:CA18"/>
    <mergeCell ref="BB16:BK16"/>
    <mergeCell ref="BN18:BR18"/>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AR27:AS28"/>
    <mergeCell ref="J33:Y33"/>
    <mergeCell ref="AM35:AO35"/>
    <mergeCell ref="AT33:AU34"/>
    <mergeCell ref="AJ35:AL35"/>
    <mergeCell ref="AU35:AW35"/>
    <mergeCell ref="J27:Y27"/>
    <mergeCell ref="AF27:AG28"/>
    <mergeCell ref="AD27:AE28"/>
    <mergeCell ref="AH27:AI28"/>
    <mergeCell ref="Z29:AI29"/>
    <mergeCell ref="AQ29:AS29"/>
    <mergeCell ref="Z35:AI35"/>
    <mergeCell ref="Z27:AA28"/>
    <mergeCell ref="BH32:BO32"/>
    <mergeCell ref="BP32:BV32"/>
    <mergeCell ref="AJ33:AK34"/>
    <mergeCell ref="AL33:AM34"/>
    <mergeCell ref="AN33:AO34"/>
    <mergeCell ref="AP33:AQ34"/>
    <mergeCell ref="AR33:AS34"/>
    <mergeCell ref="AQ35:AS35"/>
    <mergeCell ref="BF52:BG52"/>
    <mergeCell ref="AT50:AU51"/>
    <mergeCell ref="AV50:AW51"/>
    <mergeCell ref="AX44:BE46"/>
    <mergeCell ref="AQ38:AS38"/>
    <mergeCell ref="AJ36:AK37"/>
    <mergeCell ref="AL36:AM37"/>
    <mergeCell ref="AV36:AW37"/>
    <mergeCell ref="AJ41:AL41"/>
    <mergeCell ref="AQ41:AS41"/>
    <mergeCell ref="BF32:BG32"/>
    <mergeCell ref="BF35:BG35"/>
    <mergeCell ref="BF38:BG38"/>
    <mergeCell ref="BF46:BG46"/>
    <mergeCell ref="BF49:BG49"/>
    <mergeCell ref="AX33:BE35"/>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V47:AW48"/>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AB50:AC51"/>
    <mergeCell ref="AD50:AE51"/>
    <mergeCell ref="AF50:AG51"/>
    <mergeCell ref="AH50:AI51"/>
    <mergeCell ref="AJ50:AK51"/>
    <mergeCell ref="AL50:AM51"/>
    <mergeCell ref="AP44:AQ45"/>
    <mergeCell ref="AP50:AQ51"/>
    <mergeCell ref="AJ49:AL49"/>
    <mergeCell ref="Z44:AA45"/>
    <mergeCell ref="AB44:AC45"/>
    <mergeCell ref="AD44:AE45"/>
    <mergeCell ref="AF44:AG45"/>
    <mergeCell ref="AH44:AI45"/>
    <mergeCell ref="Z46:AI46"/>
    <mergeCell ref="J42:W43"/>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J43:AW43"/>
    <mergeCell ref="AF30:AG31"/>
    <mergeCell ref="AH30:AI31"/>
    <mergeCell ref="Z36:AA37"/>
    <mergeCell ref="AX30:BE32"/>
    <mergeCell ref="AV33:AW34"/>
    <mergeCell ref="X31:Y32"/>
    <mergeCell ref="Z39:AA40"/>
    <mergeCell ref="AB39:AC40"/>
    <mergeCell ref="AJ39:AK40"/>
    <mergeCell ref="AL39:AM40"/>
    <mergeCell ref="AT44:AU45"/>
    <mergeCell ref="AT30:AU31"/>
    <mergeCell ref="Z38:AI38"/>
    <mergeCell ref="Z43:AI43"/>
    <mergeCell ref="AP36:AQ37"/>
    <mergeCell ref="X45:Y46"/>
    <mergeCell ref="AU46:AW46"/>
    <mergeCell ref="I44:Y44"/>
    <mergeCell ref="I45:W46"/>
    <mergeCell ref="AB36:AC37"/>
    <mergeCell ref="AD36:AE37"/>
    <mergeCell ref="AF36:AG37"/>
    <mergeCell ref="AH36:AI37"/>
    <mergeCell ref="AX42:BG43"/>
    <mergeCell ref="AX36:BE38"/>
    <mergeCell ref="AN36:AO37"/>
    <mergeCell ref="AR36:AS3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251</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251</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251</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251</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251</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2024-12-15T14:23:22Z</cp:lastPrinted>
  <dcterms:created xsi:type="dcterms:W3CDTF">2013-10-21T01:10:54Z</dcterms:created>
  <dcterms:modified xsi:type="dcterms:W3CDTF">2026-01-12T08:31:57Z</dcterms:modified>
</cp:coreProperties>
</file>