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nentyou8B\"/>
    </mc:Choice>
  </mc:AlternateContent>
  <xr:revisionPtr revIDLastSave="0" documentId="13_ncr:1_{E01C3E6A-D300-47AB-AF9C-2449A8288CA5}" xr6:coauthVersionLast="47" xr6:coauthVersionMax="47" xr10:uidLastSave="{00000000-0000-0000-0000-000000000000}"/>
  <workbookProtection workbookAlgorithmName="SHA-512" workbookHashValue="Fs4V+ijtN/xU19ap+gEYwoFliquMpVSSIHmS+Kk4UG3d5NKSeDI1uDIWe2bzKCaP/e+fErYYKXtpTmdOtNsE/g==" workbookSaltValue="G2ALko7Oo76+rua8FvxxNA==" workbookSpinCount="100000" lockStructure="1"/>
  <bookViews>
    <workbookView xWindow="-120" yWindow="-120" windowWidth="19440" windowHeight="14880"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41" i="18" l="1"/>
  <c r="R37" i="18"/>
  <c r="AO35" i="18"/>
  <c r="Z17" i="32"/>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AU17" i="19"/>
  <c r="CF13" i="19"/>
  <c r="BE13" i="19"/>
  <c r="AU13" i="19"/>
  <c r="CI35" i="18"/>
  <c r="CF32" i="18"/>
  <c r="CF26" i="18"/>
  <c r="BE26" i="18"/>
  <c r="AU26" i="18"/>
  <c r="CF17" i="18"/>
  <c r="BE17" i="18"/>
  <c r="AU17" i="18"/>
  <c r="CF13" i="18"/>
  <c r="BE13" i="18"/>
  <c r="AU13" i="18"/>
  <c r="CS7" i="18"/>
  <c r="AG7" i="18"/>
  <c r="X7" i="19" l="1"/>
  <c r="T26" i="32" l="1"/>
  <c r="AO77" i="36"/>
  <c r="AO26" i="37" s="1"/>
  <c r="BA68" i="36"/>
  <c r="BA17" i="37" s="1"/>
  <c r="T26" i="40"/>
  <c r="T77" i="40" s="1"/>
  <c r="T26" i="41" s="1"/>
  <c r="CC77" i="38"/>
  <c r="CC26" i="39" s="1"/>
  <c r="AI77" i="38"/>
  <c r="AI26" i="39" s="1"/>
  <c r="T17" i="19"/>
  <c r="T68" i="19" s="1"/>
  <c r="T17" i="20" s="1"/>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X7" i="38"/>
  <c r="N13" i="38" s="1"/>
  <c r="X7" i="40"/>
  <c r="X7" i="36"/>
  <c r="N13" i="36" s="1"/>
  <c r="X7" i="32"/>
  <c r="N13" i="32" s="1"/>
  <c r="Q64" i="32" s="1"/>
  <c r="Q13" i="33" s="1"/>
  <c r="X7" i="34"/>
  <c r="N13" i="34" s="1"/>
  <c r="X7" i="22"/>
  <c r="AA58" i="22" s="1"/>
  <c r="AA58" i="23" s="1"/>
  <c r="AA7" i="23" s="1"/>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80" i="40" s="1"/>
  <c r="T29" i="41" s="1"/>
  <c r="T23" i="40"/>
  <c r="N29" i="40"/>
  <c r="N80" i="40" s="1"/>
  <c r="N29" i="41" s="1"/>
  <c r="N23" i="40"/>
  <c r="N74" i="40" s="1"/>
  <c r="N23" i="41" s="1"/>
  <c r="T29" i="38"/>
  <c r="T23" i="38"/>
  <c r="N29" i="38"/>
  <c r="N80" i="38" s="1"/>
  <c r="N29" i="39" s="1"/>
  <c r="N23" i="38"/>
  <c r="N74" i="38" s="1"/>
  <c r="N23" i="39" s="1"/>
  <c r="T29" i="22"/>
  <c r="T80" i="22" s="1"/>
  <c r="T29" i="23" s="1"/>
  <c r="T23" i="22"/>
  <c r="N29" i="22"/>
  <c r="Q80" i="22" s="1"/>
  <c r="Q29" i="23" s="1"/>
  <c r="N23" i="22"/>
  <c r="Q74" i="22" s="1"/>
  <c r="Q23" i="23" s="1"/>
  <c r="AI29" i="19"/>
  <c r="AI23" i="19"/>
  <c r="T29" i="19"/>
  <c r="T23" i="19"/>
  <c r="N29" i="19"/>
  <c r="N80" i="19" s="1"/>
  <c r="N29" i="20" s="1"/>
  <c r="N23" i="19"/>
  <c r="Q74" i="19" s="1"/>
  <c r="Q23" i="20" s="1"/>
  <c r="AI29" i="18"/>
  <c r="AI23" i="18"/>
  <c r="N23" i="18"/>
  <c r="Q74" i="18" s="1"/>
  <c r="Q23" i="17" s="1"/>
  <c r="T29" i="18"/>
  <c r="T23" i="18"/>
  <c r="N29" i="18"/>
  <c r="N80" i="18" s="1"/>
  <c r="N29" i="17" s="1"/>
  <c r="T32" i="36"/>
  <c r="T83" i="36" s="1"/>
  <c r="T32" i="37" s="1"/>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L93" i="35" s="1"/>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CX42" i="39" s="1"/>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AR64" i="22"/>
  <c r="AR13" i="23" s="1"/>
  <c r="BQ64" i="22"/>
  <c r="BQ13" i="23" s="1"/>
  <c r="CC64" i="22"/>
  <c r="CC13" i="23" s="1"/>
  <c r="CI64" i="22"/>
  <c r="CI13" i="23" s="1"/>
  <c r="CO64" i="22"/>
  <c r="CO13" i="23" s="1"/>
  <c r="CU64" i="22"/>
  <c r="CU13" i="23" s="1"/>
  <c r="DA64" i="22"/>
  <c r="DA13" i="23" s="1"/>
  <c r="Z68" i="22"/>
  <c r="Z17" i="23" s="1"/>
  <c r="AC68" i="22"/>
  <c r="AC17" i="23" s="1"/>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CM58"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s="1"/>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A93" i="17"/>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CI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CC77" i="18"/>
  <c r="CC26" i="17" s="1"/>
  <c r="BZ77" i="18"/>
  <c r="BZ26" i="17" s="1"/>
  <c r="BW77" i="18"/>
  <c r="BW26" i="17" s="1"/>
  <c r="BT77" i="18"/>
  <c r="BT26" i="17" s="1"/>
  <c r="BQ77" i="18"/>
  <c r="BQ26" i="17" s="1"/>
  <c r="BN77" i="18"/>
  <c r="BN26" i="17" s="1"/>
  <c r="BK77" i="18"/>
  <c r="BK26" i="17" s="1"/>
  <c r="BH77" i="18"/>
  <c r="BH26"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N13" i="18"/>
  <c r="N17" i="18" s="1"/>
  <c r="N13" i="19"/>
  <c r="N17" i="19" s="1"/>
  <c r="W64" i="22"/>
  <c r="W13" i="23" s="1"/>
  <c r="T64" i="22"/>
  <c r="T13" i="23" s="1"/>
  <c r="DQ17" i="22"/>
  <c r="DT68" i="22" s="1"/>
  <c r="DT68" i="23" s="1"/>
  <c r="DT17" i="23" s="1"/>
  <c r="T80" i="34"/>
  <c r="T29" i="35" s="1"/>
  <c r="W80" i="34"/>
  <c r="W29" i="35" s="1"/>
  <c r="CC90" i="35"/>
  <c r="DA90" i="35"/>
  <c r="DD90" i="34"/>
  <c r="DD39" i="35" s="1"/>
  <c r="CX90" i="34"/>
  <c r="CX90" i="35" s="1"/>
  <c r="CR90" i="34"/>
  <c r="CR39" i="35" s="1"/>
  <c r="CL90" i="34"/>
  <c r="CL39" i="35" s="1"/>
  <c r="CF90" i="34"/>
  <c r="CF90" i="35" s="1"/>
  <c r="AI17" i="18"/>
  <c r="AL68" i="18" s="1"/>
  <c r="AL17" i="17" s="1"/>
  <c r="AI17" i="19"/>
  <c r="AI68" i="19" s="1"/>
  <c r="AI17" i="20" s="1"/>
  <c r="AI26" i="19"/>
  <c r="AL77" i="19" s="1"/>
  <c r="AL26" i="20" s="1"/>
  <c r="T26" i="18"/>
  <c r="W77" i="18" s="1"/>
  <c r="W26" i="17" s="1"/>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N17" i="22"/>
  <c r="Q68" i="22" s="1"/>
  <c r="Q17" i="23" s="1"/>
  <c r="DD42" i="17"/>
  <c r="DD93" i="17"/>
  <c r="CX93" i="17"/>
  <c r="CR42" i="17"/>
  <c r="DT71" i="17"/>
  <c r="CI93" i="17"/>
  <c r="DK80" i="17"/>
  <c r="CO42" i="17"/>
  <c r="CO42" i="20"/>
  <c r="DT29" i="20"/>
  <c r="CU42" i="23"/>
  <c r="CC93" i="23"/>
  <c r="DT17" i="17"/>
  <c r="CJ7" i="17"/>
  <c r="DQ17" i="20"/>
  <c r="DQ68" i="20"/>
  <c r="CM7" i="20"/>
  <c r="CM58" i="20"/>
  <c r="DT71" i="20"/>
  <c r="K59" i="20"/>
  <c r="DD42" i="23"/>
  <c r="CX42" i="23"/>
  <c r="CR42" i="23"/>
  <c r="CF42" i="23"/>
  <c r="DA42" i="39"/>
  <c r="DA93" i="39"/>
  <c r="CU42" i="39"/>
  <c r="CO93" i="39"/>
  <c r="DD93" i="39"/>
  <c r="DD42" i="39"/>
  <c r="CX93" i="39"/>
  <c r="CR93" i="39"/>
  <c r="CR42" i="39"/>
  <c r="CL93" i="39"/>
  <c r="CL42" i="39"/>
  <c r="CF93" i="39"/>
  <c r="CF42" i="39"/>
  <c r="CU93" i="41"/>
  <c r="CI93" i="41"/>
  <c r="CX42" i="41"/>
  <c r="CL42" i="41"/>
  <c r="DA93" i="41"/>
  <c r="CO93" i="41"/>
  <c r="CC93" i="41"/>
  <c r="DD42" i="41"/>
  <c r="CR42" i="41"/>
  <c r="CU93" i="37"/>
  <c r="CO93" i="37"/>
  <c r="CI93" i="37"/>
  <c r="DD42" i="37"/>
  <c r="CX42" i="37"/>
  <c r="CR42" i="37"/>
  <c r="CF42" i="37"/>
  <c r="DA93" i="33"/>
  <c r="CU93" i="33"/>
  <c r="CU42" i="33"/>
  <c r="CO93" i="33"/>
  <c r="CI93" i="33"/>
  <c r="CI42" i="33"/>
  <c r="CC93" i="33"/>
  <c r="DD93" i="33"/>
  <c r="CX93" i="33"/>
  <c r="CR93" i="33"/>
  <c r="CF93" i="33"/>
  <c r="DA93" i="35"/>
  <c r="DA42" i="35"/>
  <c r="CU93" i="35"/>
  <c r="CU42" i="35"/>
  <c r="CO93" i="35"/>
  <c r="CO42" i="35"/>
  <c r="CI93" i="35"/>
  <c r="CI42" i="35"/>
  <c r="CC93" i="35"/>
  <c r="CC42" i="35"/>
  <c r="DD42" i="35"/>
  <c r="DD93" i="35"/>
  <c r="CX42" i="35"/>
  <c r="CX93" i="35"/>
  <c r="CR42" i="35"/>
  <c r="CR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38"/>
  <c r="W17" i="39" s="1"/>
  <c r="AO68" i="38"/>
  <c r="AO17" i="39" s="1"/>
  <c r="W68" i="19" l="1"/>
  <c r="W17" i="20" s="1"/>
  <c r="CL42" i="35"/>
  <c r="CU93" i="17"/>
  <c r="Q80" i="19"/>
  <c r="Q29" i="20" s="1"/>
  <c r="W83" i="36"/>
  <c r="W32" i="37" s="1"/>
  <c r="BI58" i="34"/>
  <c r="BI58" i="35" s="1"/>
  <c r="BI7" i="35" s="1"/>
  <c r="DA93" i="37"/>
  <c r="BF58" i="19"/>
  <c r="BF58" i="20" s="1"/>
  <c r="CO42" i="23"/>
  <c r="X58" i="22"/>
  <c r="X58" i="23" s="1"/>
  <c r="X7" i="23" s="1"/>
  <c r="DD90" i="35"/>
  <c r="W80" i="22"/>
  <c r="W29" i="23" s="1"/>
  <c r="W80" i="40"/>
  <c r="W29" i="41" s="1"/>
  <c r="CX39" i="35"/>
  <c r="CL93" i="33"/>
  <c r="BL58" i="22"/>
  <c r="BL58" i="23" s="1"/>
  <c r="BL7" i="23" s="1"/>
  <c r="N13" i="22"/>
  <c r="DK17" i="22" s="1"/>
  <c r="DN68" i="22" s="1"/>
  <c r="DN68" i="23" s="1"/>
  <c r="DN17" i="23" s="1"/>
  <c r="DB7" i="17"/>
  <c r="CC93" i="37"/>
  <c r="CI42" i="39"/>
  <c r="T64" i="34"/>
  <c r="T13" i="35" s="1"/>
  <c r="CM58" i="22"/>
  <c r="CM58" i="23" s="1"/>
  <c r="CM7" i="23" s="1"/>
  <c r="AA58" i="32"/>
  <c r="AA58" i="33" s="1"/>
  <c r="AA7" i="33" s="1"/>
  <c r="DE58" i="19"/>
  <c r="DE58" i="20" s="1"/>
  <c r="DK7" i="20"/>
  <c r="CO39" i="35"/>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BX7" i="20"/>
  <c r="X58" i="17"/>
  <c r="CM7" i="17"/>
  <c r="BI7" i="17"/>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N17" i="38"/>
  <c r="N68" i="38" s="1"/>
  <c r="N17" i="39" s="1"/>
  <c r="Q64" i="38"/>
  <c r="Q13" i="39" s="1"/>
  <c r="AA58" i="38"/>
  <c r="AA58" i="39" s="1"/>
  <c r="AA7" i="39" s="1"/>
  <c r="Q74" i="38"/>
  <c r="Q23" i="39" s="1"/>
  <c r="N74" i="22"/>
  <c r="N23" i="23" s="1"/>
  <c r="BC58" i="22"/>
  <c r="BC58" i="23" s="1"/>
  <c r="BC7" i="23" s="1"/>
  <c r="BU58" i="22"/>
  <c r="BU58" i="23" s="1"/>
  <c r="BU7" i="23" s="1"/>
  <c r="N68" i="22"/>
  <c r="N17" i="23" s="1"/>
  <c r="W68" i="22"/>
  <c r="W17" i="23" s="1"/>
  <c r="BU7" i="20"/>
  <c r="BU58" i="20"/>
  <c r="CG58" i="20"/>
  <c r="CG7" i="20"/>
  <c r="CJ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AI77" i="18"/>
  <c r="AI26" i="17" s="1"/>
  <c r="AL77" i="18"/>
  <c r="AL26" i="17" s="1"/>
  <c r="DN58" i="22"/>
  <c r="DN58" i="23" s="1"/>
  <c r="DN7" i="23" s="1"/>
  <c r="CC39" i="23"/>
  <c r="Q64" i="22" l="1"/>
  <c r="Q13" i="23" s="1"/>
  <c r="DK68" i="22"/>
  <c r="DK68" i="23" s="1"/>
  <c r="DK17" i="23" s="1"/>
  <c r="N64" i="22"/>
  <c r="N13" i="23" s="1"/>
  <c r="CU39" i="23"/>
  <c r="BF7" i="20"/>
  <c r="Q68" i="40"/>
  <c r="Q17" i="41" s="1"/>
  <c r="DE7" i="20"/>
  <c r="CS7" i="20"/>
  <c r="DB58" i="20"/>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AO35" i="22" l="1"/>
  <c r="AO86" i="22" s="1"/>
  <c r="AO86" i="23" s="1"/>
  <c r="AO35" i="23" s="1"/>
  <c r="AO86" i="18"/>
  <c r="AO35" i="38"/>
  <c r="AO86" i="38" s="1"/>
  <c r="AO86" i="39" s="1"/>
  <c r="AO35" i="39" s="1"/>
  <c r="AO35" i="34"/>
  <c r="AO86" i="34" s="1"/>
  <c r="AO86" i="35" s="1"/>
  <c r="AO35" i="35" s="1"/>
  <c r="AO35" i="40"/>
  <c r="AO86" i="40" s="1"/>
  <c r="AO86" i="41" s="1"/>
  <c r="AO35" i="41" s="1"/>
  <c r="AO35" i="36"/>
  <c r="AO86" i="36" s="1"/>
  <c r="AO86" i="37" s="1"/>
  <c r="AO35" i="37" s="1"/>
  <c r="AO35" i="19"/>
  <c r="AO86" i="19" s="1"/>
  <c r="AO35" i="32"/>
  <c r="AO86" i="32" s="1"/>
  <c r="AO86" i="33" s="1"/>
  <c r="AO35" i="33" s="1"/>
  <c r="R37" i="34"/>
  <c r="R88" i="34" s="1"/>
  <c r="R88" i="35" s="1"/>
  <c r="R37" i="35" s="1"/>
  <c r="R37" i="32"/>
  <c r="R88" i="32" s="1"/>
  <c r="R88" i="33" s="1"/>
  <c r="R37" i="33" s="1"/>
  <c r="R37" i="36"/>
  <c r="R88" i="36" s="1"/>
  <c r="R88" i="37" s="1"/>
  <c r="R37" i="37" s="1"/>
  <c r="R37" i="19"/>
  <c r="R88" i="19" s="1"/>
  <c r="R37" i="22"/>
  <c r="R88" i="22" s="1"/>
  <c r="R88" i="23" s="1"/>
  <c r="R37" i="23" s="1"/>
  <c r="R37" i="38"/>
  <c r="R88" i="38" s="1"/>
  <c r="R88" i="39" s="1"/>
  <c r="R37" i="39" s="1"/>
  <c r="R88" i="18"/>
  <c r="R37" i="40"/>
  <c r="R88" i="40" s="1"/>
  <c r="R88" i="41" s="1"/>
  <c r="R37" i="41" s="1"/>
  <c r="R41" i="32"/>
  <c r="R92" i="32" s="1"/>
  <c r="R92" i="33" s="1"/>
  <c r="R41" i="33" s="1"/>
  <c r="R92" i="18"/>
  <c r="R41" i="34"/>
  <c r="R92" i="34" s="1"/>
  <c r="R92" i="35" s="1"/>
  <c r="R41" i="35" s="1"/>
  <c r="R41" i="22"/>
  <c r="R92" i="22" s="1"/>
  <c r="R92" i="23" s="1"/>
  <c r="R41" i="23" s="1"/>
  <c r="R41" i="38"/>
  <c r="R92" i="38" s="1"/>
  <c r="R92" i="39" s="1"/>
  <c r="R41" i="39" s="1"/>
  <c r="R41" i="19"/>
  <c r="R92" i="19" s="1"/>
  <c r="R41" i="36"/>
  <c r="R92" i="36" s="1"/>
  <c r="R92" i="37" s="1"/>
  <c r="R41" i="37" s="1"/>
  <c r="R41" i="40"/>
  <c r="R92" i="40" s="1"/>
  <c r="R92" i="41" s="1"/>
  <c r="R41" i="41" s="1"/>
  <c r="R37" i="17" l="1"/>
  <c r="R88" i="17"/>
  <c r="AO86" i="20"/>
  <c r="AO35" i="20"/>
  <c r="AO86" i="17"/>
  <c r="AO35" i="17"/>
  <c r="R41" i="20"/>
  <c r="R92" i="20"/>
  <c r="R41" i="17"/>
  <c r="R92" i="17"/>
  <c r="R37" i="20"/>
  <c r="R88" i="20"/>
  <c r="AG7" i="34" l="1"/>
  <c r="AG58" i="34" s="1"/>
  <c r="AG58" i="35" s="1"/>
  <c r="AG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58" i="19" l="1"/>
  <c r="AG58" i="20" s="1"/>
  <c r="AG7"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AU68" i="18" l="1"/>
  <c r="AU17" i="17" s="1"/>
  <c r="BA68" i="18"/>
  <c r="BA17" i="17" s="1"/>
  <c r="AX68" i="18"/>
  <c r="AX17" i="17" s="1"/>
  <c r="AX68" i="19"/>
  <c r="AX17" i="20" s="1"/>
  <c r="BA68" i="19"/>
  <c r="BA17" i="20" s="1"/>
  <c r="AU68" i="19"/>
  <c r="AU17" i="20" s="1"/>
  <c r="CI35" i="19" l="1"/>
  <c r="CC32" i="32"/>
  <c r="CF32" i="19"/>
  <c r="CX83" i="32" l="1"/>
  <c r="CX32" i="33" s="1"/>
  <c r="DA83" i="32"/>
  <c r="DA32" i="33" s="1"/>
  <c r="CR83" i="32"/>
  <c r="CR32" i="33" s="1"/>
  <c r="CI83" i="32"/>
  <c r="CI32" i="33" s="1"/>
  <c r="CU83" i="32"/>
  <c r="CU32" i="33" s="1"/>
  <c r="CL83" i="32"/>
  <c r="CL32" i="33" s="1"/>
  <c r="CF83" i="32"/>
  <c r="CF32" i="33" s="1"/>
  <c r="CO83" i="32"/>
  <c r="CO32" i="33" s="1"/>
  <c r="DD83" i="32"/>
  <c r="DD32" i="33" s="1"/>
  <c r="CC83" i="32"/>
  <c r="CC32" i="33" s="1"/>
  <c r="CF35" i="32"/>
  <c r="CR86" i="19"/>
  <c r="CR35" i="20" s="1"/>
  <c r="DD86" i="19"/>
  <c r="DD35" i="20" s="1"/>
  <c r="CI86" i="19"/>
  <c r="CI35" i="20" s="1"/>
  <c r="CL86" i="19"/>
  <c r="CL35" i="20" s="1"/>
  <c r="CX86" i="19"/>
  <c r="CX35" i="20" s="1"/>
  <c r="CU86" i="19"/>
  <c r="CU35" i="20" s="1"/>
  <c r="DA86" i="19"/>
  <c r="DA35" i="20" s="1"/>
  <c r="CO86" i="19"/>
  <c r="CO35" i="20" s="1"/>
  <c r="CF83" i="19"/>
  <c r="CF32" i="20" s="1"/>
  <c r="CU83" i="19"/>
  <c r="CU32" i="20" s="1"/>
  <c r="CX83" i="19"/>
  <c r="CX32" i="20" s="1"/>
  <c r="CF39" i="19"/>
  <c r="CO83" i="19"/>
  <c r="CO32" i="20" s="1"/>
  <c r="DD83" i="19"/>
  <c r="DD32" i="20" s="1"/>
  <c r="DA83" i="19"/>
  <c r="DA32" i="20" s="1"/>
  <c r="CI83" i="19"/>
  <c r="CI32" i="20" s="1"/>
  <c r="CR83" i="19"/>
  <c r="CR32" i="20" s="1"/>
  <c r="CL83" i="19"/>
  <c r="CL32" i="20" s="1"/>
  <c r="CF90" i="19" l="1"/>
  <c r="DA90" i="19"/>
  <c r="CI90" i="19"/>
  <c r="CR90" i="19"/>
  <c r="DD90" i="19"/>
  <c r="CU90" i="19"/>
  <c r="CX90" i="19"/>
  <c r="CO90" i="19"/>
  <c r="CC45" i="19"/>
  <c r="EN122" i="19" s="1"/>
  <c r="CL90" i="19"/>
  <c r="CC39" i="32"/>
  <c r="CL86" i="32"/>
  <c r="CL35" i="33" s="1"/>
  <c r="CR86" i="32"/>
  <c r="CR35" i="33" s="1"/>
  <c r="DA86" i="32"/>
  <c r="DA35" i="33" s="1"/>
  <c r="DD86" i="32"/>
  <c r="DD35" i="33" s="1"/>
  <c r="CO86" i="32"/>
  <c r="CO35" i="33" s="1"/>
  <c r="CU86" i="32"/>
  <c r="CU35" i="33" s="1"/>
  <c r="CX86" i="32"/>
  <c r="CX35" i="33" s="1"/>
  <c r="CI86" i="32"/>
  <c r="CI35" i="33" s="1"/>
  <c r="CO90" i="20" l="1"/>
  <c r="CO39" i="20"/>
  <c r="CX39" i="20"/>
  <c r="CX90" i="20"/>
  <c r="CU90" i="20"/>
  <c r="CU39" i="20"/>
  <c r="DD39" i="20"/>
  <c r="DD90" i="20"/>
  <c r="CR90" i="20"/>
  <c r="CR39" i="20"/>
  <c r="CC90" i="32"/>
  <c r="CL90" i="32"/>
  <c r="DA90" i="32"/>
  <c r="BW45" i="32"/>
  <c r="EN122" i="32" s="1"/>
  <c r="DD90" i="32"/>
  <c r="CX90" i="32"/>
  <c r="CI90" i="32"/>
  <c r="CO90" i="32"/>
  <c r="CR90" i="32"/>
  <c r="CU90" i="32"/>
  <c r="CF90" i="32"/>
  <c r="CI39" i="20"/>
  <c r="CI90" i="20"/>
  <c r="CL90" i="20"/>
  <c r="CL39" i="20"/>
  <c r="DA39" i="20"/>
  <c r="DA90" i="20"/>
  <c r="DD96" i="19"/>
  <c r="CR96" i="19"/>
  <c r="CI96" i="19"/>
  <c r="CC96" i="19"/>
  <c r="CL96" i="19"/>
  <c r="DA96" i="19"/>
  <c r="CU96" i="19"/>
  <c r="CF96" i="19"/>
  <c r="CX96" i="19"/>
  <c r="CO96" i="19"/>
  <c r="CF90" i="20"/>
  <c r="CF39" i="20"/>
  <c r="CX90" i="33" l="1"/>
  <c r="CX39" i="33"/>
  <c r="DD96" i="20"/>
  <c r="DD45" i="20"/>
  <c r="CL96" i="20"/>
  <c r="CL45" i="20"/>
  <c r="CC45" i="20"/>
  <c r="CC96" i="20"/>
  <c r="DD39" i="33"/>
  <c r="DD90" i="33"/>
  <c r="CR96" i="20"/>
  <c r="CR45" i="20"/>
  <c r="CF45" i="20"/>
  <c r="CF96" i="20"/>
  <c r="CI96" i="20"/>
  <c r="CI45" i="20"/>
  <c r="CU96" i="32"/>
  <c r="CF96" i="32"/>
  <c r="CO96" i="32"/>
  <c r="CL96" i="32"/>
  <c r="CR96" i="32"/>
  <c r="CI96" i="32"/>
  <c r="BW96" i="32"/>
  <c r="CC96" i="32"/>
  <c r="CX96" i="32"/>
  <c r="DA96" i="32"/>
  <c r="DD96" i="32"/>
  <c r="BZ96" i="32"/>
  <c r="CF39" i="33"/>
  <c r="CF90" i="33"/>
  <c r="DA39" i="33"/>
  <c r="DA90" i="33"/>
  <c r="CU90" i="33"/>
  <c r="CU39" i="33"/>
  <c r="CL39" i="33"/>
  <c r="CL90" i="33"/>
  <c r="CR90" i="33"/>
  <c r="CR39" i="33"/>
  <c r="CC90" i="33"/>
  <c r="CC39" i="33"/>
  <c r="CO96" i="20"/>
  <c r="CO45" i="20"/>
  <c r="CU96" i="20"/>
  <c r="CU45" i="20"/>
  <c r="CO90" i="33"/>
  <c r="CO39" i="33"/>
  <c r="CX96" i="20"/>
  <c r="CX45" i="20"/>
  <c r="DA45" i="20"/>
  <c r="DA96" i="20"/>
  <c r="CI90" i="33"/>
  <c r="CI39" i="33"/>
  <c r="CC45" i="33" l="1"/>
  <c r="CC96" i="33"/>
  <c r="BW96" i="33"/>
  <c r="BW45" i="33"/>
  <c r="CI45" i="33"/>
  <c r="CI96" i="33"/>
  <c r="CR96" i="33"/>
  <c r="CR45" i="33"/>
  <c r="BZ45" i="33"/>
  <c r="BZ96" i="33"/>
  <c r="CL96" i="33"/>
  <c r="CL45" i="33"/>
  <c r="DD45" i="33"/>
  <c r="DD96" i="33"/>
  <c r="CO96" i="33"/>
  <c r="CO45" i="33"/>
  <c r="DA96" i="33"/>
  <c r="DA45" i="33"/>
  <c r="CF96" i="33"/>
  <c r="CF45" i="33"/>
  <c r="CX96" i="33"/>
  <c r="CX45" i="33"/>
  <c r="CU45" i="33"/>
  <c r="CU96" i="33"/>
</calcChain>
</file>

<file path=xl/sharedStrings.xml><?xml version="1.0" encoding="utf-8"?>
<sst xmlns="http://schemas.openxmlformats.org/spreadsheetml/2006/main" count="2351" uniqueCount="261">
  <si>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</si>
  <si>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</si>
  <si>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</si>
  <si>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</si>
  <si>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</si>
  <si>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</si>
  <si>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</si>
  <si>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</si>
  <si>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</si>
  <si>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</si>
  <si>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</si>
  <si>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</si>
  <si>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</si>
  <si>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</si>
  <si>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</si>
  <si>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</si>
  <si>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</si>
  <si>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</si>
  <si>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</si>
  <si>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</si>
  <si>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</si>
  <si>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</si>
  <si>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</si>
  <si>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</si>
  <si>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</si>
  <si>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</si>
  <si>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</si>
  <si>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</si>
  <si>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</si>
  <si>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</si>
  <si>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</si>
  <si>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</si>
  <si>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</si>
  <si>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</si>
  <si>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</si>
  <si>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</si>
  <si>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</si>
  <si>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</si>
  <si>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</si>
  <si>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</si>
  <si>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</si>
  <si>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</si>
  <si>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</si>
  <si>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</si>
  <si>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</si>
  <si>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</si>
  <si>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</si>
  <si>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</si>
  <si>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</si>
  <si>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</si>
  <si>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</si>
  <si>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</si>
  <si>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</si>
  <si>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</si>
  <si>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</si>
  <si>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</si>
  <si>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</si>
  <si>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</si>
  <si>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</si>
  <si>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</si>
  <si>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</si>
  <si>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</si>
  <si>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</si>
  <si>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</si>
  <si>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</si>
  <si>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</si>
  <si>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</si>
  <si>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</si>
  <si>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</si>
  <si>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</si>
  <si>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</si>
  <si>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</si>
  <si>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</si>
  <si>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</si>
  <si>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</si>
  <si>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</si>
  <si>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</si>
  <si>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</si>
  <si>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</si>
  <si>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</si>
  <si>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</si>
  <si>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</si>
  <si>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</si>
  <si>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</si>
  <si>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</si>
  <si>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</si>
  <si>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</si>
  <si>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</si>
  <si>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</si>
  <si>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</si>
  <si>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</si>
  <si>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</si>
  <si>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</si>
  <si>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</si>
  <si>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</si>
  <si>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</si>
  <si>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</si>
  <si>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</si>
  <si>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</si>
  <si>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</si>
  <si>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</si>
  <si>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</si>
  <si>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</si>
  <si>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</si>
  <si>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</si>
  <si>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</si>
  <si>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</si>
  <si>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</si>
  <si>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</si>
  <si>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</si>
  <si>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</si>
  <si>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</si>
  <si>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</si>
  <si>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</si>
  <si>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</si>
  <si>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</si>
  <si>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</si>
  <si>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</si>
  <si>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</si>
  <si>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</si>
  <si>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</si>
  <si>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</si>
  <si>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</si>
  <si>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</si>
  <si>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</si>
  <si>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</si>
  <si>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</si>
  <si>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</si>
  <si>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</si>
  <si>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</si>
  <si>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</si>
  <si>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</si>
  <si>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</si>
  <si>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</si>
  <si>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</si>
  <si>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</si>
  <si>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</si>
  <si>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</si>
  <si>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</si>
  <si>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</si>
  <si>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</si>
  <si>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</si>
  <si>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</si>
  <si>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</si>
  <si>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</si>
  <si>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</si>
  <si>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</si>
  <si>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</si>
  <si>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</si>
  <si>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</si>
  <si>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</si>
  <si>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</si>
  <si>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</si>
  <si>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</si>
  <si>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</si>
  <si>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</si>
  <si>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</si>
  <si>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</si>
  <si>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</si>
  <si>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</si>
  <si>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</si>
  <si>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</si>
  <si>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</si>
  <si>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</si>
  <si>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</si>
  <si>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</si>
  <si>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</si>
  <si>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</si>
  <si>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</si>
  <si>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</si>
  <si>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</si>
  <si>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</si>
  <si>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</si>
  <si>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</si>
  <si>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</si>
  <si>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</si>
  <si>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</si>
  <si>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</si>
  <si>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</si>
  <si>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</si>
  <si>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</si>
  <si>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</si>
  <si>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</si>
  <si>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</si>
  <si>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</si>
  <si>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</si>
  <si>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</si>
  <si>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</si>
  <si>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</si>
  <si>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</si>
  <si>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</si>
  <si>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</si>
  <si>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</si>
  <si>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</si>
  <si>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</si>
  <si>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</si>
  <si>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</si>
  <si>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</si>
  <si>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</si>
  <si>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</si>
  <si>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</si>
  <si>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</si>
  <si>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</si>
  <si>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</si>
  <si>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</si>
  <si>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</si>
  <si>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</si>
  <si>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</si>
  <si>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</si>
  <si>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</si>
  <si>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</si>
  <si>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</si>
  <si>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</si>
  <si>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</si>
  <si>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</si>
  <si>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</si>
  <si>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</si>
  <si>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</si>
  <si>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</si>
  <si>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</si>
  <si>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</si>
  <si>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</si>
  <si>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</si>
  <si>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</si>
  <si>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</si>
  <si>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</si>
  <si>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</si>
  <si>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</si>
  <si>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</si>
  <si>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</si>
  <si>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</si>
  <si>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</si>
  <si>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</si>
  <si>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</si>
  <si>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</si>
  <si>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</si>
  <si>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</si>
  <si>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</si>
  <si>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</si>
  <si>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</si>
  <si>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</si>
  <si>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</si>
  <si>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</si>
  <si>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</si>
  <si>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</si>
  <si>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</si>
  <si>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</si>
  <si>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</si>
  <si>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</si>
  <si>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</si>
  <si>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</si>
  <si>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</si>
  <si>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</si>
  <si>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</si>
  <si>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</si>
  <si>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</si>
  <si>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</si>
  <si>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</si>
  <si>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</si>
  <si>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</si>
  <si>
    <t>08</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</si>
</sst>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B\8&#24180;&#20998;&#28304;&#27849;&#24500;&#21454;&#31807;.xlsx" TargetMode="External"/><Relationship Id="rId1" Type="http://schemas.openxmlformats.org/officeDocument/2006/relationships/externalLinkPath" Target="8&#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F7" t="str">
            <v>〇〇〇市〇〇〇町〇丁目〇-〇</v>
          </cell>
        </row>
        <row r="9">
          <cell r="J9" t="str">
            <v>03-1234-5678</v>
          </cell>
        </row>
        <row r="11">
          <cell r="F11" t="str">
            <v>国税産業　株式会社</v>
          </cell>
        </row>
      </sheetData>
      <sheetData sheetId="16"/>
      <sheetData sheetId="17">
        <row r="5">
          <cell r="AC5" t="str">
            <v>12345678</v>
          </cell>
        </row>
        <row r="13">
          <cell r="B13" t="str">
            <v>麹町</v>
          </cell>
        </row>
        <row r="22">
          <cell r="E22">
            <v>3</v>
          </cell>
          <cell r="G22">
            <v>990000</v>
          </cell>
          <cell r="K22">
            <v>14083</v>
          </cell>
          <cell r="O22">
            <v>0</v>
          </cell>
        </row>
        <row r="23">
          <cell r="O23">
            <v>0</v>
          </cell>
        </row>
        <row r="24">
          <cell r="E24">
            <v>3</v>
          </cell>
          <cell r="G24">
            <v>990000</v>
          </cell>
          <cell r="K24">
            <v>14083</v>
          </cell>
          <cell r="O24">
            <v>0</v>
          </cell>
        </row>
        <row r="26">
          <cell r="O26">
            <v>0</v>
          </cell>
        </row>
        <row r="28">
          <cell r="E28">
            <v>3</v>
          </cell>
          <cell r="G28">
            <v>990000</v>
          </cell>
          <cell r="K28">
            <v>14083</v>
          </cell>
          <cell r="O28">
            <v>0</v>
          </cell>
        </row>
        <row r="30">
          <cell r="O30">
            <v>0</v>
          </cell>
        </row>
        <row r="32">
          <cell r="E32">
            <v>3</v>
          </cell>
          <cell r="G32">
            <v>1010000</v>
          </cell>
          <cell r="K32">
            <v>14783</v>
          </cell>
          <cell r="O32">
            <v>0</v>
          </cell>
        </row>
        <row r="34">
          <cell r="O34">
            <v>0</v>
          </cell>
        </row>
        <row r="35">
          <cell r="E35">
            <v>3</v>
          </cell>
          <cell r="G35">
            <v>1010000</v>
          </cell>
          <cell r="K35">
            <v>14783</v>
          </cell>
          <cell r="O35">
            <v>0</v>
          </cell>
        </row>
        <row r="36">
          <cell r="O36">
            <v>0</v>
          </cell>
        </row>
        <row r="37">
          <cell r="E37">
            <v>3</v>
          </cell>
          <cell r="G37">
            <v>1010000</v>
          </cell>
          <cell r="K37">
            <v>14783</v>
          </cell>
          <cell r="O37">
            <v>0</v>
          </cell>
        </row>
        <row r="38">
          <cell r="O38">
            <v>0</v>
          </cell>
        </row>
        <row r="39">
          <cell r="E39">
            <v>3</v>
          </cell>
          <cell r="G39">
            <v>1010000</v>
          </cell>
          <cell r="K39">
            <v>14783</v>
          </cell>
          <cell r="O39">
            <v>0</v>
          </cell>
        </row>
        <row r="40">
          <cell r="O40">
            <v>0</v>
          </cell>
        </row>
        <row r="41">
          <cell r="E41">
            <v>3</v>
          </cell>
          <cell r="G41">
            <v>1010000</v>
          </cell>
          <cell r="K41">
            <v>14783</v>
          </cell>
          <cell r="O41">
            <v>0</v>
          </cell>
        </row>
        <row r="43">
          <cell r="O43">
            <v>0</v>
          </cell>
        </row>
        <row r="45">
          <cell r="E45">
            <v>3</v>
          </cell>
          <cell r="G45">
            <v>1010000</v>
          </cell>
          <cell r="K45">
            <v>14783</v>
          </cell>
          <cell r="O45">
            <v>0</v>
          </cell>
        </row>
        <row r="46">
          <cell r="O46">
            <v>0</v>
          </cell>
        </row>
        <row r="47">
          <cell r="E47">
            <v>3</v>
          </cell>
          <cell r="G47">
            <v>1010000</v>
          </cell>
          <cell r="K47">
            <v>14683</v>
          </cell>
          <cell r="O47">
            <v>0</v>
          </cell>
        </row>
        <row r="48">
          <cell r="O48">
            <v>0</v>
          </cell>
        </row>
        <row r="49">
          <cell r="E49">
            <v>3</v>
          </cell>
          <cell r="G49">
            <v>1010000</v>
          </cell>
          <cell r="K49">
            <v>14683</v>
          </cell>
          <cell r="O49">
            <v>0</v>
          </cell>
        </row>
        <row r="50">
          <cell r="O50">
            <v>0</v>
          </cell>
        </row>
        <row r="51">
          <cell r="E51">
            <v>3</v>
          </cell>
          <cell r="G51">
            <v>1010000</v>
          </cell>
          <cell r="K51">
            <v>14683</v>
          </cell>
          <cell r="O51">
            <v>0</v>
          </cell>
        </row>
        <row r="52">
          <cell r="O52">
            <v>256625</v>
          </cell>
        </row>
        <row r="53">
          <cell r="E53">
            <v>18</v>
          </cell>
          <cell r="G53">
            <v>0</v>
          </cell>
          <cell r="K53">
            <v>0</v>
          </cell>
          <cell r="O53">
            <v>0</v>
          </cell>
        </row>
        <row r="54">
          <cell r="O54">
            <v>0</v>
          </cell>
        </row>
        <row r="55">
          <cell r="E55">
            <v>20</v>
          </cell>
          <cell r="G55">
            <v>2700000</v>
          </cell>
          <cell r="K55">
            <v>218605</v>
          </cell>
          <cell r="O55">
            <v>0</v>
          </cell>
        </row>
        <row r="56">
          <cell r="O56">
            <v>0</v>
          </cell>
        </row>
        <row r="57">
          <cell r="O57">
            <v>0</v>
          </cell>
        </row>
        <row r="58">
          <cell r="O58">
            <v>0</v>
          </cell>
        </row>
        <row r="60">
          <cell r="O60">
            <v>0</v>
          </cell>
        </row>
        <row r="62">
          <cell r="O62">
            <v>0</v>
          </cell>
        </row>
        <row r="105">
          <cell r="AN105">
            <v>3</v>
          </cell>
          <cell r="AO105">
            <v>0</v>
          </cell>
          <cell r="AP105">
            <v>0</v>
          </cell>
        </row>
        <row r="106">
          <cell r="AN106">
            <v>3</v>
          </cell>
          <cell r="AO106">
            <v>0</v>
          </cell>
          <cell r="AP106">
            <v>0</v>
          </cell>
        </row>
        <row r="107">
          <cell r="AN107">
            <v>4</v>
          </cell>
          <cell r="AO107">
            <v>1300000</v>
          </cell>
          <cell r="AP107">
            <v>108432</v>
          </cell>
        </row>
        <row r="111">
          <cell r="AN111">
            <v>3</v>
          </cell>
          <cell r="AO111">
            <v>0</v>
          </cell>
          <cell r="AP111">
            <v>0</v>
          </cell>
        </row>
        <row r="112">
          <cell r="AN112">
            <v>4</v>
          </cell>
          <cell r="AO112">
            <v>1400000</v>
          </cell>
          <cell r="AP112">
            <v>110173</v>
          </cell>
        </row>
      </sheetData>
      <sheetData sheetId="18"/>
      <sheetData sheetId="19"/>
      <sheetData sheetId="20"/>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EG210" sqref="EG2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622" t="s">
        <v>260</v>
      </c>
      <c r="Y7" s="622"/>
      <c r="Z7" s="622"/>
      <c r="AA7" s="622"/>
      <c r="AB7" s="622"/>
      <c r="AC7" s="622"/>
      <c r="AD7" s="213"/>
      <c r="AE7" s="213"/>
      <c r="AF7" s="213"/>
      <c r="AG7" s="619" t="str">
        <f>[1]内訳書!$B$13</f>
        <v>麹町</v>
      </c>
      <c r="AH7" s="619"/>
      <c r="AI7" s="619"/>
      <c r="AJ7" s="619"/>
      <c r="AK7" s="619"/>
      <c r="AL7" s="619"/>
      <c r="AM7" s="619"/>
      <c r="AN7" s="619"/>
      <c r="AO7" s="619"/>
      <c r="AP7" s="619"/>
      <c r="AQ7" s="619"/>
      <c r="AR7" s="619"/>
      <c r="AS7" s="619"/>
      <c r="AT7" s="619"/>
      <c r="AU7" s="619"/>
      <c r="AV7" s="559" t="s">
        <v>13</v>
      </c>
      <c r="AW7" s="559"/>
      <c r="AX7" s="559"/>
      <c r="AY7" s="559"/>
      <c r="AZ7" s="559"/>
      <c r="BA7" s="213"/>
      <c r="BB7" s="213"/>
      <c r="BC7" s="622" t="s">
        <v>137</v>
      </c>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213"/>
      <c r="CB7" s="213"/>
      <c r="CC7" s="213"/>
      <c r="CD7" s="213"/>
      <c r="CE7" s="213"/>
      <c r="CF7" s="213"/>
      <c r="CG7" s="622" t="s">
        <v>138</v>
      </c>
      <c r="CH7" s="622"/>
      <c r="CI7" s="622"/>
      <c r="CJ7" s="622"/>
      <c r="CK7" s="622"/>
      <c r="CL7" s="622"/>
      <c r="CM7" s="622"/>
      <c r="CN7" s="622"/>
      <c r="CO7" s="622"/>
      <c r="CP7" s="213"/>
      <c r="CQ7" s="213"/>
      <c r="CR7" s="213"/>
      <c r="CS7" s="622" t="str">
        <f>[1]内訳書!$AC$5</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0">
        <v>32391</v>
      </c>
      <c r="L8" s="620"/>
      <c r="M8" s="620"/>
      <c r="N8" s="620"/>
      <c r="O8" s="620"/>
      <c r="P8" s="620"/>
      <c r="Q8" s="620"/>
      <c r="R8" s="620"/>
      <c r="S8" s="620"/>
      <c r="T8" s="213"/>
      <c r="U8" s="213"/>
      <c r="V8" s="213"/>
      <c r="W8" s="213"/>
      <c r="X8" s="622"/>
      <c r="Y8" s="622"/>
      <c r="Z8" s="622"/>
      <c r="AA8" s="622"/>
      <c r="AB8" s="622"/>
      <c r="AC8" s="622"/>
      <c r="AD8" s="213"/>
      <c r="AE8" s="213"/>
      <c r="AF8" s="213"/>
      <c r="AG8" s="619"/>
      <c r="AH8" s="619"/>
      <c r="AI8" s="619"/>
      <c r="AJ8" s="619"/>
      <c r="AK8" s="619"/>
      <c r="AL8" s="619"/>
      <c r="AM8" s="619"/>
      <c r="AN8" s="619"/>
      <c r="AO8" s="619"/>
      <c r="AP8" s="619"/>
      <c r="AQ8" s="619"/>
      <c r="AR8" s="619"/>
      <c r="AS8" s="619"/>
      <c r="AT8" s="619"/>
      <c r="AU8" s="619"/>
      <c r="AV8" s="559"/>
      <c r="AW8" s="559"/>
      <c r="AX8" s="559"/>
      <c r="AY8" s="559"/>
      <c r="AZ8" s="559"/>
      <c r="BA8" s="213"/>
      <c r="BB8" s="213"/>
      <c r="BC8" s="622"/>
      <c r="BD8" s="622"/>
      <c r="BE8" s="622"/>
      <c r="BF8" s="622"/>
      <c r="BG8" s="622"/>
      <c r="BH8" s="622"/>
      <c r="BI8" s="622"/>
      <c r="BJ8" s="622"/>
      <c r="BK8" s="622"/>
      <c r="BL8" s="622"/>
      <c r="BM8" s="622"/>
      <c r="BN8" s="622"/>
      <c r="BO8" s="622"/>
      <c r="BP8" s="622"/>
      <c r="BQ8" s="622"/>
      <c r="BR8" s="622"/>
      <c r="BS8" s="622"/>
      <c r="BT8" s="622"/>
      <c r="BU8" s="622"/>
      <c r="BV8" s="622"/>
      <c r="BW8" s="622"/>
      <c r="BX8" s="622"/>
      <c r="BY8" s="622"/>
      <c r="BZ8" s="622"/>
      <c r="CA8" s="213"/>
      <c r="CB8" s="213"/>
      <c r="CC8" s="213"/>
      <c r="CD8" s="213"/>
      <c r="CE8" s="213"/>
      <c r="CF8" s="213"/>
      <c r="CG8" s="622"/>
      <c r="CH8" s="622"/>
      <c r="CI8" s="622"/>
      <c r="CJ8" s="622"/>
      <c r="CK8" s="622"/>
      <c r="CL8" s="622"/>
      <c r="CM8" s="622"/>
      <c r="CN8" s="622"/>
      <c r="CO8" s="622"/>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2"/>
      <c r="Y9" s="622"/>
      <c r="Z9" s="622"/>
      <c r="AA9" s="622"/>
      <c r="AB9" s="622"/>
      <c r="AC9" s="622"/>
      <c r="AD9" s="213"/>
      <c r="AE9" s="213"/>
      <c r="AF9" s="213"/>
      <c r="AG9" s="619"/>
      <c r="AH9" s="619"/>
      <c r="AI9" s="619"/>
      <c r="AJ9" s="619"/>
      <c r="AK9" s="619"/>
      <c r="AL9" s="619"/>
      <c r="AM9" s="619"/>
      <c r="AN9" s="619"/>
      <c r="AO9" s="619"/>
      <c r="AP9" s="619"/>
      <c r="AQ9" s="619"/>
      <c r="AR9" s="619"/>
      <c r="AS9" s="619"/>
      <c r="AT9" s="619"/>
      <c r="AU9" s="619"/>
      <c r="AV9" s="559"/>
      <c r="AW9" s="559"/>
      <c r="AX9" s="559"/>
      <c r="AY9" s="559"/>
      <c r="AZ9" s="559"/>
      <c r="BA9" s="213"/>
      <c r="BB9" s="213"/>
      <c r="BC9" s="622"/>
      <c r="BD9" s="622"/>
      <c r="BE9" s="622"/>
      <c r="BF9" s="622"/>
      <c r="BG9" s="622"/>
      <c r="BH9" s="622"/>
      <c r="BI9" s="622"/>
      <c r="BJ9" s="622"/>
      <c r="BK9" s="622"/>
      <c r="BL9" s="622"/>
      <c r="BM9" s="622"/>
      <c r="BN9" s="622"/>
      <c r="BO9" s="622"/>
      <c r="BP9" s="622"/>
      <c r="BQ9" s="622"/>
      <c r="BR9" s="622"/>
      <c r="BS9" s="622"/>
      <c r="BT9" s="622"/>
      <c r="BU9" s="622"/>
      <c r="BV9" s="622"/>
      <c r="BW9" s="622"/>
      <c r="BX9" s="622"/>
      <c r="BY9" s="622"/>
      <c r="BZ9" s="622"/>
      <c r="CA9" s="213"/>
      <c r="CB9" s="213"/>
      <c r="CC9" s="213"/>
      <c r="CD9" s="213"/>
      <c r="CE9" s="213"/>
      <c r="CF9" s="213"/>
      <c r="CG9" s="622"/>
      <c r="CH9" s="622"/>
      <c r="CI9" s="622"/>
      <c r="CJ9" s="622"/>
      <c r="CK9" s="622"/>
      <c r="CL9" s="622"/>
      <c r="CM9" s="622"/>
      <c r="CN9" s="622"/>
      <c r="CO9" s="622"/>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638" t="str">
        <f>X7</f>
        <v>08</v>
      </c>
      <c r="O13" s="639"/>
      <c r="P13" s="639"/>
      <c r="Q13" s="639"/>
      <c r="R13" s="639"/>
      <c r="S13" s="610"/>
      <c r="T13" s="639">
        <v>1</v>
      </c>
      <c r="U13" s="639"/>
      <c r="V13" s="639"/>
      <c r="W13" s="639"/>
      <c r="X13" s="639"/>
      <c r="Y13" s="610"/>
      <c r="Z13" s="639">
        <f>'[1]1'!$G$10</f>
        <v>0</v>
      </c>
      <c r="AA13" s="639"/>
      <c r="AB13" s="639"/>
      <c r="AC13" s="639"/>
      <c r="AD13" s="639"/>
      <c r="AE13" s="224"/>
      <c r="AF13" s="603" t="s">
        <v>31</v>
      </c>
      <c r="AG13" s="603"/>
      <c r="AH13" s="224"/>
      <c r="AI13" s="639">
        <v>6</v>
      </c>
      <c r="AJ13" s="639"/>
      <c r="AK13" s="639"/>
      <c r="AL13" s="639"/>
      <c r="AM13" s="639"/>
      <c r="AN13" s="610"/>
      <c r="AO13" s="639">
        <f>'[1]1'!$G$25</f>
        <v>25</v>
      </c>
      <c r="AP13" s="639"/>
      <c r="AQ13" s="639"/>
      <c r="AR13" s="639"/>
      <c r="AS13" s="639"/>
      <c r="AT13" s="445"/>
      <c r="AU13" s="551">
        <f>SUM([1]内訳書!$E$22:$F$38)</f>
        <v>18</v>
      </c>
      <c r="AV13" s="551"/>
      <c r="AW13" s="551"/>
      <c r="AX13" s="551"/>
      <c r="AY13" s="551"/>
      <c r="AZ13" s="551"/>
      <c r="BA13" s="551"/>
      <c r="BB13" s="551"/>
      <c r="BC13" s="551"/>
      <c r="BD13" s="446"/>
      <c r="BE13" s="536">
        <f>SUM([1]内訳書!$G$22:$J$38)</f>
        <v>6000000</v>
      </c>
      <c r="BF13" s="536"/>
      <c r="BG13" s="536"/>
      <c r="BH13" s="536"/>
      <c r="BI13" s="536"/>
      <c r="BJ13" s="536"/>
      <c r="BK13" s="536"/>
      <c r="BL13" s="536"/>
      <c r="BM13" s="536"/>
      <c r="BN13" s="536"/>
      <c r="BO13" s="536"/>
      <c r="BP13" s="536"/>
      <c r="BQ13" s="536"/>
      <c r="BR13" s="536"/>
      <c r="BS13" s="536"/>
      <c r="BT13" s="536"/>
      <c r="BU13" s="536"/>
      <c r="BV13" s="536"/>
      <c r="BW13" s="536"/>
      <c r="BX13" s="536"/>
      <c r="BY13" s="536"/>
      <c r="BZ13" s="536"/>
      <c r="CA13" s="536"/>
      <c r="CB13" s="536"/>
      <c r="CC13" s="536"/>
      <c r="CD13" s="536"/>
      <c r="CE13" s="445"/>
      <c r="CF13" s="536">
        <f>IF(SUM([1]内訳書!$K$22:$L$38)&lt;=0,"0",SUM([1]内訳書!$K$22:$L$38))</f>
        <v>86598</v>
      </c>
      <c r="CG13" s="536"/>
      <c r="CH13" s="536"/>
      <c r="CI13" s="536"/>
      <c r="CJ13" s="536"/>
      <c r="CK13" s="536"/>
      <c r="CL13" s="536"/>
      <c r="CM13" s="536"/>
      <c r="CN13" s="536"/>
      <c r="CO13" s="536"/>
      <c r="CP13" s="536"/>
      <c r="CQ13" s="536"/>
      <c r="CR13" s="536"/>
      <c r="CS13" s="536"/>
      <c r="CT13" s="536"/>
      <c r="CU13" s="536"/>
      <c r="CV13" s="536"/>
      <c r="CW13" s="536"/>
      <c r="CX13" s="536"/>
      <c r="CY13" s="536"/>
      <c r="CZ13" s="536"/>
      <c r="DA13" s="536"/>
      <c r="DB13" s="536"/>
      <c r="DC13" s="536"/>
      <c r="DD13" s="536"/>
      <c r="DE13" s="536"/>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639"/>
      <c r="O14" s="639"/>
      <c r="P14" s="639"/>
      <c r="Q14" s="639"/>
      <c r="R14" s="639"/>
      <c r="S14" s="610"/>
      <c r="T14" s="639"/>
      <c r="U14" s="639"/>
      <c r="V14" s="639"/>
      <c r="W14" s="639"/>
      <c r="X14" s="639"/>
      <c r="Y14" s="610"/>
      <c r="Z14" s="639"/>
      <c r="AA14" s="639"/>
      <c r="AB14" s="639"/>
      <c r="AC14" s="639"/>
      <c r="AD14" s="639"/>
      <c r="AE14" s="224"/>
      <c r="AF14" s="603"/>
      <c r="AG14" s="603"/>
      <c r="AH14" s="224"/>
      <c r="AI14" s="639"/>
      <c r="AJ14" s="639"/>
      <c r="AK14" s="639"/>
      <c r="AL14" s="639"/>
      <c r="AM14" s="639"/>
      <c r="AN14" s="610"/>
      <c r="AO14" s="639"/>
      <c r="AP14" s="639"/>
      <c r="AQ14" s="639"/>
      <c r="AR14" s="639"/>
      <c r="AS14" s="639"/>
      <c r="AT14" s="445"/>
      <c r="AU14" s="551"/>
      <c r="AV14" s="551"/>
      <c r="AW14" s="551"/>
      <c r="AX14" s="551"/>
      <c r="AY14" s="551"/>
      <c r="AZ14" s="551"/>
      <c r="BA14" s="551"/>
      <c r="BB14" s="551"/>
      <c r="BC14" s="551"/>
      <c r="BD14" s="446"/>
      <c r="BE14" s="536"/>
      <c r="BF14" s="536"/>
      <c r="BG14" s="536"/>
      <c r="BH14" s="536"/>
      <c r="BI14" s="536"/>
      <c r="BJ14" s="536"/>
      <c r="BK14" s="536"/>
      <c r="BL14" s="536"/>
      <c r="BM14" s="536"/>
      <c r="BN14" s="536"/>
      <c r="BO14" s="536"/>
      <c r="BP14" s="536"/>
      <c r="BQ14" s="536"/>
      <c r="BR14" s="536"/>
      <c r="BS14" s="536"/>
      <c r="BT14" s="536"/>
      <c r="BU14" s="536"/>
      <c r="BV14" s="536"/>
      <c r="BW14" s="536"/>
      <c r="BX14" s="536"/>
      <c r="BY14" s="536"/>
      <c r="BZ14" s="536"/>
      <c r="CA14" s="536"/>
      <c r="CB14" s="536"/>
      <c r="CC14" s="536"/>
      <c r="CD14" s="536"/>
      <c r="CE14" s="445"/>
      <c r="CF14" s="536"/>
      <c r="CG14" s="536"/>
      <c r="CH14" s="536"/>
      <c r="CI14" s="536"/>
      <c r="CJ14" s="536"/>
      <c r="CK14" s="536"/>
      <c r="CL14" s="536"/>
      <c r="CM14" s="536"/>
      <c r="CN14" s="536"/>
      <c r="CO14" s="536"/>
      <c r="CP14" s="536"/>
      <c r="CQ14" s="536"/>
      <c r="CR14" s="536"/>
      <c r="CS14" s="536"/>
      <c r="CT14" s="536"/>
      <c r="CU14" s="536"/>
      <c r="CV14" s="536"/>
      <c r="CW14" s="536"/>
      <c r="CX14" s="536"/>
      <c r="CY14" s="536"/>
      <c r="CZ14" s="536"/>
      <c r="DA14" s="536"/>
      <c r="DB14" s="536"/>
      <c r="DC14" s="536"/>
      <c r="DD14" s="536"/>
      <c r="DE14" s="536"/>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613" t="str">
        <f>IF(BE17&gt;0,$N$13,"")</f>
        <v/>
      </c>
      <c r="O17" s="560"/>
      <c r="P17" s="560"/>
      <c r="Q17" s="560"/>
      <c r="R17" s="560"/>
      <c r="S17" s="452"/>
      <c r="T17" s="560" t="str">
        <f>IF(BE17&gt;0,$T$13,"")</f>
        <v/>
      </c>
      <c r="U17" s="560"/>
      <c r="V17" s="560"/>
      <c r="W17" s="560"/>
      <c r="X17" s="560"/>
      <c r="Y17" s="452"/>
      <c r="Z17" s="560">
        <v>10</v>
      </c>
      <c r="AA17" s="560"/>
      <c r="AB17" s="560"/>
      <c r="AC17" s="560"/>
      <c r="AD17" s="560"/>
      <c r="AE17" s="224"/>
      <c r="AF17" s="603" t="s">
        <v>31</v>
      </c>
      <c r="AG17" s="603"/>
      <c r="AH17" s="224"/>
      <c r="AI17" s="560" t="str">
        <f>IF(BE17&gt;0,$AI$13,"")</f>
        <v/>
      </c>
      <c r="AJ17" s="560"/>
      <c r="AK17" s="560"/>
      <c r="AL17" s="560"/>
      <c r="AM17" s="560"/>
      <c r="AN17" s="452"/>
      <c r="AO17" s="560">
        <v>10</v>
      </c>
      <c r="AP17" s="560"/>
      <c r="AQ17" s="560"/>
      <c r="AR17" s="560"/>
      <c r="AS17" s="560"/>
      <c r="AT17" s="445"/>
      <c r="AU17" s="551">
        <f>[1]内訳書!$E$53</f>
        <v>18</v>
      </c>
      <c r="AV17" s="551"/>
      <c r="AW17" s="551"/>
      <c r="AX17" s="551"/>
      <c r="AY17" s="551"/>
      <c r="AZ17" s="551"/>
      <c r="BA17" s="551"/>
      <c r="BB17" s="551"/>
      <c r="BC17" s="551"/>
      <c r="BD17" s="446"/>
      <c r="BE17" s="536">
        <f>[1]内訳書!$G$53</f>
        <v>0</v>
      </c>
      <c r="BF17" s="536"/>
      <c r="BG17" s="536"/>
      <c r="BH17" s="536"/>
      <c r="BI17" s="536"/>
      <c r="BJ17" s="536"/>
      <c r="BK17" s="536"/>
      <c r="BL17" s="536"/>
      <c r="BM17" s="536"/>
      <c r="BN17" s="536"/>
      <c r="BO17" s="536"/>
      <c r="BP17" s="536"/>
      <c r="BQ17" s="536"/>
      <c r="BR17" s="536"/>
      <c r="BS17" s="536"/>
      <c r="BT17" s="536"/>
      <c r="BU17" s="536"/>
      <c r="BV17" s="536"/>
      <c r="BW17" s="536"/>
      <c r="BX17" s="536"/>
      <c r="BY17" s="536"/>
      <c r="BZ17" s="536"/>
      <c r="CA17" s="536"/>
      <c r="CB17" s="536"/>
      <c r="CC17" s="536"/>
      <c r="CD17" s="536"/>
      <c r="CE17" s="445"/>
      <c r="CF17" s="536" t="str">
        <f>IF([1]内訳書!$K$53&lt;=0,"0",[1]内訳書!$K$53)</f>
        <v>0</v>
      </c>
      <c r="CG17" s="536"/>
      <c r="CH17" s="536"/>
      <c r="CI17" s="536"/>
      <c r="CJ17" s="536"/>
      <c r="CK17" s="536"/>
      <c r="CL17" s="536"/>
      <c r="CM17" s="536"/>
      <c r="CN17" s="536"/>
      <c r="CO17" s="536"/>
      <c r="CP17" s="536"/>
      <c r="CQ17" s="536"/>
      <c r="CR17" s="536"/>
      <c r="CS17" s="536"/>
      <c r="CT17" s="536"/>
      <c r="CU17" s="536"/>
      <c r="CV17" s="536"/>
      <c r="CW17" s="536"/>
      <c r="CX17" s="536"/>
      <c r="CY17" s="536"/>
      <c r="CZ17" s="536"/>
      <c r="DA17" s="536"/>
      <c r="DB17" s="536"/>
      <c r="DC17" s="536"/>
      <c r="DD17" s="536"/>
      <c r="DE17" s="536"/>
      <c r="DF17" s="236"/>
      <c r="DG17" s="219"/>
      <c r="DH17" s="219"/>
      <c r="DI17" s="535" t="s">
        <v>89</v>
      </c>
      <c r="DJ17" s="535"/>
      <c r="DK17" s="617" t="str">
        <f>X7</f>
        <v>08</v>
      </c>
      <c r="DL17" s="618"/>
      <c r="DM17" s="618"/>
      <c r="DN17" s="618"/>
      <c r="DO17" s="618"/>
      <c r="DP17" s="618"/>
      <c r="DQ17" s="530" t="s">
        <v>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60"/>
      <c r="AJ20" s="560"/>
      <c r="AK20" s="560"/>
      <c r="AL20" s="560"/>
      <c r="AM20" s="560"/>
      <c r="AN20" s="452"/>
      <c r="AO20" s="560"/>
      <c r="AP20" s="560"/>
      <c r="AQ20" s="560"/>
      <c r="AR20" s="560"/>
      <c r="AS20" s="560"/>
      <c r="AT20" s="445"/>
      <c r="AU20" s="550"/>
      <c r="AV20" s="550"/>
      <c r="AW20" s="550"/>
      <c r="AX20" s="550"/>
      <c r="AY20" s="550"/>
      <c r="AZ20" s="550"/>
      <c r="BA20" s="550"/>
      <c r="BB20" s="550"/>
      <c r="BC20" s="550"/>
      <c r="BD20" s="446"/>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445"/>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236"/>
      <c r="DG20" s="242"/>
      <c r="DH20" s="219"/>
      <c r="DI20" s="614" t="s">
        <v>90</v>
      </c>
      <c r="DJ20" s="614"/>
      <c r="DK20" s="533" t="str">
        <f>DK17</f>
        <v>08</v>
      </c>
      <c r="DL20" s="534"/>
      <c r="DM20" s="534"/>
      <c r="DN20" s="534"/>
      <c r="DO20" s="534"/>
      <c r="DP20" s="534"/>
      <c r="DQ20" s="530" t="s">
        <v>105</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560" t="str">
        <f>IF(BE23&gt;0,$N$13,"")</f>
        <v/>
      </c>
      <c r="O23" s="560"/>
      <c r="P23" s="560"/>
      <c r="Q23" s="560"/>
      <c r="R23" s="560"/>
      <c r="S23" s="452"/>
      <c r="T23" s="560" t="str">
        <f>IF(BE23&gt;0,$T$13,"")</f>
        <v/>
      </c>
      <c r="U23" s="560"/>
      <c r="V23" s="560"/>
      <c r="W23" s="560"/>
      <c r="X23" s="560"/>
      <c r="Y23" s="452"/>
      <c r="Z23" s="560"/>
      <c r="AA23" s="560"/>
      <c r="AB23" s="560"/>
      <c r="AC23" s="560"/>
      <c r="AD23" s="560"/>
      <c r="AE23" s="224"/>
      <c r="AF23" s="603" t="s">
        <v>31</v>
      </c>
      <c r="AG23" s="603"/>
      <c r="AH23" s="224"/>
      <c r="AI23" s="560" t="str">
        <f>IF(BE23&gt;0,$AI$13,"")</f>
        <v/>
      </c>
      <c r="AJ23" s="560"/>
      <c r="AK23" s="560"/>
      <c r="AL23" s="560"/>
      <c r="AM23" s="560"/>
      <c r="AN23" s="452"/>
      <c r="AO23" s="560"/>
      <c r="AP23" s="560"/>
      <c r="AQ23" s="560"/>
      <c r="AR23" s="560"/>
      <c r="AS23" s="560"/>
      <c r="AT23" s="445"/>
      <c r="AU23" s="550"/>
      <c r="AV23" s="550"/>
      <c r="AW23" s="550"/>
      <c r="AX23" s="550"/>
      <c r="AY23" s="550"/>
      <c r="AZ23" s="550"/>
      <c r="BA23" s="550"/>
      <c r="BB23" s="550"/>
      <c r="BC23" s="550"/>
      <c r="BD23" s="446"/>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445"/>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613" t="str">
        <f>IF(BE26&gt;0,$N$13,"")</f>
        <v/>
      </c>
      <c r="O26" s="613"/>
      <c r="P26" s="613"/>
      <c r="Q26" s="613"/>
      <c r="R26" s="613"/>
      <c r="S26" s="452"/>
      <c r="T26" s="560" t="str">
        <f>IF(BE26&gt;0,$T$13,"")</f>
        <v/>
      </c>
      <c r="U26" s="560"/>
      <c r="V26" s="560"/>
      <c r="W26" s="560"/>
      <c r="X26" s="560"/>
      <c r="Y26" s="452"/>
      <c r="Z26" s="560">
        <v>1</v>
      </c>
      <c r="AA26" s="560"/>
      <c r="AB26" s="560"/>
      <c r="AC26" s="560"/>
      <c r="AD26" s="560"/>
      <c r="AE26" s="224"/>
      <c r="AF26" s="603" t="s">
        <v>31</v>
      </c>
      <c r="AG26" s="603"/>
      <c r="AH26" s="224"/>
      <c r="AI26" s="560" t="str">
        <f>IF(BE26&gt;0,$AI$13,"")</f>
        <v/>
      </c>
      <c r="AJ26" s="560"/>
      <c r="AK26" s="560"/>
      <c r="AL26" s="560"/>
      <c r="AM26" s="560"/>
      <c r="AN26" s="452"/>
      <c r="AO26" s="560">
        <v>30</v>
      </c>
      <c r="AP26" s="560"/>
      <c r="AQ26" s="560"/>
      <c r="AR26" s="560"/>
      <c r="AS26" s="560"/>
      <c r="AT26" s="445"/>
      <c r="AU26" s="551">
        <f>SUM([1]内訳書!$W$22:$X$38)</f>
        <v>0</v>
      </c>
      <c r="AV26" s="551"/>
      <c r="AW26" s="551"/>
      <c r="AX26" s="551"/>
      <c r="AY26" s="551"/>
      <c r="AZ26" s="551"/>
      <c r="BA26" s="551"/>
      <c r="BB26" s="551"/>
      <c r="BC26" s="551"/>
      <c r="BD26" s="446"/>
      <c r="BE26" s="536">
        <f>SUM([1]内訳書!$Y$22:$Z$38)</f>
        <v>0</v>
      </c>
      <c r="BF26" s="536"/>
      <c r="BG26" s="536"/>
      <c r="BH26" s="536"/>
      <c r="BI26" s="536"/>
      <c r="BJ26" s="536"/>
      <c r="BK26" s="536"/>
      <c r="BL26" s="536"/>
      <c r="BM26" s="536"/>
      <c r="BN26" s="536"/>
      <c r="BO26" s="536"/>
      <c r="BP26" s="536"/>
      <c r="BQ26" s="536"/>
      <c r="BR26" s="536"/>
      <c r="BS26" s="536"/>
      <c r="BT26" s="536"/>
      <c r="BU26" s="536"/>
      <c r="BV26" s="536"/>
      <c r="BW26" s="536"/>
      <c r="BX26" s="536"/>
      <c r="BY26" s="536"/>
      <c r="BZ26" s="536"/>
      <c r="CA26" s="536"/>
      <c r="CB26" s="536"/>
      <c r="CC26" s="536"/>
      <c r="CD26" s="536"/>
      <c r="CE26" s="445"/>
      <c r="CF26" s="536">
        <f>SUM([1]内訳書!$AA$22:$AB$38)</f>
        <v>0</v>
      </c>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560" t="str">
        <f>IF(BE29&gt;0,$N$13,"")</f>
        <v/>
      </c>
      <c r="O29" s="560"/>
      <c r="P29" s="560"/>
      <c r="Q29" s="560"/>
      <c r="R29" s="560"/>
      <c r="S29" s="452"/>
      <c r="T29" s="560" t="str">
        <f>IF(BE29&gt;0,$T$13,"")</f>
        <v/>
      </c>
      <c r="U29" s="560"/>
      <c r="V29" s="560"/>
      <c r="W29" s="560"/>
      <c r="X29" s="560"/>
      <c r="Y29" s="452"/>
      <c r="Z29" s="560"/>
      <c r="AA29" s="560"/>
      <c r="AB29" s="560"/>
      <c r="AC29" s="560"/>
      <c r="AD29" s="560"/>
      <c r="AE29" s="224"/>
      <c r="AF29" s="603" t="s">
        <v>31</v>
      </c>
      <c r="AG29" s="603"/>
      <c r="AH29" s="224"/>
      <c r="AI29" s="560" t="str">
        <f>IF(BE29&gt;0,$AI$13,"")</f>
        <v/>
      </c>
      <c r="AJ29" s="560"/>
      <c r="AK29" s="560"/>
      <c r="AL29" s="560"/>
      <c r="AM29" s="560"/>
      <c r="AN29" s="452"/>
      <c r="AO29" s="560"/>
      <c r="AP29" s="560"/>
      <c r="AQ29" s="560"/>
      <c r="AR29" s="560"/>
      <c r="AS29" s="560"/>
      <c r="AT29" s="445"/>
      <c r="AU29" s="550"/>
      <c r="AV29" s="550"/>
      <c r="AW29" s="550"/>
      <c r="AX29" s="550"/>
      <c r="AY29" s="550"/>
      <c r="AZ29" s="550"/>
      <c r="BA29" s="550"/>
      <c r="BB29" s="550"/>
      <c r="BC29" s="550"/>
      <c r="BD29" s="446"/>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445"/>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560"/>
      <c r="O32" s="560"/>
      <c r="P32" s="560"/>
      <c r="Q32" s="560"/>
      <c r="R32" s="560"/>
      <c r="S32" s="452"/>
      <c r="T32" s="560"/>
      <c r="U32" s="560"/>
      <c r="V32" s="560"/>
      <c r="W32" s="560"/>
      <c r="X32" s="560"/>
      <c r="Y32" s="452"/>
      <c r="Z32" s="560"/>
      <c r="AA32" s="560"/>
      <c r="AB32" s="560"/>
      <c r="AC32" s="560"/>
      <c r="AD32" s="56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543">
        <f>[1]内訳書!$O$22+[1]内訳書!$O$24+[1]内訳書!$O$28+[1]内訳書!$O$32+[1]内訳書!$O$35+[1]内訳書!$O$37+[1]内訳書!$O$53+[1]内訳書!$O$55</f>
        <v>0</v>
      </c>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236"/>
      <c r="DG32" s="219"/>
      <c r="DH32" s="219"/>
      <c r="DI32" s="252"/>
      <c r="DJ32" s="602" t="s">
        <v>174</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9"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176</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[1]合計表!$J$9</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543">
        <f>[1]内訳書!$O$23+[1]内訳書!$O$26+[1]内訳書!$O$30+[1]内訳書!$O$34+[1]内訳書!$O$36+[1]内訳書!$O$38+[1]内訳書!$O$54+[1]内訳書!$O$56</f>
        <v>0</v>
      </c>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7"/>
      <c r="D37" s="657"/>
      <c r="E37" s="657"/>
      <c r="F37" s="219"/>
      <c r="G37" s="219"/>
      <c r="H37" s="658"/>
      <c r="I37" s="219"/>
      <c r="J37" s="219"/>
      <c r="K37" s="219"/>
      <c r="L37" s="219"/>
      <c r="M37" s="219"/>
      <c r="N37" s="219"/>
      <c r="O37" s="219"/>
      <c r="P37" s="219"/>
      <c r="Q37" s="219"/>
      <c r="R37" s="606" t="str">
        <f>[1]合計表!$F$7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551">
        <f>IF(SUM(CF13,CF17,CF20,CF23,CF26,CF29,CF32-CI35)&lt;=0,"0",SUM(CF13,CF17,CF20,CF23,CF26,CF29,CF32-CI35))</f>
        <v>86598</v>
      </c>
      <c r="CG39" s="551"/>
      <c r="CH39" s="551"/>
      <c r="CI39" s="551"/>
      <c r="CJ39" s="551"/>
      <c r="CK39" s="551"/>
      <c r="CL39" s="551"/>
      <c r="CM39" s="551"/>
      <c r="CN39" s="551"/>
      <c r="CO39" s="551"/>
      <c r="CP39" s="551"/>
      <c r="CQ39" s="551"/>
      <c r="CR39" s="551"/>
      <c r="CS39" s="551"/>
      <c r="CT39" s="551"/>
      <c r="CU39" s="551"/>
      <c r="CV39" s="551"/>
      <c r="CW39" s="551"/>
      <c r="CX39" s="551"/>
      <c r="CY39" s="551"/>
      <c r="CZ39" s="551"/>
      <c r="DA39" s="551"/>
      <c r="DB39" s="551"/>
      <c r="DC39" s="551"/>
      <c r="DD39" s="551"/>
      <c r="DE39" s="551"/>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9"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62"/>
      <c r="D41" s="662"/>
      <c r="E41" s="662"/>
      <c r="F41" s="219"/>
      <c r="G41" s="219"/>
      <c r="H41" s="658"/>
      <c r="I41" s="219"/>
      <c r="J41" s="219"/>
      <c r="K41" s="219"/>
      <c r="L41" s="219"/>
      <c r="M41" s="219"/>
      <c r="N41" s="219"/>
      <c r="O41" s="219"/>
      <c r="P41" s="219"/>
      <c r="Q41" s="219"/>
      <c r="R41" s="663" t="str">
        <f>[1]合計表!$F$11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550"/>
      <c r="CG42" s="550"/>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609">
        <f>IF(CF39="0","0",CF39+CF42)</f>
        <v>86598</v>
      </c>
      <c r="CD45" s="609"/>
      <c r="CE45" s="609"/>
      <c r="CF45" s="609"/>
      <c r="CG45" s="609"/>
      <c r="CH45" s="609"/>
      <c r="CI45" s="609"/>
      <c r="CJ45" s="609"/>
      <c r="CK45" s="609"/>
      <c r="CL45" s="609"/>
      <c r="CM45" s="609"/>
      <c r="CN45" s="609"/>
      <c r="CO45" s="609"/>
      <c r="CP45" s="609"/>
      <c r="CQ45" s="609"/>
      <c r="CR45" s="609"/>
      <c r="CS45" s="609"/>
      <c r="CT45" s="609"/>
      <c r="CU45" s="609"/>
      <c r="CV45" s="609"/>
      <c r="CW45" s="609"/>
      <c r="CX45" s="609"/>
      <c r="CY45" s="609"/>
      <c r="CZ45" s="609"/>
      <c r="DA45" s="609"/>
      <c r="DB45" s="609"/>
      <c r="DC45" s="609"/>
      <c r="DD45" s="609"/>
      <c r="DE45" s="6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149</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148</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8</v>
      </c>
      <c r="R64" s="538"/>
      <c r="S64" s="596"/>
      <c r="T64" s="537" t="str">
        <f>IF(LEN(T13)&gt;=2,LEFT(T13,1),IF(LEN(T13)=1,"0",MID(TEXT(T13,"???"),2,1)))</f>
        <v>0</v>
      </c>
      <c r="U64" s="538"/>
      <c r="V64" s="173"/>
      <c r="W64" s="537" t="str">
        <f>RIGHT(T13,1)</f>
        <v>1</v>
      </c>
      <c r="X64" s="538"/>
      <c r="Y64" s="596"/>
      <c r="Z64" s="537" t="str">
        <f>IF(LEN(Z13)&gt;=2,LEFT(Z13,1),IF(LEN(Z13)=1,"0",MID(TEXT(Z13,"???"),2,1)))</f>
        <v>0</v>
      </c>
      <c r="AA64" s="538"/>
      <c r="AB64" s="173"/>
      <c r="AC64" s="537" t="str">
        <f>RIGHT(Z13,1)</f>
        <v>0</v>
      </c>
      <c r="AD64" s="538"/>
      <c r="AE64" s="174"/>
      <c r="AF64" s="569" t="s">
        <v>72</v>
      </c>
      <c r="AG64" s="569"/>
      <c r="AH64" s="174"/>
      <c r="AI64" s="537" t="str">
        <f>IF(LEN(AI13)&gt;=2,LEFT(AI13,1),IF(LEN(AI13)=1,"0",MID(TEXT(AI13,"???"),2,1)))</f>
        <v>0</v>
      </c>
      <c r="AJ64" s="538"/>
      <c r="AK64" s="173"/>
      <c r="AL64" s="537" t="str">
        <f>RIGHT(AI13,1)</f>
        <v>6</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0</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8</v>
      </c>
      <c r="CS64" s="538"/>
      <c r="CT64" s="173"/>
      <c r="CU64" s="537" t="str">
        <f>MID(TEXT(CF13,"?????????"),6,1)</f>
        <v>6</v>
      </c>
      <c r="CV64" s="538"/>
      <c r="CW64" s="173"/>
      <c r="CX64" s="537" t="str">
        <f>MID(TEXT(CF13,"?????????"),7,1)</f>
        <v>5</v>
      </c>
      <c r="CY64" s="538"/>
      <c r="CZ64" s="173"/>
      <c r="DA64" s="537" t="str">
        <f>MID(TEXT(CF13,"?????????"),8,1)</f>
        <v>9</v>
      </c>
      <c r="DB64" s="538"/>
      <c r="DC64" s="173"/>
      <c r="DD64" s="537" t="str">
        <f>MID(TEXT(CF13,"?????????"),9,1)</f>
        <v>8</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156</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
      </c>
      <c r="O68" s="565"/>
      <c r="P68" s="173"/>
      <c r="Q68" s="564" t="str">
        <f>RIGHT(N17,1)</f>
        <v/>
      </c>
      <c r="R68" s="565"/>
      <c r="S68" s="175"/>
      <c r="T68" s="564" t="str">
        <f>IF(LEN(T17)&gt;=2,LEFT(T17,1),IF(LEN(T17)=1,"0",MID(TEXT(T17,"???"),2,1)))</f>
        <v/>
      </c>
      <c r="U68" s="565"/>
      <c r="V68" s="173"/>
      <c r="W68" s="564" t="str">
        <f>RIGHT(T17,1)</f>
        <v/>
      </c>
      <c r="X68" s="565"/>
      <c r="Y68" s="175"/>
      <c r="Z68" s="564" t="str">
        <f>IF(LEN(Z17)&gt;=2,LEFT(Z17,1),IF(LEN(Z17)=1,"0",MID(TEXT(Z17,"???"),2,1)))</f>
        <v>1</v>
      </c>
      <c r="AA68" s="565"/>
      <c r="AB68" s="173"/>
      <c r="AC68" s="564" t="str">
        <f>RIGHT(Z17,1)</f>
        <v>0</v>
      </c>
      <c r="AD68" s="565"/>
      <c r="AE68" s="174"/>
      <c r="AF68" s="569" t="s">
        <v>72</v>
      </c>
      <c r="AG68" s="569"/>
      <c r="AH68" s="174"/>
      <c r="AI68" s="564" t="str">
        <f>IF(LEN(AI17)&gt;=2,LEFT(AI17,1),IF(LEN(AI17)=1,"0",MID(TEXT(AI17,"???"),2,1)))</f>
        <v/>
      </c>
      <c r="AJ68" s="565"/>
      <c r="AK68" s="173"/>
      <c r="AL68" s="564" t="str">
        <f>RIGHT(AI17,1)</f>
        <v/>
      </c>
      <c r="AM68" s="565"/>
      <c r="AN68" s="175"/>
      <c r="AO68" s="564" t="str">
        <f>IF(LEN(AO17)&gt;=2,LEFT(AO17,1),IF(LEN(AO17)=1,"0",MID(TEXT(AO17,"???"),2,1)))</f>
        <v>1</v>
      </c>
      <c r="AP68" s="565"/>
      <c r="AQ68" s="173"/>
      <c r="AR68" s="564" t="str">
        <f>RIGHT(AO17,1)</f>
        <v>0</v>
      </c>
      <c r="AS68" s="565"/>
      <c r="AT68" s="175"/>
      <c r="AU68" s="564" t="str">
        <f>MID(TEXT(AU17,"???"),1,1)</f>
        <v xml:space="preserve"> </v>
      </c>
      <c r="AV68" s="565"/>
      <c r="AW68" s="173"/>
      <c r="AX68" s="564" t="str">
        <f>MID(TEXT(AU17,"???"),2,1)</f>
        <v>1</v>
      </c>
      <c r="AY68" s="565"/>
      <c r="AZ68" s="173"/>
      <c r="BA68" s="564" t="str">
        <f>MID(TEXT(AU17,"???"),3,1)</f>
        <v>8</v>
      </c>
      <c r="BB68" s="570"/>
      <c r="BC68" s="571"/>
      <c r="BD68" s="176"/>
      <c r="BE68" s="570" t="str">
        <f>MID(TEXT(BE17,"????????????"),4,1)</f>
        <v xml:space="preserve"> </v>
      </c>
      <c r="BF68" s="565"/>
      <c r="BG68" s="173"/>
      <c r="BH68" s="564" t="str">
        <f>MID(TEXT(BE17,"????????????"),5,1)</f>
        <v xml:space="preserve"> </v>
      </c>
      <c r="BI68" s="565"/>
      <c r="BJ68" s="173"/>
      <c r="BK68" s="564" t="str">
        <f>MID(TEXT(BE17,"????????????"),6,1)</f>
        <v xml:space="preserve"> </v>
      </c>
      <c r="BL68" s="565"/>
      <c r="BM68" s="173"/>
      <c r="BN68" s="564" t="str">
        <f>MID(TEXT(BE17,"????????????"),7,1)</f>
        <v xml:space="preserve"> </v>
      </c>
      <c r="BO68" s="565"/>
      <c r="BP68" s="173"/>
      <c r="BQ68" s="564" t="str">
        <f>MID(TEXT(BE17,"????????????"),8,1)</f>
        <v xml:space="preserve"> </v>
      </c>
      <c r="BR68" s="565"/>
      <c r="BS68" s="173"/>
      <c r="BT68" s="564" t="str">
        <f>MID(TEXT(BE17,"????????????"),9,1)</f>
        <v xml:space="preserve"> </v>
      </c>
      <c r="BU68" s="565"/>
      <c r="BV68" s="173"/>
      <c r="BW68" s="564" t="str">
        <f>MID(TEXT(BE17,"????????????"),10,1)</f>
        <v xml:space="preserve"> </v>
      </c>
      <c r="BX68" s="565"/>
      <c r="BY68" s="173"/>
      <c r="BZ68" s="564" t="str">
        <f>MID(TEXT(BE17,"????????????"),11,1)</f>
        <v xml:space="preserve"> </v>
      </c>
      <c r="CA68" s="565"/>
      <c r="CB68" s="173"/>
      <c r="CC68" s="564" t="str">
        <f>MID(TEXT(BE17,"????????????"),12,1)</f>
        <v xml:space="preserve"> </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 xml:space="preserve"> </v>
      </c>
      <c r="CS68" s="565"/>
      <c r="CT68" s="173"/>
      <c r="CU68" s="564" t="str">
        <f>MID(TEXT(CF17,"?????????"),6,1)</f>
        <v xml:space="preserve"> </v>
      </c>
      <c r="CV68" s="565"/>
      <c r="CW68" s="173"/>
      <c r="CX68" s="564" t="str">
        <f>MID(TEXT(CF17,"?????????"),7,1)</f>
        <v xml:space="preserve"> </v>
      </c>
      <c r="CY68" s="565"/>
      <c r="CZ68" s="173"/>
      <c r="DA68" s="564" t="str">
        <f>MID(TEXT(CF17,"?????????"),8,1)</f>
        <v xml:space="preserve"> </v>
      </c>
      <c r="DB68" s="565"/>
      <c r="DC68" s="173"/>
      <c r="DD68" s="564" t="str">
        <f>MID(TEXT(CF17,"?????????"),9,1)</f>
        <v xml:space="preserve"> </v>
      </c>
      <c r="DE68" s="565"/>
      <c r="DF68" s="90"/>
      <c r="DG68" s="35"/>
      <c r="DH68" s="35"/>
      <c r="DI68" s="572" t="s">
        <v>89</v>
      </c>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1</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158</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8</v>
      </c>
      <c r="DO71" s="589"/>
      <c r="DP71" s="590"/>
      <c r="DQ71" s="592" t="str">
        <f>IF(LEN(DQ20)&gt;=2,LEFT(DQ20,1),IF(LEN(DQ20)=1,"0",MID(TEXT(DQ20,"???"),2,1)))</f>
        <v>0</v>
      </c>
      <c r="DR71" s="589"/>
      <c r="DS71" s="589"/>
      <c r="DT71" s="589" t="str">
        <f>RIGHT(DQ20,1)</f>
        <v>6</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178</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230</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0</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160</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232</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169</v>
      </c>
      <c r="BS83" s="566"/>
      <c r="BT83" s="566"/>
      <c r="BU83" s="566"/>
      <c r="BV83" s="566"/>
      <c r="BW83" s="566"/>
      <c r="BX83" s="566"/>
      <c r="BY83" s="566"/>
      <c r="BZ83" s="566"/>
      <c r="CA83" s="566"/>
      <c r="CB83" s="566"/>
      <c r="CC83" s="566"/>
      <c r="CD83" s="35"/>
      <c r="CE83" s="62"/>
      <c r="CF83" s="567" t="str">
        <f>MID(TEXT(CF32,"?????????"),1,1)</f>
        <v xml:space="preserve"> </v>
      </c>
      <c r="CG83" s="568"/>
      <c r="CH83" s="163"/>
      <c r="CI83" s="564" t="str">
        <f>MID(TEXT(CF32,"?????????"),2,1)</f>
        <v xml:space="preserve"> </v>
      </c>
      <c r="CJ83" s="565"/>
      <c r="CK83" s="173"/>
      <c r="CL83" s="564" t="str">
        <f>MID(TEXT(CF32,"?????????"),3,1)</f>
        <v xml:space="preserve"> </v>
      </c>
      <c r="CM83" s="565"/>
      <c r="CN83" s="173"/>
      <c r="CO83" s="564" t="str">
        <f>MID(TEXT(CF32,"?????????"),4,1)</f>
        <v xml:space="preserve"> </v>
      </c>
      <c r="CP83" s="565"/>
      <c r="CQ83" s="173"/>
      <c r="CR83" s="564" t="str">
        <f>MID(TEXT(CF32,"?????????"),5,1)</f>
        <v xml:space="preserve"> </v>
      </c>
      <c r="CS83" s="565"/>
      <c r="CT83" s="173"/>
      <c r="CU83" s="564" t="str">
        <f>MID(TEXT(CF32,"?????????"),6,1)</f>
        <v xml:space="preserve"> </v>
      </c>
      <c r="CV83" s="565"/>
      <c r="CW83" s="173"/>
      <c r="CX83" s="564" t="str">
        <f>MID(TEXT(CF32,"?????????"),7,1)</f>
        <v xml:space="preserve"> </v>
      </c>
      <c r="CY83" s="565"/>
      <c r="CZ83" s="173"/>
      <c r="DA83" s="564" t="str">
        <f>MID(TEXT(CF32,"?????????"),8,1)</f>
        <v xml:space="preserve"> </v>
      </c>
      <c r="DB83" s="565"/>
      <c r="DC83" s="173"/>
      <c r="DD83" s="564" t="str">
        <f>MID(TEXT(CF32,"?????????"),9,1)</f>
        <v xml:space="preserve"> </v>
      </c>
      <c r="DE83" s="565"/>
      <c r="DF83" s="65"/>
      <c r="DG83" s="35"/>
      <c r="DH83" s="35"/>
      <c r="DI83" s="42"/>
      <c r="DJ83" s="578" t="s">
        <v>254</v>
      </c>
      <c r="DK83" s="578"/>
      <c r="DL83" s="578"/>
      <c r="DM83" s="578"/>
      <c r="DN83" s="578"/>
      <c r="DO83" s="517"/>
      <c r="DP83" s="35"/>
      <c r="DQ83" s="35"/>
      <c r="DR83" s="35"/>
      <c r="DS83" s="35"/>
      <c r="DT83" s="35"/>
      <c r="DU83" s="35"/>
      <c r="DV83" s="35"/>
      <c r="DW83" s="640" t="s">
        <v>102</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171</v>
      </c>
      <c r="BS86" s="566"/>
      <c r="BT86" s="566"/>
      <c r="BU86" s="566"/>
      <c r="BV86" s="566"/>
      <c r="BW86" s="566"/>
      <c r="BX86" s="566"/>
      <c r="BY86" s="566"/>
      <c r="BZ86" s="566"/>
      <c r="CA86" s="566"/>
      <c r="CB86" s="566"/>
      <c r="CC86" s="566"/>
      <c r="CD86" s="35"/>
      <c r="CE86" s="62"/>
      <c r="CF86" s="583" t="s">
        <v>79</v>
      </c>
      <c r="CG86" s="583"/>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MID(TEXT(CF39,"?????????"),1,1)</f>
        <v xml:space="preserve"> </v>
      </c>
      <c r="CG90" s="565"/>
      <c r="CH90" s="173"/>
      <c r="CI90" s="564" t="str">
        <f>MID(TEXT(CF39,"?????????"),2,1)</f>
        <v xml:space="preserve"> </v>
      </c>
      <c r="CJ90" s="565"/>
      <c r="CK90" s="173"/>
      <c r="CL90" s="564" t="str">
        <f>MID(TEXT(CF39,"?????????"),3,1)</f>
        <v xml:space="preserve"> </v>
      </c>
      <c r="CM90" s="565"/>
      <c r="CN90" s="173"/>
      <c r="CO90" s="564" t="str">
        <f>MID(TEXT(CF39,"?????????"),4,1)</f>
        <v xml:space="preserve"> </v>
      </c>
      <c r="CP90" s="565"/>
      <c r="CQ90" s="173"/>
      <c r="CR90" s="564" t="str">
        <f>MID(TEXT(CF39,"?????????"),5,1)</f>
        <v>8</v>
      </c>
      <c r="CS90" s="565"/>
      <c r="CT90" s="173"/>
      <c r="CU90" s="564" t="str">
        <f>MID(TEXT(CF39,"?????????"),6,1)</f>
        <v>6</v>
      </c>
      <c r="CV90" s="565"/>
      <c r="CW90" s="173"/>
      <c r="CX90" s="564" t="str">
        <f>MID(TEXT(CF39,"?????????"),7,1)</f>
        <v>5</v>
      </c>
      <c r="CY90" s="565"/>
      <c r="CZ90" s="173"/>
      <c r="DA90" s="564" t="str">
        <f>MID(TEXT(CF39,"?????????"),8,1)</f>
        <v>9</v>
      </c>
      <c r="DB90" s="565"/>
      <c r="DC90" s="173"/>
      <c r="DD90" s="564" t="str">
        <f>IF(CF39="0","0",MID(TEXT(CF39,"?????????"),9,1))</f>
        <v>8</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IF(OR(EN122=0,LEN(EN122)-9&lt;=0),"",MID(EN122,LEN(EN122)-9,1))</f>
        <v/>
      </c>
      <c r="CD96" s="565"/>
      <c r="CE96" s="35"/>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8</v>
      </c>
      <c r="CS96" s="565"/>
      <c r="CT96" s="173"/>
      <c r="CU96" s="564" t="str">
        <f>IF(OR(EN122=0,LEN(EN122)-3&lt;=0),"",MID(EN122,LEN(EN122)-3,1))</f>
        <v>6</v>
      </c>
      <c r="CV96" s="565"/>
      <c r="CW96" s="173"/>
      <c r="CX96" s="564" t="str">
        <f>IF(OR(EN122=0,LEN(EN122)-2&lt;=0),"",MID(EN122,LEN(EN122)-2,1))</f>
        <v>5</v>
      </c>
      <c r="CY96" s="565"/>
      <c r="CZ96" s="173"/>
      <c r="DA96" s="564" t="str">
        <f>IF(OR(EN122=0,LEN(EN122)-1&lt;=0),"",MID(EN122,LEN(EN122)-1,1))</f>
        <v>9</v>
      </c>
      <c r="DB96" s="565"/>
      <c r="DC96" s="173"/>
      <c r="DD96" s="564" t="str">
        <f>IF(EN122&lt;&gt;0,RIGHT(EN122,1),"")</f>
        <v>8</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\86598</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'特例1～6月入力シート'!X58</f>
        <v>0</v>
      </c>
      <c r="Y7" s="744"/>
      <c r="Z7" s="744"/>
      <c r="AA7" s="744" t="str">
        <f>'特例1～6月入力シート'!AA58</f>
        <v>8</v>
      </c>
      <c r="AB7" s="744"/>
      <c r="AC7" s="744"/>
      <c r="AD7" s="7"/>
      <c r="AE7" s="7"/>
      <c r="AF7" s="7"/>
      <c r="AG7" s="745" t="str">
        <f>'特例1～6月入力シート'!AG7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'特例1～6月入力シート'!BC58</f>
        <v>0</v>
      </c>
      <c r="BD7" s="736"/>
      <c r="BE7" s="736"/>
      <c r="BF7" s="736" t="str">
        <f>'特例1～6月入力シート'!BF58</f>
        <v>0</v>
      </c>
      <c r="BG7" s="736"/>
      <c r="BH7" s="736"/>
      <c r="BI7" s="736" t="str">
        <f>'特例1～6月入力シート'!BI58</f>
        <v>0</v>
      </c>
      <c r="BJ7" s="736"/>
      <c r="BK7" s="736"/>
      <c r="BL7" s="736" t="str">
        <f>'特例1～6月入力シート'!BL58</f>
        <v>3</v>
      </c>
      <c r="BM7" s="736"/>
      <c r="BN7" s="736"/>
      <c r="BO7" s="736" t="str">
        <f>'特例1～6月入力シート'!BO58</f>
        <v>5</v>
      </c>
      <c r="BP7" s="736"/>
      <c r="BQ7" s="736"/>
      <c r="BR7" s="736" t="str">
        <f>'特例1～6月入力シート'!BR58</f>
        <v>4</v>
      </c>
      <c r="BS7" s="736"/>
      <c r="BT7" s="736"/>
      <c r="BU7" s="736" t="str">
        <f>'特例1～6月入力シート'!BU58</f>
        <v>1</v>
      </c>
      <c r="BV7" s="736"/>
      <c r="BW7" s="736"/>
      <c r="BX7" s="736" t="str">
        <f>'特例1～6月入力シート'!BX58</f>
        <v>4</v>
      </c>
      <c r="BY7" s="736"/>
      <c r="BZ7" s="736"/>
      <c r="CA7" s="167"/>
      <c r="CB7" s="167"/>
      <c r="CC7" s="167"/>
      <c r="CD7" s="167"/>
      <c r="CE7" s="167"/>
      <c r="CF7" s="167"/>
      <c r="CG7" s="736" t="str">
        <f>'特例1～6月入力シート'!CG58</f>
        <v>1</v>
      </c>
      <c r="CH7" s="736"/>
      <c r="CI7" s="736"/>
      <c r="CJ7" s="736" t="str">
        <f>'特例1～6月入力シート'!CJ58</f>
        <v>1</v>
      </c>
      <c r="CK7" s="736"/>
      <c r="CL7" s="736"/>
      <c r="CM7" s="736" t="str">
        <f>'特例1～6月入力シート'!CM58</f>
        <v>0</v>
      </c>
      <c r="CN7" s="736"/>
      <c r="CO7" s="736"/>
      <c r="CP7" s="167"/>
      <c r="CQ7" s="167"/>
      <c r="CR7" s="167"/>
      <c r="CS7" s="744" t="str">
        <f>'特例1～6月入力シート'!CS58</f>
        <v>1</v>
      </c>
      <c r="CT7" s="744"/>
      <c r="CU7" s="744"/>
      <c r="CV7" s="744" t="str">
        <f>'特例1～6月入力シート'!CV58</f>
        <v>2</v>
      </c>
      <c r="CW7" s="744"/>
      <c r="CX7" s="744"/>
      <c r="CY7" s="744" t="str">
        <f>'特例1～6月入力シート'!CY58</f>
        <v>3</v>
      </c>
      <c r="CZ7" s="744"/>
      <c r="DA7" s="744"/>
      <c r="DB7" s="744" t="str">
        <f>'特例1～6月入力シート'!DB58</f>
        <v>4</v>
      </c>
      <c r="DC7" s="744"/>
      <c r="DD7" s="744"/>
      <c r="DE7" s="744" t="str">
        <f>'特例1～6月入力シート'!DE58</f>
        <v>5</v>
      </c>
      <c r="DF7" s="744"/>
      <c r="DG7" s="744"/>
      <c r="DH7" s="744" t="str">
        <f>'特例1～6月入力シート'!DH58</f>
        <v>6</v>
      </c>
      <c r="DI7" s="744"/>
      <c r="DJ7" s="744"/>
      <c r="DK7" s="744" t="str">
        <f>'特例1～6月入力シート'!DK58</f>
        <v>7</v>
      </c>
      <c r="DL7" s="744"/>
      <c r="DM7" s="744"/>
      <c r="DN7" s="744" t="str">
        <f>'特例1～6月入力シート'!DN58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'特例1～6月入力シート'!K8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'特例1～6月入力シート'!N64</f>
        <v>0</v>
      </c>
      <c r="O13" s="733"/>
      <c r="P13" s="194"/>
      <c r="Q13" s="732" t="str">
        <f>'特例1～6月入力シート'!Q64</f>
        <v>8</v>
      </c>
      <c r="R13" s="733"/>
      <c r="S13" s="730"/>
      <c r="T13" s="732" t="str">
        <f>'特例1～6月入力シート'!T64</f>
        <v>0</v>
      </c>
      <c r="U13" s="733"/>
      <c r="V13" s="194"/>
      <c r="W13" s="732" t="str">
        <f>'特例1～6月入力シート'!W64</f>
        <v>1</v>
      </c>
      <c r="X13" s="733"/>
      <c r="Y13" s="729"/>
      <c r="Z13" s="732" t="str">
        <f>'特例1～6月入力シート'!Z64</f>
        <v>0</v>
      </c>
      <c r="AA13" s="733"/>
      <c r="AB13" s="194"/>
      <c r="AC13" s="732" t="str">
        <f>'特例1～6月入力シート'!AC64</f>
        <v>0</v>
      </c>
      <c r="AD13" s="733"/>
      <c r="AE13" s="194"/>
      <c r="AF13" s="763" t="s">
        <v>33</v>
      </c>
      <c r="AG13" s="763"/>
      <c r="AH13" s="194"/>
      <c r="AI13" s="732" t="str">
        <f>'特例1～6月入力シート'!AI64</f>
        <v>0</v>
      </c>
      <c r="AJ13" s="733"/>
      <c r="AK13" s="194"/>
      <c r="AL13" s="732" t="str">
        <f>'特例1～6月入力シート'!AL64</f>
        <v>6</v>
      </c>
      <c r="AM13" s="733"/>
      <c r="AN13" s="729"/>
      <c r="AO13" s="732" t="str">
        <f>'特例1～6月入力シート'!AO64</f>
        <v>2</v>
      </c>
      <c r="AP13" s="733"/>
      <c r="AQ13" s="194"/>
      <c r="AR13" s="732" t="str">
        <f>'特例1～6月入力シート'!AR64</f>
        <v>5</v>
      </c>
      <c r="AS13" s="733"/>
      <c r="AT13" s="195"/>
      <c r="AU13" s="732" t="str">
        <f>'特例1～6月入力シート'!AU64</f>
        <v xml:space="preserve"> </v>
      </c>
      <c r="AV13" s="733"/>
      <c r="AW13" s="194"/>
      <c r="AX13" s="732" t="str">
        <f>'特例1～6月入力シート'!AX64</f>
        <v>1</v>
      </c>
      <c r="AY13" s="733"/>
      <c r="AZ13" s="194"/>
      <c r="BA13" s="732" t="str">
        <f>'特例1～6月入力シート'!BA64</f>
        <v>8</v>
      </c>
      <c r="BB13" s="764"/>
      <c r="BC13" s="733"/>
      <c r="BD13" s="737"/>
      <c r="BE13" s="712" t="str">
        <f>'特例1～6月入力シート'!BE64</f>
        <v xml:space="preserve"> </v>
      </c>
      <c r="BF13" s="713"/>
      <c r="BG13" s="457"/>
      <c r="BH13" s="712" t="str">
        <f>'特例1～6月入力シート'!BH64</f>
        <v xml:space="preserve"> </v>
      </c>
      <c r="BI13" s="713"/>
      <c r="BJ13" s="457"/>
      <c r="BK13" s="712" t="str">
        <f>'特例1～6月入力シート'!BK64</f>
        <v>6</v>
      </c>
      <c r="BL13" s="713"/>
      <c r="BM13" s="755"/>
      <c r="BN13" s="712" t="str">
        <f>'特例1～6月入力シート'!BN64</f>
        <v>0</v>
      </c>
      <c r="BO13" s="713"/>
      <c r="BP13" s="457"/>
      <c r="BQ13" s="712" t="str">
        <f>'特例1～6月入力シート'!BQ64</f>
        <v>0</v>
      </c>
      <c r="BR13" s="713"/>
      <c r="BS13" s="457"/>
      <c r="BT13" s="712" t="str">
        <f>'特例1～6月入力シート'!BT64</f>
        <v>0</v>
      </c>
      <c r="BU13" s="713"/>
      <c r="BV13" s="755"/>
      <c r="BW13" s="712" t="str">
        <f>'特例1～6月入力シート'!BW64</f>
        <v>0</v>
      </c>
      <c r="BX13" s="713"/>
      <c r="BY13" s="457"/>
      <c r="BZ13" s="712" t="str">
        <f>'特例1～6月入力シート'!BZ64</f>
        <v>0</v>
      </c>
      <c r="CA13" s="713"/>
      <c r="CB13" s="457"/>
      <c r="CC13" s="712" t="str">
        <f>'特例1～6月入力シート'!CC64</f>
        <v>0</v>
      </c>
      <c r="CD13" s="713"/>
      <c r="CE13" s="195"/>
      <c r="CF13" s="712" t="str">
        <f>'特例1～6月入力シート'!CF64</f>
        <v xml:space="preserve"> </v>
      </c>
      <c r="CG13" s="713"/>
      <c r="CH13" s="457"/>
      <c r="CI13" s="712" t="str">
        <f>'特例1～6月入力シート'!CI64</f>
        <v xml:space="preserve"> </v>
      </c>
      <c r="CJ13" s="713"/>
      <c r="CK13" s="457"/>
      <c r="CL13" s="712" t="str">
        <f>'特例1～6月入力シート'!CL64</f>
        <v xml:space="preserve"> </v>
      </c>
      <c r="CM13" s="713"/>
      <c r="CN13" s="457"/>
      <c r="CO13" s="712" t="str">
        <f>'特例1～6月入力シート'!CO64</f>
        <v xml:space="preserve"> </v>
      </c>
      <c r="CP13" s="713"/>
      <c r="CQ13" s="457"/>
      <c r="CR13" s="712" t="str">
        <f>'特例1～6月入力シート'!CR64</f>
        <v>8</v>
      </c>
      <c r="CS13" s="713"/>
      <c r="CT13" s="457"/>
      <c r="CU13" s="712" t="str">
        <f>'特例1～6月入力シート'!CU64</f>
        <v>6</v>
      </c>
      <c r="CV13" s="713"/>
      <c r="CW13" s="457"/>
      <c r="CX13" s="712" t="str">
        <f>'特例1～6月入力シート'!CX64</f>
        <v>5</v>
      </c>
      <c r="CY13" s="713"/>
      <c r="CZ13" s="457"/>
      <c r="DA13" s="712" t="str">
        <f>'特例1～6月入力シート'!DA64</f>
        <v>9</v>
      </c>
      <c r="DB13" s="713"/>
      <c r="DC13" s="457"/>
      <c r="DD13" s="712" t="str">
        <f>'特例1～6月入力シート'!DD64</f>
        <v>8</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48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'特例1～6月入力シート'!N68</f>
        <v/>
      </c>
      <c r="O17" s="708"/>
      <c r="P17" s="201"/>
      <c r="Q17" s="707" t="str">
        <f>'特例1～6月入力シート'!Q68</f>
        <v/>
      </c>
      <c r="R17" s="708"/>
      <c r="S17" s="202"/>
      <c r="T17" s="707" t="str">
        <f>'特例1～6月入力シート'!T68</f>
        <v/>
      </c>
      <c r="U17" s="708"/>
      <c r="V17" s="201"/>
      <c r="W17" s="707" t="str">
        <f>'特例1～6月入力シート'!W68</f>
        <v/>
      </c>
      <c r="X17" s="708"/>
      <c r="Y17" s="202"/>
      <c r="Z17" s="707" t="str">
        <f>'特例1～6月入力シート'!Z68</f>
        <v>1</v>
      </c>
      <c r="AA17" s="708"/>
      <c r="AB17" s="201"/>
      <c r="AC17" s="707" t="str">
        <f>'特例1～6月入力シート'!AC68</f>
        <v>0</v>
      </c>
      <c r="AD17" s="708"/>
      <c r="AE17" s="201"/>
      <c r="AF17" s="763" t="s">
        <v>34</v>
      </c>
      <c r="AG17" s="763"/>
      <c r="AH17" s="201"/>
      <c r="AI17" s="707" t="str">
        <f>'特例1～6月入力シート'!AI68</f>
        <v/>
      </c>
      <c r="AJ17" s="708"/>
      <c r="AK17" s="201"/>
      <c r="AL17" s="707" t="str">
        <f>'特例1～6月入力シート'!AL68</f>
        <v/>
      </c>
      <c r="AM17" s="708"/>
      <c r="AN17" s="202"/>
      <c r="AO17" s="707" t="str">
        <f>'特例1～6月入力シート'!AO68</f>
        <v>1</v>
      </c>
      <c r="AP17" s="708"/>
      <c r="AQ17" s="201"/>
      <c r="AR17" s="707" t="str">
        <f>'特例1～6月入力シート'!AR68</f>
        <v>0</v>
      </c>
      <c r="AS17" s="708"/>
      <c r="AT17" s="203"/>
      <c r="AU17" s="707" t="str">
        <f>'特例1～6月入力シート'!AU68</f>
        <v xml:space="preserve"> </v>
      </c>
      <c r="AV17" s="708"/>
      <c r="AW17" s="201"/>
      <c r="AX17" s="707" t="str">
        <f>'特例1～6月入力シート'!AX68</f>
        <v>1</v>
      </c>
      <c r="AY17" s="708"/>
      <c r="AZ17" s="201"/>
      <c r="BA17" s="707" t="str">
        <f>'特例1～6月入力シート'!BA68</f>
        <v>8</v>
      </c>
      <c r="BB17" s="725"/>
      <c r="BC17" s="708"/>
      <c r="BD17" s="203"/>
      <c r="BE17" s="723" t="str">
        <f>'特例1～6月入力シート'!BE68</f>
        <v xml:space="preserve"> </v>
      </c>
      <c r="BF17" s="724"/>
      <c r="BG17" s="463"/>
      <c r="BH17" s="723" t="str">
        <f>'特例1～6月入力シート'!BH68</f>
        <v xml:space="preserve"> </v>
      </c>
      <c r="BI17" s="724"/>
      <c r="BJ17" s="463"/>
      <c r="BK17" s="723" t="str">
        <f>'特例1～6月入力シート'!BK68</f>
        <v xml:space="preserve"> </v>
      </c>
      <c r="BL17" s="724"/>
      <c r="BM17" s="463"/>
      <c r="BN17" s="723" t="str">
        <f>'特例1～6月入力シート'!BN68</f>
        <v xml:space="preserve"> </v>
      </c>
      <c r="BO17" s="724"/>
      <c r="BP17" s="463"/>
      <c r="BQ17" s="723" t="str">
        <f>'特例1～6月入力シート'!BQ68</f>
        <v xml:space="preserve"> </v>
      </c>
      <c r="BR17" s="724"/>
      <c r="BS17" s="463"/>
      <c r="BT17" s="723" t="str">
        <f>'特例1～6月入力シート'!BT68</f>
        <v xml:space="preserve"> </v>
      </c>
      <c r="BU17" s="724"/>
      <c r="BV17" s="463"/>
      <c r="BW17" s="723" t="str">
        <f>'特例1～6月入力シート'!BW68</f>
        <v xml:space="preserve"> </v>
      </c>
      <c r="BX17" s="724"/>
      <c r="BY17" s="463"/>
      <c r="BZ17" s="723" t="str">
        <f>'特例1～6月入力シート'!BZ68</f>
        <v xml:space="preserve"> </v>
      </c>
      <c r="CA17" s="724"/>
      <c r="CB17" s="463"/>
      <c r="CC17" s="723" t="str">
        <f>'特例1～6月入力シート'!CC68</f>
        <v xml:space="preserve"> </v>
      </c>
      <c r="CD17" s="724"/>
      <c r="CE17" s="203"/>
      <c r="CF17" s="723" t="str">
        <f>'特例1～6月入力シート'!CF68</f>
        <v xml:space="preserve"> </v>
      </c>
      <c r="CG17" s="724"/>
      <c r="CH17" s="463"/>
      <c r="CI17" s="723" t="str">
        <f>'特例1～6月入力シート'!CI68</f>
        <v xml:space="preserve"> </v>
      </c>
      <c r="CJ17" s="724"/>
      <c r="CK17" s="463"/>
      <c r="CL17" s="723" t="str">
        <f>'特例1～6月入力シート'!CL68</f>
        <v xml:space="preserve"> </v>
      </c>
      <c r="CM17" s="724"/>
      <c r="CN17" s="463"/>
      <c r="CO17" s="723" t="str">
        <f>'特例1～6月入力シート'!CO68</f>
        <v xml:space="preserve"> </v>
      </c>
      <c r="CP17" s="724"/>
      <c r="CQ17" s="463"/>
      <c r="CR17" s="723" t="str">
        <f>'特例1～6月入力シート'!CR68</f>
        <v xml:space="preserve"> </v>
      </c>
      <c r="CS17" s="724"/>
      <c r="CT17" s="463"/>
      <c r="CU17" s="723" t="str">
        <f>'特例1～6月入力シート'!CU68</f>
        <v xml:space="preserve"> </v>
      </c>
      <c r="CV17" s="724"/>
      <c r="CW17" s="463"/>
      <c r="CX17" s="723" t="str">
        <f>'特例1～6月入力シート'!CX68</f>
        <v xml:space="preserve"> </v>
      </c>
      <c r="CY17" s="724"/>
      <c r="CZ17" s="463"/>
      <c r="DA17" s="723" t="str">
        <f>'特例1～6月入力シート'!DA68</f>
        <v xml:space="preserve"> </v>
      </c>
      <c r="DB17" s="724"/>
      <c r="DC17" s="463"/>
      <c r="DD17" s="723" t="str">
        <f>'特例1～6月入力シート'!DD68</f>
        <v xml:space="preserve"> </v>
      </c>
      <c r="DE17" s="724"/>
      <c r="DF17" s="132"/>
      <c r="DG17" s="5"/>
      <c r="DH17" s="5"/>
      <c r="DI17" s="696" t="s">
        <v>89</v>
      </c>
      <c r="DJ17" s="697"/>
      <c r="DK17" s="698" t="str">
        <f>'特例1～6月入力シート'!DK68</f>
        <v>0</v>
      </c>
      <c r="DL17" s="699"/>
      <c r="DM17" s="699"/>
      <c r="DN17" s="699" t="str">
        <f>'特例1～6月入力シート'!DN68</f>
        <v>8</v>
      </c>
      <c r="DO17" s="699"/>
      <c r="DP17" s="699"/>
      <c r="DQ17" s="757" t="str">
        <f>'特例1～6月入力シート'!DQ68</f>
        <v>0</v>
      </c>
      <c r="DR17" s="699"/>
      <c r="DS17" s="699"/>
      <c r="DT17" s="699" t="str">
        <f>'特例1～6月入力シート'!DT68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'特例1～6月入力シート'!AU71</f>
        <v xml:space="preserve"> </v>
      </c>
      <c r="AV20" s="708"/>
      <c r="AW20" s="201"/>
      <c r="AX20" s="707" t="str">
        <f>'特例1～6月入力シート'!AX71</f>
        <v xml:space="preserve"> </v>
      </c>
      <c r="AY20" s="708"/>
      <c r="AZ20" s="201"/>
      <c r="BA20" s="707" t="str">
        <f>'特例1～6月入力シート'!BA71</f>
        <v xml:space="preserve"> </v>
      </c>
      <c r="BB20" s="725"/>
      <c r="BC20" s="708"/>
      <c r="BD20" s="203"/>
      <c r="BE20" s="723" t="str">
        <f>'特例1～6月入力シート'!BE71</f>
        <v xml:space="preserve"> </v>
      </c>
      <c r="BF20" s="724"/>
      <c r="BG20" s="463"/>
      <c r="BH20" s="723" t="str">
        <f>'特例1～6月入力シート'!BH71</f>
        <v xml:space="preserve"> </v>
      </c>
      <c r="BI20" s="724"/>
      <c r="BJ20" s="463"/>
      <c r="BK20" s="723" t="str">
        <f>'特例1～6月入力シート'!BK71</f>
        <v xml:space="preserve"> </v>
      </c>
      <c r="BL20" s="724"/>
      <c r="BM20" s="463"/>
      <c r="BN20" s="723" t="str">
        <f>'特例1～6月入力シート'!BN71</f>
        <v xml:space="preserve"> </v>
      </c>
      <c r="BO20" s="724"/>
      <c r="BP20" s="463"/>
      <c r="BQ20" s="723" t="str">
        <f>'特例1～6月入力シート'!BQ71</f>
        <v xml:space="preserve"> </v>
      </c>
      <c r="BR20" s="724"/>
      <c r="BS20" s="463"/>
      <c r="BT20" s="723" t="str">
        <f>'特例1～6月入力シート'!BT71</f>
        <v xml:space="preserve"> </v>
      </c>
      <c r="BU20" s="724"/>
      <c r="BV20" s="463"/>
      <c r="BW20" s="723" t="str">
        <f>'特例1～6月入力シート'!BW71</f>
        <v xml:space="preserve"> </v>
      </c>
      <c r="BX20" s="724"/>
      <c r="BY20" s="463"/>
      <c r="BZ20" s="723" t="str">
        <f>'特例1～6月入力シート'!BZ71</f>
        <v xml:space="preserve"> </v>
      </c>
      <c r="CA20" s="724"/>
      <c r="CB20" s="463"/>
      <c r="CC20" s="723" t="str">
        <f>'特例1～6月入力シート'!CC71</f>
        <v xml:space="preserve"> </v>
      </c>
      <c r="CD20" s="724"/>
      <c r="CE20" s="203"/>
      <c r="CF20" s="723" t="str">
        <f>'特例1～6月入力シート'!CF71</f>
        <v xml:space="preserve"> </v>
      </c>
      <c r="CG20" s="724"/>
      <c r="CH20" s="463"/>
      <c r="CI20" s="723" t="str">
        <f>'特例1～6月入力シート'!CI71</f>
        <v xml:space="preserve"> </v>
      </c>
      <c r="CJ20" s="724"/>
      <c r="CK20" s="463"/>
      <c r="CL20" s="723" t="str">
        <f>'特例1～6月入力シート'!CL71</f>
        <v xml:space="preserve"> </v>
      </c>
      <c r="CM20" s="724"/>
      <c r="CN20" s="463"/>
      <c r="CO20" s="723" t="str">
        <f>'特例1～6月入力シート'!CO71</f>
        <v xml:space="preserve"> </v>
      </c>
      <c r="CP20" s="724"/>
      <c r="CQ20" s="463"/>
      <c r="CR20" s="723" t="str">
        <f>'特例1～6月入力シート'!CR71</f>
        <v xml:space="preserve"> </v>
      </c>
      <c r="CS20" s="724"/>
      <c r="CT20" s="463"/>
      <c r="CU20" s="723" t="str">
        <f>'特例1～6月入力シート'!CU71</f>
        <v xml:space="preserve"> </v>
      </c>
      <c r="CV20" s="724"/>
      <c r="CW20" s="463"/>
      <c r="CX20" s="723" t="str">
        <f>'特例1～6月入力シート'!CX71</f>
        <v xml:space="preserve"> </v>
      </c>
      <c r="CY20" s="724"/>
      <c r="CZ20" s="463"/>
      <c r="DA20" s="723" t="str">
        <f>'特例1～6月入力シート'!DA71</f>
        <v xml:space="preserve"> </v>
      </c>
      <c r="DB20" s="724"/>
      <c r="DC20" s="463"/>
      <c r="DD20" s="723" t="str">
        <f>'特例1～6月入力シート'!DD71</f>
        <v xml:space="preserve"> </v>
      </c>
      <c r="DE20" s="724"/>
      <c r="DF20" s="132"/>
      <c r="DG20" s="6"/>
      <c r="DH20" s="5"/>
      <c r="DI20" s="785" t="s">
        <v>90</v>
      </c>
      <c r="DJ20" s="786"/>
      <c r="DK20" s="698" t="str">
        <f>'特例1～6月入力シート'!DK71</f>
        <v>0</v>
      </c>
      <c r="DL20" s="699"/>
      <c r="DM20" s="699"/>
      <c r="DN20" s="699" t="str">
        <f>'特例1～6月入力シート'!DN71</f>
        <v>8</v>
      </c>
      <c r="DO20" s="699"/>
      <c r="DP20" s="699"/>
      <c r="DQ20" s="757" t="str">
        <f>'特例1～6月入力シート'!DQ71</f>
        <v>0</v>
      </c>
      <c r="DR20" s="699"/>
      <c r="DS20" s="699"/>
      <c r="DT20" s="699" t="str">
        <f>'特例1～6月入力シート'!DT71</f>
        <v>6</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178</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'特例1～6月入力シート'!N74</f>
        <v/>
      </c>
      <c r="O23" s="708"/>
      <c r="P23" s="201"/>
      <c r="Q23" s="707" t="str">
        <f>'特例1～6月入力シート'!Q74</f>
        <v/>
      </c>
      <c r="R23" s="708"/>
      <c r="S23" s="202"/>
      <c r="T23" s="707" t="str">
        <f>'特例1～6月入力シート'!T74</f>
        <v/>
      </c>
      <c r="U23" s="708"/>
      <c r="V23" s="201"/>
      <c r="W23" s="707" t="str">
        <f>'特例1～6月入力シート'!W74</f>
        <v/>
      </c>
      <c r="X23" s="708"/>
      <c r="Y23" s="202"/>
      <c r="Z23" s="707" t="str">
        <f>'特例1～6月入力シート'!Z74</f>
        <v xml:space="preserve"> </v>
      </c>
      <c r="AA23" s="708"/>
      <c r="AB23" s="201"/>
      <c r="AC23" s="707" t="str">
        <f>'特例1～6月入力シート'!AC74</f>
        <v/>
      </c>
      <c r="AD23" s="708"/>
      <c r="AE23" s="194"/>
      <c r="AF23" s="763" t="s">
        <v>31</v>
      </c>
      <c r="AG23" s="763"/>
      <c r="AH23" s="194"/>
      <c r="AI23" s="707" t="str">
        <f>'特例1～6月入力シート'!AI74</f>
        <v/>
      </c>
      <c r="AJ23" s="708"/>
      <c r="AK23" s="201"/>
      <c r="AL23" s="707" t="str">
        <f>'特例1～6月入力シート'!AL74</f>
        <v/>
      </c>
      <c r="AM23" s="708"/>
      <c r="AN23" s="208"/>
      <c r="AO23" s="707" t="str">
        <f>'特例1～6月入力シート'!AO74</f>
        <v xml:space="preserve"> </v>
      </c>
      <c r="AP23" s="708"/>
      <c r="AQ23" s="201"/>
      <c r="AR23" s="707" t="str">
        <f>'特例1～6月入力シート'!AR74</f>
        <v/>
      </c>
      <c r="AS23" s="708"/>
      <c r="AT23" s="203"/>
      <c r="AU23" s="707" t="str">
        <f>'特例1～6月入力シート'!AU74</f>
        <v xml:space="preserve"> </v>
      </c>
      <c r="AV23" s="708"/>
      <c r="AW23" s="201"/>
      <c r="AX23" s="707" t="str">
        <f>'特例1～6月入力シート'!AX74</f>
        <v xml:space="preserve"> </v>
      </c>
      <c r="AY23" s="708"/>
      <c r="AZ23" s="201"/>
      <c r="BA23" s="707" t="str">
        <f>'特例1～6月入力シート'!BA74</f>
        <v xml:space="preserve"> </v>
      </c>
      <c r="BB23" s="725"/>
      <c r="BC23" s="708"/>
      <c r="BD23" s="203"/>
      <c r="BE23" s="723" t="str">
        <f>'特例1～6月入力シート'!BE74</f>
        <v xml:space="preserve"> </v>
      </c>
      <c r="BF23" s="724"/>
      <c r="BG23" s="463"/>
      <c r="BH23" s="723" t="str">
        <f>'特例1～6月入力シート'!BH74</f>
        <v xml:space="preserve"> </v>
      </c>
      <c r="BI23" s="724"/>
      <c r="BJ23" s="463"/>
      <c r="BK23" s="723" t="str">
        <f>'特例1～6月入力シート'!BK74</f>
        <v xml:space="preserve"> </v>
      </c>
      <c r="BL23" s="724"/>
      <c r="BM23" s="463"/>
      <c r="BN23" s="723" t="str">
        <f>'特例1～6月入力シート'!BN74</f>
        <v xml:space="preserve"> </v>
      </c>
      <c r="BO23" s="724"/>
      <c r="BP23" s="463"/>
      <c r="BQ23" s="723" t="str">
        <f>'特例1～6月入力シート'!BQ74</f>
        <v xml:space="preserve"> </v>
      </c>
      <c r="BR23" s="724"/>
      <c r="BS23" s="463"/>
      <c r="BT23" s="723" t="str">
        <f>'特例1～6月入力シート'!BT74</f>
        <v xml:space="preserve"> </v>
      </c>
      <c r="BU23" s="724"/>
      <c r="BV23" s="463"/>
      <c r="BW23" s="723" t="str">
        <f>'特例1～6月入力シート'!BW74</f>
        <v xml:space="preserve"> </v>
      </c>
      <c r="BX23" s="724"/>
      <c r="BY23" s="463"/>
      <c r="BZ23" s="723" t="str">
        <f>'特例1～6月入力シート'!BZ74</f>
        <v xml:space="preserve"> </v>
      </c>
      <c r="CA23" s="724"/>
      <c r="CB23" s="463"/>
      <c r="CC23" s="723" t="str">
        <f>'特例1～6月入力シート'!CC74</f>
        <v xml:space="preserve"> </v>
      </c>
      <c r="CD23" s="724"/>
      <c r="CE23" s="203"/>
      <c r="CF23" s="723" t="str">
        <f>'特例1～6月入力シート'!CF74</f>
        <v xml:space="preserve"> </v>
      </c>
      <c r="CG23" s="724"/>
      <c r="CH23" s="463"/>
      <c r="CI23" s="723" t="str">
        <f>'特例1～6月入力シート'!CI74</f>
        <v xml:space="preserve"> </v>
      </c>
      <c r="CJ23" s="724"/>
      <c r="CK23" s="463"/>
      <c r="CL23" s="723" t="str">
        <f>'特例1～6月入力シート'!CL74</f>
        <v xml:space="preserve"> </v>
      </c>
      <c r="CM23" s="724"/>
      <c r="CN23" s="463"/>
      <c r="CO23" s="723" t="str">
        <f>'特例1～6月入力シート'!CO74</f>
        <v xml:space="preserve"> </v>
      </c>
      <c r="CP23" s="724"/>
      <c r="CQ23" s="463"/>
      <c r="CR23" s="723" t="str">
        <f>'特例1～6月入力シート'!CR74</f>
        <v xml:space="preserve"> </v>
      </c>
      <c r="CS23" s="724"/>
      <c r="CT23" s="463"/>
      <c r="CU23" s="723" t="str">
        <f>'特例1～6月入力シート'!CU74</f>
        <v xml:space="preserve"> </v>
      </c>
      <c r="CV23" s="724"/>
      <c r="CW23" s="463"/>
      <c r="CX23" s="723" t="str">
        <f>'特例1～6月入力シート'!CX74</f>
        <v xml:space="preserve"> </v>
      </c>
      <c r="CY23" s="724"/>
      <c r="CZ23" s="463"/>
      <c r="DA23" s="723" t="str">
        <f>'特例1～6月入力シート'!DA74</f>
        <v xml:space="preserve"> </v>
      </c>
      <c r="DB23" s="724"/>
      <c r="DC23" s="463"/>
      <c r="DD23" s="723" t="str">
        <f>'特例1～6月入力シート'!DD74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'特例1～6月入力シート'!N77</f>
        <v/>
      </c>
      <c r="O26" s="708"/>
      <c r="P26" s="201"/>
      <c r="Q26" s="707" t="str">
        <f>'特例1～6月入力シート'!Q77</f>
        <v/>
      </c>
      <c r="R26" s="708"/>
      <c r="S26" s="202"/>
      <c r="T26" s="707" t="str">
        <f>'特例1～6月入力シート'!T77</f>
        <v/>
      </c>
      <c r="U26" s="708"/>
      <c r="V26" s="201"/>
      <c r="W26" s="707" t="str">
        <f>'特例1～6月入力シート'!W77</f>
        <v/>
      </c>
      <c r="X26" s="708"/>
      <c r="Y26" s="202"/>
      <c r="Z26" s="707" t="str">
        <f>'特例1～6月入力シート'!Z77</f>
        <v>0</v>
      </c>
      <c r="AA26" s="708"/>
      <c r="AB26" s="201"/>
      <c r="AC26" s="707" t="str">
        <f>'特例1～6月入力シート'!AC77</f>
        <v>1</v>
      </c>
      <c r="AD26" s="708"/>
      <c r="AE26" s="194"/>
      <c r="AF26" s="763" t="s">
        <v>31</v>
      </c>
      <c r="AG26" s="763"/>
      <c r="AH26" s="194"/>
      <c r="AI26" s="707" t="str">
        <f>'特例1～6月入力シート'!AI77</f>
        <v/>
      </c>
      <c r="AJ26" s="708"/>
      <c r="AK26" s="201"/>
      <c r="AL26" s="707" t="str">
        <f>'特例1～6月入力シート'!AL77</f>
        <v/>
      </c>
      <c r="AM26" s="708"/>
      <c r="AN26" s="202"/>
      <c r="AO26" s="707" t="str">
        <f>'特例1～6月入力シート'!AO77</f>
        <v>3</v>
      </c>
      <c r="AP26" s="708"/>
      <c r="AQ26" s="201"/>
      <c r="AR26" s="707" t="str">
        <f>'特例1～6月入力シート'!AR77</f>
        <v>0</v>
      </c>
      <c r="AS26" s="708"/>
      <c r="AT26" s="203"/>
      <c r="AU26" s="707" t="str">
        <f>'特例1～6月入力シート'!AU77</f>
        <v xml:space="preserve"> </v>
      </c>
      <c r="AV26" s="708"/>
      <c r="AW26" s="201"/>
      <c r="AX26" s="707" t="str">
        <f>'特例1～6月入力シート'!AX77</f>
        <v xml:space="preserve"> </v>
      </c>
      <c r="AY26" s="708"/>
      <c r="AZ26" s="201"/>
      <c r="BA26" s="707" t="str">
        <f>'特例1～6月入力シート'!BA77</f>
        <v xml:space="preserve"> </v>
      </c>
      <c r="BB26" s="725"/>
      <c r="BC26" s="708"/>
      <c r="BD26" s="203"/>
      <c r="BE26" s="723" t="str">
        <f>'特例1～6月入力シート'!BE77</f>
        <v xml:space="preserve"> </v>
      </c>
      <c r="BF26" s="724"/>
      <c r="BG26" s="463"/>
      <c r="BH26" s="723" t="str">
        <f>'特例1～6月入力シート'!BH77</f>
        <v xml:space="preserve"> </v>
      </c>
      <c r="BI26" s="724"/>
      <c r="BJ26" s="463"/>
      <c r="BK26" s="723" t="str">
        <f>'特例1～6月入力シート'!BK77</f>
        <v xml:space="preserve"> </v>
      </c>
      <c r="BL26" s="724"/>
      <c r="BM26" s="463"/>
      <c r="BN26" s="723" t="str">
        <f>'特例1～6月入力シート'!BN77</f>
        <v xml:space="preserve"> </v>
      </c>
      <c r="BO26" s="724"/>
      <c r="BP26" s="463"/>
      <c r="BQ26" s="723" t="str">
        <f>'特例1～6月入力シート'!BQ77</f>
        <v xml:space="preserve"> </v>
      </c>
      <c r="BR26" s="724"/>
      <c r="BS26" s="463"/>
      <c r="BT26" s="723" t="str">
        <f>'特例1～6月入力シート'!BT77</f>
        <v xml:space="preserve"> </v>
      </c>
      <c r="BU26" s="724"/>
      <c r="BV26" s="463"/>
      <c r="BW26" s="723" t="str">
        <f>'特例1～6月入力シート'!BW77</f>
        <v xml:space="preserve"> </v>
      </c>
      <c r="BX26" s="724"/>
      <c r="BY26" s="463"/>
      <c r="BZ26" s="723" t="str">
        <f>'特例1～6月入力シート'!BZ77</f>
        <v xml:space="preserve"> </v>
      </c>
      <c r="CA26" s="724"/>
      <c r="CB26" s="463"/>
      <c r="CC26" s="723" t="str">
        <f>'特例1～6月入力シート'!CC77</f>
        <v xml:space="preserve"> </v>
      </c>
      <c r="CD26" s="724"/>
      <c r="CE26" s="203"/>
      <c r="CF26" s="723" t="str">
        <f>'特例1～6月入力シート'!CF77</f>
        <v xml:space="preserve"> </v>
      </c>
      <c r="CG26" s="724"/>
      <c r="CH26" s="463"/>
      <c r="CI26" s="723" t="str">
        <f>'特例1～6月入力シート'!CI77</f>
        <v xml:space="preserve"> </v>
      </c>
      <c r="CJ26" s="724"/>
      <c r="CK26" s="463"/>
      <c r="CL26" s="723" t="str">
        <f>'特例1～6月入力シート'!CL77</f>
        <v xml:space="preserve"> </v>
      </c>
      <c r="CM26" s="724"/>
      <c r="CN26" s="463"/>
      <c r="CO26" s="723" t="str">
        <f>'特例1～6月入力シート'!CO77</f>
        <v xml:space="preserve"> </v>
      </c>
      <c r="CP26" s="724"/>
      <c r="CQ26" s="463"/>
      <c r="CR26" s="723" t="str">
        <f>'特例1～6月入力シート'!CR77</f>
        <v xml:space="preserve"> </v>
      </c>
      <c r="CS26" s="724"/>
      <c r="CT26" s="463"/>
      <c r="CU26" s="723" t="str">
        <f>'特例1～6月入力シート'!CU77</f>
        <v xml:space="preserve"> </v>
      </c>
      <c r="CV26" s="724"/>
      <c r="CW26" s="463"/>
      <c r="CX26" s="723" t="str">
        <f>'特例1～6月入力シート'!CX77</f>
        <v xml:space="preserve"> </v>
      </c>
      <c r="CY26" s="724"/>
      <c r="CZ26" s="463"/>
      <c r="DA26" s="723" t="str">
        <f>'特例1～6月入力シート'!DA77</f>
        <v xml:space="preserve"> </v>
      </c>
      <c r="DB26" s="724"/>
      <c r="DC26" s="463"/>
      <c r="DD26" s="723" t="str">
        <f>'特例1～6月入力シート'!DD77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'特例1～6月入力シート'!N80</f>
        <v/>
      </c>
      <c r="O29" s="708"/>
      <c r="P29" s="201"/>
      <c r="Q29" s="707" t="str">
        <f>'特例1～6月入力シート'!Q80</f>
        <v/>
      </c>
      <c r="R29" s="708"/>
      <c r="S29" s="202"/>
      <c r="T29" s="707" t="str">
        <f>'特例1～6月入力シート'!T80</f>
        <v/>
      </c>
      <c r="U29" s="708"/>
      <c r="V29" s="201"/>
      <c r="W29" s="707" t="str">
        <f>'特例1～6月入力シート'!W80</f>
        <v/>
      </c>
      <c r="X29" s="708"/>
      <c r="Y29" s="202"/>
      <c r="Z29" s="707" t="str">
        <f>'特例1～6月入力シート'!Z80</f>
        <v xml:space="preserve"> </v>
      </c>
      <c r="AA29" s="708"/>
      <c r="AB29" s="201"/>
      <c r="AC29" s="707" t="str">
        <f>'特例1～6月入力シート'!AC80</f>
        <v/>
      </c>
      <c r="AD29" s="708"/>
      <c r="AE29" s="194"/>
      <c r="AF29" s="763" t="s">
        <v>31</v>
      </c>
      <c r="AG29" s="763"/>
      <c r="AH29" s="194"/>
      <c r="AI29" s="707" t="str">
        <f>'特例1～6月入力シート'!AI80</f>
        <v/>
      </c>
      <c r="AJ29" s="708"/>
      <c r="AK29" s="201"/>
      <c r="AL29" s="707" t="str">
        <f>'特例1～6月入力シート'!AL80</f>
        <v/>
      </c>
      <c r="AM29" s="708"/>
      <c r="AN29" s="202"/>
      <c r="AO29" s="707" t="str">
        <f>'特例1～6月入力シート'!AO80</f>
        <v xml:space="preserve"> </v>
      </c>
      <c r="AP29" s="708"/>
      <c r="AQ29" s="201"/>
      <c r="AR29" s="707" t="str">
        <f>'特例1～6月入力シート'!AR80</f>
        <v/>
      </c>
      <c r="AS29" s="708"/>
      <c r="AT29" s="203"/>
      <c r="AU29" s="707" t="str">
        <f>'特例1～6月入力シート'!AU80</f>
        <v xml:space="preserve"> </v>
      </c>
      <c r="AV29" s="708"/>
      <c r="AW29" s="201"/>
      <c r="AX29" s="707" t="str">
        <f>'特例1～6月入力シート'!AX80</f>
        <v xml:space="preserve"> </v>
      </c>
      <c r="AY29" s="708"/>
      <c r="AZ29" s="201"/>
      <c r="BA29" s="707" t="str">
        <f>'特例1～6月入力シート'!BA80</f>
        <v xml:space="preserve"> </v>
      </c>
      <c r="BB29" s="725"/>
      <c r="BC29" s="708"/>
      <c r="BD29" s="203"/>
      <c r="BE29" s="723" t="str">
        <f>'特例1～6月入力シート'!BE80</f>
        <v xml:space="preserve"> </v>
      </c>
      <c r="BF29" s="724"/>
      <c r="BG29" s="463"/>
      <c r="BH29" s="723" t="str">
        <f>'特例1～6月入力シート'!BH80</f>
        <v xml:space="preserve"> </v>
      </c>
      <c r="BI29" s="724"/>
      <c r="BJ29" s="463"/>
      <c r="BK29" s="723" t="str">
        <f>'特例1～6月入力シート'!BK80</f>
        <v xml:space="preserve"> </v>
      </c>
      <c r="BL29" s="724"/>
      <c r="BM29" s="463"/>
      <c r="BN29" s="723" t="str">
        <f>'特例1～6月入力シート'!BN80</f>
        <v xml:space="preserve"> </v>
      </c>
      <c r="BO29" s="724"/>
      <c r="BP29" s="463"/>
      <c r="BQ29" s="723" t="str">
        <f>'特例1～6月入力シート'!BQ80</f>
        <v xml:space="preserve"> </v>
      </c>
      <c r="BR29" s="724"/>
      <c r="BS29" s="463"/>
      <c r="BT29" s="723" t="str">
        <f>'特例1～6月入力シート'!BT80</f>
        <v xml:space="preserve"> </v>
      </c>
      <c r="BU29" s="724"/>
      <c r="BV29" s="463"/>
      <c r="BW29" s="723" t="str">
        <f>'特例1～6月入力シート'!BW80</f>
        <v xml:space="preserve"> </v>
      </c>
      <c r="BX29" s="724"/>
      <c r="BY29" s="463"/>
      <c r="BZ29" s="723" t="str">
        <f>'特例1～6月入力シート'!BZ80</f>
        <v xml:space="preserve"> </v>
      </c>
      <c r="CA29" s="724"/>
      <c r="CB29" s="463"/>
      <c r="CC29" s="723" t="str">
        <f>'特例1～6月入力シート'!CC80</f>
        <v xml:space="preserve"> </v>
      </c>
      <c r="CD29" s="724"/>
      <c r="CE29" s="203"/>
      <c r="CF29" s="723" t="str">
        <f>'特例1～6月入力シート'!CF80</f>
        <v xml:space="preserve"> </v>
      </c>
      <c r="CG29" s="724"/>
      <c r="CH29" s="463"/>
      <c r="CI29" s="723" t="str">
        <f>'特例1～6月入力シート'!CI80</f>
        <v xml:space="preserve"> </v>
      </c>
      <c r="CJ29" s="724"/>
      <c r="CK29" s="463"/>
      <c r="CL29" s="723" t="str">
        <f>'特例1～6月入力シート'!CL80</f>
        <v xml:space="preserve"> </v>
      </c>
      <c r="CM29" s="724"/>
      <c r="CN29" s="463"/>
      <c r="CO29" s="723" t="str">
        <f>'特例1～6月入力シート'!CO80</f>
        <v xml:space="preserve"> </v>
      </c>
      <c r="CP29" s="724"/>
      <c r="CQ29" s="463"/>
      <c r="CR29" s="723" t="str">
        <f>'特例1～6月入力シート'!CR80</f>
        <v xml:space="preserve"> </v>
      </c>
      <c r="CS29" s="724"/>
      <c r="CT29" s="463"/>
      <c r="CU29" s="723" t="str">
        <f>'特例1～6月入力シート'!CU80</f>
        <v xml:space="preserve"> </v>
      </c>
      <c r="CV29" s="724"/>
      <c r="CW29" s="463"/>
      <c r="CX29" s="723" t="str">
        <f>'特例1～6月入力シート'!CX80</f>
        <v xml:space="preserve"> </v>
      </c>
      <c r="CY29" s="724"/>
      <c r="CZ29" s="463"/>
      <c r="DA29" s="723" t="str">
        <f>'特例1～6月入力シート'!DA80</f>
        <v xml:space="preserve"> </v>
      </c>
      <c r="DB29" s="724"/>
      <c r="DC29" s="463"/>
      <c r="DD29" s="723" t="str">
        <f>'特例1～6月入力シート'!DD80</f>
        <v xml:space="preserve"> </v>
      </c>
      <c r="DE29" s="724"/>
      <c r="DF29" s="132"/>
      <c r="DG29" s="5"/>
      <c r="DH29" s="5"/>
      <c r="DI29" s="5"/>
      <c r="DJ29" s="5"/>
      <c r="DK29" s="796">
        <f>'特例1～6月入力シート'!DK80</f>
        <v>0</v>
      </c>
      <c r="DL29" s="797"/>
      <c r="DM29" s="797"/>
      <c r="DN29" s="796">
        <f>'特例1～6月入力シート'!DN80</f>
        <v>0</v>
      </c>
      <c r="DO29" s="797"/>
      <c r="DP29" s="797"/>
      <c r="DQ29" s="5"/>
      <c r="DR29" s="5"/>
      <c r="DS29" s="5"/>
      <c r="DT29" s="796">
        <f>'特例1～6月入力シート'!DT80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221</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'特例1～6月入力シート'!N83</f>
        <v xml:space="preserve"> </v>
      </c>
      <c r="O32" s="708"/>
      <c r="P32" s="201"/>
      <c r="Q32" s="707" t="str">
        <f>'特例1～6月入力シート'!Q83</f>
        <v/>
      </c>
      <c r="R32" s="708"/>
      <c r="S32" s="202"/>
      <c r="T32" s="707" t="str">
        <f>'特例1～6月入力シート'!T83</f>
        <v xml:space="preserve"> </v>
      </c>
      <c r="U32" s="708"/>
      <c r="V32" s="201"/>
      <c r="W32" s="707" t="str">
        <f>'特例1～6月入力シート'!W83</f>
        <v/>
      </c>
      <c r="X32" s="708"/>
      <c r="Y32" s="202"/>
      <c r="Z32" s="707" t="str">
        <f>'特例1～6月入力シート'!Z83</f>
        <v xml:space="preserve"> </v>
      </c>
      <c r="AA32" s="708"/>
      <c r="AB32" s="201"/>
      <c r="AC32" s="707" t="str">
        <f>'特例1～6月入力シート'!AC83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'特例1～6月入力シート'!CF83</f>
        <v xml:space="preserve"> </v>
      </c>
      <c r="CG32" s="724"/>
      <c r="CH32" s="473"/>
      <c r="CI32" s="723" t="str">
        <f>'特例1～6月入力シート'!CI83</f>
        <v xml:space="preserve"> </v>
      </c>
      <c r="CJ32" s="724"/>
      <c r="CK32" s="463"/>
      <c r="CL32" s="723" t="str">
        <f>'特例1～6月入力シート'!CL83</f>
        <v xml:space="preserve"> </v>
      </c>
      <c r="CM32" s="724"/>
      <c r="CN32" s="463"/>
      <c r="CO32" s="723" t="str">
        <f>'特例1～6月入力シート'!CO83</f>
        <v xml:space="preserve"> </v>
      </c>
      <c r="CP32" s="724"/>
      <c r="CQ32" s="463"/>
      <c r="CR32" s="723" t="str">
        <f>'特例1～6月入力シート'!CR83</f>
        <v xml:space="preserve"> </v>
      </c>
      <c r="CS32" s="724"/>
      <c r="CT32" s="463"/>
      <c r="CU32" s="723" t="str">
        <f>'特例1～6月入力シート'!CU83</f>
        <v xml:space="preserve"> </v>
      </c>
      <c r="CV32" s="724"/>
      <c r="CW32" s="463"/>
      <c r="CX32" s="723" t="str">
        <f>'特例1～6月入力シート'!CX83</f>
        <v xml:space="preserve"> </v>
      </c>
      <c r="CY32" s="724"/>
      <c r="CZ32" s="463"/>
      <c r="DA32" s="723" t="str">
        <f>'特例1～6月入力シート'!DA83</f>
        <v xml:space="preserve"> </v>
      </c>
      <c r="DB32" s="724"/>
      <c r="DC32" s="463"/>
      <c r="DD32" s="723" t="str">
        <f>'特例1～6月入力シート'!DD83</f>
        <v xml:space="preserve"> </v>
      </c>
      <c r="DE32" s="724"/>
      <c r="DF32" s="132"/>
      <c r="DG32" s="5"/>
      <c r="DH32" s="5"/>
      <c r="DI32" s="15"/>
      <c r="DJ32" s="789" t="s">
        <v>174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176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'特例1～6月入力シート'!AO86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'特例1～6月入力シート'!CI86</f>
        <v xml:space="preserve"> </v>
      </c>
      <c r="CJ35" s="713"/>
      <c r="CK35" s="463"/>
      <c r="CL35" s="712" t="str">
        <f>'特例1～6月入力シート'!CL86</f>
        <v xml:space="preserve"> </v>
      </c>
      <c r="CM35" s="713"/>
      <c r="CN35" s="463"/>
      <c r="CO35" s="712" t="str">
        <f>'特例1～6月入力シート'!CO86</f>
        <v xml:space="preserve"> </v>
      </c>
      <c r="CP35" s="713"/>
      <c r="CQ35" s="463"/>
      <c r="CR35" s="712" t="str">
        <f>'特例1～6月入力シート'!CR86</f>
        <v xml:space="preserve"> </v>
      </c>
      <c r="CS35" s="713"/>
      <c r="CT35" s="463"/>
      <c r="CU35" s="712" t="str">
        <f>'特例1～6月入力シート'!CU86</f>
        <v xml:space="preserve"> </v>
      </c>
      <c r="CV35" s="713"/>
      <c r="CW35" s="463"/>
      <c r="CX35" s="712" t="str">
        <f>'特例1～6月入力シート'!CX86</f>
        <v xml:space="preserve"> </v>
      </c>
      <c r="CY35" s="713"/>
      <c r="CZ35" s="463"/>
      <c r="DA35" s="712" t="str">
        <f>'特例1～6月入力シート'!DA86</f>
        <v xml:space="preserve"> </v>
      </c>
      <c r="DB35" s="713"/>
      <c r="DC35" s="463"/>
      <c r="DD35" s="712" t="str">
        <f>'特例1～6月入力シート'!DD86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'特例1～6月入力シート'!R88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'特例1～6月入力シート'!CF90</f>
        <v xml:space="preserve"> </v>
      </c>
      <c r="CG39" s="708"/>
      <c r="CH39" s="30"/>
      <c r="CI39" s="707" t="str">
        <f>'特例1～6月入力シート'!CI90</f>
        <v xml:space="preserve"> </v>
      </c>
      <c r="CJ39" s="708"/>
      <c r="CK39" s="201"/>
      <c r="CL39" s="707" t="str">
        <f>'特例1～6月入力シート'!CL90</f>
        <v xml:space="preserve"> </v>
      </c>
      <c r="CM39" s="708"/>
      <c r="CN39" s="201"/>
      <c r="CO39" s="707" t="str">
        <f>'特例1～6月入力シート'!CO90</f>
        <v xml:space="preserve"> </v>
      </c>
      <c r="CP39" s="708"/>
      <c r="CQ39" s="201"/>
      <c r="CR39" s="707" t="str">
        <f>'特例1～6月入力シート'!CR90</f>
        <v>8</v>
      </c>
      <c r="CS39" s="708"/>
      <c r="CT39" s="201"/>
      <c r="CU39" s="707" t="str">
        <f>'特例1～6月入力シート'!CU90</f>
        <v>6</v>
      </c>
      <c r="CV39" s="708"/>
      <c r="CW39" s="201"/>
      <c r="CX39" s="707" t="str">
        <f>'特例1～6月入力シート'!CX90</f>
        <v>5</v>
      </c>
      <c r="CY39" s="708"/>
      <c r="CZ39" s="201"/>
      <c r="DA39" s="707" t="str">
        <f>'特例1～6月入力シート'!DA90</f>
        <v>9</v>
      </c>
      <c r="DB39" s="708"/>
      <c r="DC39" s="201"/>
      <c r="DD39" s="707" t="str">
        <f>'特例1～6月入力シート'!DD90</f>
        <v>8</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'特例1～6月入力シート'!R92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'特例1～6月入力シート'!CF93</f>
        <v xml:space="preserve"> </v>
      </c>
      <c r="CG42" s="708"/>
      <c r="CH42" s="30"/>
      <c r="CI42" s="707" t="str">
        <f>'特例1～6月入力シート'!CI93</f>
        <v xml:space="preserve"> </v>
      </c>
      <c r="CJ42" s="708"/>
      <c r="CK42" s="201"/>
      <c r="CL42" s="707" t="str">
        <f>'特例1～6月入力シート'!CL93</f>
        <v xml:space="preserve"> </v>
      </c>
      <c r="CM42" s="708"/>
      <c r="CN42" s="201"/>
      <c r="CO42" s="707" t="str">
        <f>'特例1～6月入力シート'!CO93</f>
        <v xml:space="preserve"> </v>
      </c>
      <c r="CP42" s="708"/>
      <c r="CQ42" s="201"/>
      <c r="CR42" s="707" t="str">
        <f>'特例1～6月入力シート'!CR93</f>
        <v xml:space="preserve"> </v>
      </c>
      <c r="CS42" s="708"/>
      <c r="CT42" s="201"/>
      <c r="CU42" s="707" t="str">
        <f>'特例1～6月入力シート'!CU93</f>
        <v xml:space="preserve"> </v>
      </c>
      <c r="CV42" s="708"/>
      <c r="CW42" s="209"/>
      <c r="CX42" s="707" t="str">
        <f>'特例1～6月入力シート'!CX93</f>
        <v xml:space="preserve"> </v>
      </c>
      <c r="CY42" s="708"/>
      <c r="CZ42" s="201"/>
      <c r="DA42" s="707" t="str">
        <f>'特例1～6月入力シート'!DA93</f>
        <v xml:space="preserve"> </v>
      </c>
      <c r="DB42" s="708"/>
      <c r="DC42" s="201"/>
      <c r="DD42" s="707" t="str">
        <f>'特例1～6月入力シート'!DD93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'特例1～6月入力シート'!CC96</f>
        <v/>
      </c>
      <c r="CD45" s="708"/>
      <c r="CE45" s="201"/>
      <c r="CF45" s="707" t="str">
        <f>'特例1～6月入力シート'!CF96</f>
        <v/>
      </c>
      <c r="CG45" s="708"/>
      <c r="CH45" s="201"/>
      <c r="CI45" s="707" t="str">
        <f>'特例1～6月入力シート'!CI96</f>
        <v/>
      </c>
      <c r="CJ45" s="708"/>
      <c r="CK45" s="201"/>
      <c r="CL45" s="707" t="str">
        <f>'特例1～6月入力シート'!CL96</f>
        <v/>
      </c>
      <c r="CM45" s="708"/>
      <c r="CN45" s="201"/>
      <c r="CO45" s="707" t="str">
        <f>'特例1～6月入力シート'!CO96</f>
        <v>\</v>
      </c>
      <c r="CP45" s="708"/>
      <c r="CQ45" s="201"/>
      <c r="CR45" s="707" t="str">
        <f>'特例1～6月入力シート'!CR96</f>
        <v>8</v>
      </c>
      <c r="CS45" s="708"/>
      <c r="CT45" s="201"/>
      <c r="CU45" s="707" t="str">
        <f>'特例1～6月入力シート'!CU96</f>
        <v>6</v>
      </c>
      <c r="CV45" s="708"/>
      <c r="CW45" s="201"/>
      <c r="CX45" s="707" t="str">
        <f>'特例1～6月入力シート'!CX96</f>
        <v>5</v>
      </c>
      <c r="CY45" s="708"/>
      <c r="CZ45" s="201"/>
      <c r="DA45" s="707" t="str">
        <f>'特例1～6月入力シート'!DA96</f>
        <v>9</v>
      </c>
      <c r="DB45" s="708"/>
      <c r="DC45" s="201"/>
      <c r="DD45" s="707" t="str">
        <f>'特例1～6月入力シート'!DD96</f>
        <v>8</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'特例1～6月入力シート'!X58</f>
        <v>0</v>
      </c>
      <c r="Y58" s="553"/>
      <c r="Z58" s="553"/>
      <c r="AA58" s="553" t="str">
        <f>'特例1～6月入力シート'!AA58</f>
        <v>8</v>
      </c>
      <c r="AB58" s="553"/>
      <c r="AC58" s="553"/>
      <c r="AD58" s="31"/>
      <c r="AE58" s="31"/>
      <c r="AF58" s="31"/>
      <c r="AG58" s="598" t="str">
        <f>'特例1～6月入力シート'!AG58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'特例1～6月入力シート'!BC58</f>
        <v>0</v>
      </c>
      <c r="BD58" s="553"/>
      <c r="BE58" s="553"/>
      <c r="BF58" s="553" t="str">
        <f>'特例1～6月入力シート'!BF58</f>
        <v>0</v>
      </c>
      <c r="BG58" s="553"/>
      <c r="BH58" s="553"/>
      <c r="BI58" s="553" t="str">
        <f>'特例1～6月入力シート'!BI58</f>
        <v>0</v>
      </c>
      <c r="BJ58" s="553"/>
      <c r="BK58" s="553"/>
      <c r="BL58" s="553" t="str">
        <f>'特例1～6月入力シート'!BL58</f>
        <v>3</v>
      </c>
      <c r="BM58" s="553"/>
      <c r="BN58" s="553"/>
      <c r="BO58" s="553" t="str">
        <f>'特例1～6月入力シート'!BO58</f>
        <v>5</v>
      </c>
      <c r="BP58" s="553"/>
      <c r="BQ58" s="553"/>
      <c r="BR58" s="553" t="str">
        <f>'特例1～6月入力シート'!BR58</f>
        <v>4</v>
      </c>
      <c r="BS58" s="553"/>
      <c r="BT58" s="553"/>
      <c r="BU58" s="553" t="str">
        <f>'特例1～6月入力シート'!BU58</f>
        <v>1</v>
      </c>
      <c r="BV58" s="553"/>
      <c r="BW58" s="553"/>
      <c r="BX58" s="553" t="str">
        <f>'特例1～6月入力シート'!BX58</f>
        <v>4</v>
      </c>
      <c r="BY58" s="553"/>
      <c r="BZ58" s="553"/>
      <c r="CA58" s="165"/>
      <c r="CB58" s="165"/>
      <c r="CC58" s="165"/>
      <c r="CD58" s="165"/>
      <c r="CE58" s="165"/>
      <c r="CF58" s="165"/>
      <c r="CG58" s="553" t="str">
        <f>'特例1～6月入力シート'!CG58</f>
        <v>1</v>
      </c>
      <c r="CH58" s="553"/>
      <c r="CI58" s="553"/>
      <c r="CJ58" s="553" t="str">
        <f>'特例1～6月入力シート'!CJ58</f>
        <v>1</v>
      </c>
      <c r="CK58" s="553"/>
      <c r="CL58" s="553"/>
      <c r="CM58" s="553" t="str">
        <f>'特例1～6月入力シート'!CM58</f>
        <v>0</v>
      </c>
      <c r="CN58" s="553"/>
      <c r="CO58" s="553"/>
      <c r="CP58" s="163"/>
      <c r="CQ58" s="163"/>
      <c r="CR58" s="163"/>
      <c r="CS58" s="553" t="str">
        <f>'特例1～6月入力シート'!CS58</f>
        <v>1</v>
      </c>
      <c r="CT58" s="553"/>
      <c r="CU58" s="553"/>
      <c r="CV58" s="553" t="str">
        <f>'特例1～6月入力シート'!CV58</f>
        <v>2</v>
      </c>
      <c r="CW58" s="553"/>
      <c r="CX58" s="553"/>
      <c r="CY58" s="553" t="str">
        <f>'特例1～6月入力シート'!CY58</f>
        <v>3</v>
      </c>
      <c r="CZ58" s="553"/>
      <c r="DA58" s="553"/>
      <c r="DB58" s="553" t="str">
        <f>'特例1～6月入力シート'!DB58</f>
        <v>4</v>
      </c>
      <c r="DC58" s="553"/>
      <c r="DD58" s="553"/>
      <c r="DE58" s="553" t="str">
        <f>'特例1～6月入力シート'!DE58</f>
        <v>5</v>
      </c>
      <c r="DF58" s="553"/>
      <c r="DG58" s="553"/>
      <c r="DH58" s="553" t="str">
        <f>'特例1～6月入力シート'!DH58</f>
        <v>6</v>
      </c>
      <c r="DI58" s="553"/>
      <c r="DJ58" s="553"/>
      <c r="DK58" s="553" t="str">
        <f>'特例1～6月入力シート'!DK58</f>
        <v>7</v>
      </c>
      <c r="DL58" s="553"/>
      <c r="DM58" s="553"/>
      <c r="DN58" s="553" t="str">
        <f>'特例1～6月入力シート'!DN58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'特例1～6月入力シート'!K8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'特例1～6月入力シート'!DK68</f>
        <v>0</v>
      </c>
      <c r="DL68" s="589"/>
      <c r="DM68" s="589"/>
      <c r="DN68" s="589" t="str">
        <f>'特例1～6月入力シート'!DN68</f>
        <v>8</v>
      </c>
      <c r="DO68" s="589"/>
      <c r="DP68" s="590"/>
      <c r="DQ68" s="592" t="str">
        <f>'特例1～6月入力シート'!DQ68</f>
        <v>0</v>
      </c>
      <c r="DR68" s="589"/>
      <c r="DS68" s="589"/>
      <c r="DT68" s="589" t="str">
        <f>'特例1～6月入力シート'!DT68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'特例1～6月入力シート'!DK71</f>
        <v>0</v>
      </c>
      <c r="DL71" s="589"/>
      <c r="DM71" s="589"/>
      <c r="DN71" s="589" t="str">
        <f>'特例1～6月入力シート'!DN71</f>
        <v>8</v>
      </c>
      <c r="DO71" s="589"/>
      <c r="DP71" s="590"/>
      <c r="DQ71" s="592" t="str">
        <f>'特例1～6月入力シート'!DQ71</f>
        <v>0</v>
      </c>
      <c r="DR71" s="589"/>
      <c r="DS71" s="589"/>
      <c r="DT71" s="589" t="str">
        <f>'特例1～6月入力シート'!DT71</f>
        <v>6</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178</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'特例1～6月入力シート'!DK80</f>
        <v>0</v>
      </c>
      <c r="DL80" s="588"/>
      <c r="DM80" s="588"/>
      <c r="DN80" s="587">
        <f>'特例1～6月入力シート'!DN80</f>
        <v>0</v>
      </c>
      <c r="DO80" s="588"/>
      <c r="DP80" s="588"/>
      <c r="DQ80" s="35"/>
      <c r="DR80" s="35"/>
      <c r="DS80" s="35"/>
      <c r="DT80" s="587">
        <f>'特例1～6月入力シート'!DT80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180</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186</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'特例1～6月入力シート'!AO86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'特例1～6月入力シート'!R88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'特例1～6月入力シート'!CF90</f>
        <v xml:space="preserve"> </v>
      </c>
      <c r="CG90" s="565"/>
      <c r="CH90" s="173"/>
      <c r="CI90" s="564" t="str">
        <f>'特例1～6月入力シート'!CI90</f>
        <v xml:space="preserve"> </v>
      </c>
      <c r="CJ90" s="565"/>
      <c r="CK90" s="173"/>
      <c r="CL90" s="564" t="str">
        <f>'特例1～6月入力シート'!CL90</f>
        <v xml:space="preserve"> </v>
      </c>
      <c r="CM90" s="565"/>
      <c r="CN90" s="173"/>
      <c r="CO90" s="564" t="str">
        <f>'特例1～6月入力シート'!CO90</f>
        <v xml:space="preserve"> </v>
      </c>
      <c r="CP90" s="565"/>
      <c r="CQ90" s="173"/>
      <c r="CR90" s="564" t="str">
        <f>'特例1～6月入力シート'!CR90</f>
        <v>8</v>
      </c>
      <c r="CS90" s="565"/>
      <c r="CT90" s="173"/>
      <c r="CU90" s="564" t="str">
        <f>'特例1～6月入力シート'!CU90</f>
        <v>6</v>
      </c>
      <c r="CV90" s="565"/>
      <c r="CW90" s="173"/>
      <c r="CX90" s="564" t="str">
        <f>'特例1～6月入力シート'!CX90</f>
        <v>5</v>
      </c>
      <c r="CY90" s="565"/>
      <c r="CZ90" s="173"/>
      <c r="DA90" s="564" t="str">
        <f>'特例1～6月入力シート'!DA90</f>
        <v>9</v>
      </c>
      <c r="DB90" s="565"/>
      <c r="DC90" s="173"/>
      <c r="DD90" s="564" t="str">
        <f>'特例1～6月入力シート'!DD90</f>
        <v>8</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'特例1～6月入力シート'!R92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'特例1～6月入力シート'!CF93</f>
        <v xml:space="preserve"> </v>
      </c>
      <c r="CG93" s="565"/>
      <c r="CH93" s="173"/>
      <c r="CI93" s="564" t="str">
        <f>'特例1～6月入力シート'!CI93</f>
        <v xml:space="preserve"> </v>
      </c>
      <c r="CJ93" s="565"/>
      <c r="CK93" s="173"/>
      <c r="CL93" s="564" t="str">
        <f>'特例1～6月入力シート'!CL93</f>
        <v xml:space="preserve"> </v>
      </c>
      <c r="CM93" s="565"/>
      <c r="CN93" s="173"/>
      <c r="CO93" s="564" t="str">
        <f>'特例1～6月入力シート'!CO93</f>
        <v xml:space="preserve"> </v>
      </c>
      <c r="CP93" s="565"/>
      <c r="CQ93" s="173"/>
      <c r="CR93" s="564" t="str">
        <f>'特例1～6月入力シート'!CR93</f>
        <v xml:space="preserve"> </v>
      </c>
      <c r="CS93" s="565"/>
      <c r="CT93" s="173"/>
      <c r="CU93" s="564" t="str">
        <f>'特例1～6月入力シート'!CU93</f>
        <v xml:space="preserve"> </v>
      </c>
      <c r="CV93" s="565"/>
      <c r="CW93" s="191"/>
      <c r="CX93" s="564" t="str">
        <f>'特例1～6月入力シート'!CX93</f>
        <v xml:space="preserve"> </v>
      </c>
      <c r="CY93" s="565"/>
      <c r="CZ93" s="173"/>
      <c r="DA93" s="564" t="str">
        <f>'特例1～6月入力シート'!DA93</f>
        <v xml:space="preserve"> </v>
      </c>
      <c r="DB93" s="565"/>
      <c r="DC93" s="173"/>
      <c r="DD93" s="564" t="str">
        <f>'特例1～6月入力シート'!DD93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'特例1～6月入力シート'!CC96</f>
        <v/>
      </c>
      <c r="CD96" s="565"/>
      <c r="CE96" s="174"/>
      <c r="CF96" s="564" t="str">
        <f>'特例1～6月入力シート'!CF96</f>
        <v/>
      </c>
      <c r="CG96" s="565"/>
      <c r="CH96" s="173"/>
      <c r="CI96" s="564" t="str">
        <f>'特例1～6月入力シート'!CI96</f>
        <v/>
      </c>
      <c r="CJ96" s="565"/>
      <c r="CK96" s="173"/>
      <c r="CL96" s="564" t="str">
        <f>'特例1～6月入力シート'!CL96</f>
        <v/>
      </c>
      <c r="CM96" s="565"/>
      <c r="CN96" s="173"/>
      <c r="CO96" s="564" t="str">
        <f>'特例1～6月入力シート'!CO96</f>
        <v>\</v>
      </c>
      <c r="CP96" s="565"/>
      <c r="CQ96" s="173"/>
      <c r="CR96" s="564" t="str">
        <f>'特例1～6月入力シート'!CR96</f>
        <v>8</v>
      </c>
      <c r="CS96" s="565"/>
      <c r="CT96" s="173"/>
      <c r="CU96" s="564" t="str">
        <f>'特例1～6月入力シート'!CU96</f>
        <v>6</v>
      </c>
      <c r="CV96" s="565"/>
      <c r="CW96" s="173"/>
      <c r="CX96" s="564" t="str">
        <f>'特例1～6月入力シート'!CX96</f>
        <v>5</v>
      </c>
      <c r="CY96" s="565"/>
      <c r="CZ96" s="173"/>
      <c r="DA96" s="564" t="str">
        <f>'特例1～6月入力シート'!DA96</f>
        <v>9</v>
      </c>
      <c r="DB96" s="565"/>
      <c r="DC96" s="173"/>
      <c r="DD96" s="564" t="str">
        <f>'特例1～6月入力シート'!DD96</f>
        <v>8</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804" t="str">
        <f>'特例1～6月入力シート'!X7</f>
        <v>08</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4" t="str">
        <f>'特例1～6月入力シート'!CG7</f>
        <v>110</v>
      </c>
      <c r="CH7" s="626"/>
      <c r="CI7" s="626"/>
      <c r="CJ7" s="626"/>
      <c r="CK7" s="626"/>
      <c r="CL7" s="626"/>
      <c r="CM7" s="626"/>
      <c r="CN7" s="626"/>
      <c r="CO7" s="626"/>
      <c r="CP7" s="213"/>
      <c r="CQ7" s="213"/>
      <c r="CR7" s="213"/>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02">
        <f>'特例1～6月入力シート'!K8</f>
        <v>32391</v>
      </c>
      <c r="L8" s="802"/>
      <c r="M8" s="802"/>
      <c r="N8" s="802"/>
      <c r="O8" s="802"/>
      <c r="P8" s="802"/>
      <c r="Q8" s="802"/>
      <c r="R8" s="802"/>
      <c r="S8" s="802"/>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803" t="str">
        <f>X7</f>
        <v>08</v>
      </c>
      <c r="O13" s="803"/>
      <c r="P13" s="803"/>
      <c r="Q13" s="803"/>
      <c r="R13" s="803"/>
      <c r="S13" s="603"/>
      <c r="T13" s="803" t="s">
        <v>130</v>
      </c>
      <c r="U13" s="803"/>
      <c r="V13" s="803"/>
      <c r="W13" s="803"/>
      <c r="X13" s="803"/>
      <c r="Y13" s="603"/>
      <c r="Z13" s="803">
        <f>'[1]1'!$G$27</f>
        <v>25</v>
      </c>
      <c r="AA13" s="803"/>
      <c r="AB13" s="803"/>
      <c r="AC13" s="803"/>
      <c r="AD13" s="803"/>
      <c r="AE13" s="224"/>
      <c r="AF13" s="603" t="s">
        <v>31</v>
      </c>
      <c r="AG13" s="603"/>
      <c r="AH13" s="224"/>
      <c r="AI13" s="803" t="s">
        <v>131</v>
      </c>
      <c r="AJ13" s="803"/>
      <c r="AK13" s="803"/>
      <c r="AL13" s="803"/>
      <c r="AM13" s="803"/>
      <c r="AN13" s="603"/>
      <c r="AO13" s="803">
        <f>'[1]1'!$G$37</f>
        <v>25</v>
      </c>
      <c r="AP13" s="803"/>
      <c r="AQ13" s="803"/>
      <c r="AR13" s="803"/>
      <c r="AS13" s="803"/>
      <c r="AT13" s="225"/>
      <c r="AU13" s="808">
        <f>SUM([1]内訳書!$E$39:$F$52)</f>
        <v>18</v>
      </c>
      <c r="AV13" s="808"/>
      <c r="AW13" s="808"/>
      <c r="AX13" s="808"/>
      <c r="AY13" s="808"/>
      <c r="AZ13" s="808"/>
      <c r="BA13" s="808"/>
      <c r="BB13" s="808"/>
      <c r="BC13" s="808"/>
      <c r="BD13" s="226"/>
      <c r="BE13" s="809">
        <f>SUM([1]内訳書!$G$39:$J$52)</f>
        <v>6060000</v>
      </c>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809"/>
      <c r="CC13" s="809"/>
      <c r="CD13" s="809"/>
      <c r="CE13" s="225"/>
      <c r="CF13" s="809">
        <f>IF(SUM([1]内訳書!$K$39:$L$52)&lt;=0,"0",SUM([1]内訳書!$K$39:$L$52))</f>
        <v>88398</v>
      </c>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803"/>
      <c r="O14" s="803"/>
      <c r="P14" s="803"/>
      <c r="Q14" s="803"/>
      <c r="R14" s="803"/>
      <c r="S14" s="603"/>
      <c r="T14" s="803"/>
      <c r="U14" s="803"/>
      <c r="V14" s="803"/>
      <c r="W14" s="803"/>
      <c r="X14" s="803"/>
      <c r="Y14" s="603"/>
      <c r="Z14" s="803"/>
      <c r="AA14" s="803"/>
      <c r="AB14" s="803"/>
      <c r="AC14" s="803"/>
      <c r="AD14" s="803"/>
      <c r="AE14" s="224"/>
      <c r="AF14" s="603"/>
      <c r="AG14" s="603"/>
      <c r="AH14" s="224"/>
      <c r="AI14" s="803"/>
      <c r="AJ14" s="803"/>
      <c r="AK14" s="803"/>
      <c r="AL14" s="803"/>
      <c r="AM14" s="803"/>
      <c r="AN14" s="603"/>
      <c r="AO14" s="803"/>
      <c r="AP14" s="803"/>
      <c r="AQ14" s="803"/>
      <c r="AR14" s="803"/>
      <c r="AS14" s="803"/>
      <c r="AT14" s="225"/>
      <c r="AU14" s="808"/>
      <c r="AV14" s="808"/>
      <c r="AW14" s="808"/>
      <c r="AX14" s="808"/>
      <c r="AY14" s="808"/>
      <c r="AZ14" s="808"/>
      <c r="BA14" s="808"/>
      <c r="BB14" s="808"/>
      <c r="BC14" s="808"/>
      <c r="BD14" s="226"/>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809"/>
      <c r="CC14" s="809"/>
      <c r="CD14" s="809"/>
      <c r="CE14" s="225"/>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803" t="str">
        <f>IF(BE17&gt;0,$N$13,"")</f>
        <v>08</v>
      </c>
      <c r="O17" s="803"/>
      <c r="P17" s="803"/>
      <c r="Q17" s="803"/>
      <c r="R17" s="803"/>
      <c r="S17" s="224"/>
      <c r="T17" s="800" t="str">
        <f>IF(BE17&gt;0,$T$13,"")</f>
        <v>07</v>
      </c>
      <c r="U17" s="800"/>
      <c r="V17" s="800"/>
      <c r="W17" s="800"/>
      <c r="X17" s="800"/>
      <c r="Y17" s="224"/>
      <c r="Z17" s="800" t="s">
        <v>6</v>
      </c>
      <c r="AA17" s="800"/>
      <c r="AB17" s="800"/>
      <c r="AC17" s="800"/>
      <c r="AD17" s="800"/>
      <c r="AE17" s="224"/>
      <c r="AF17" s="603" t="s">
        <v>31</v>
      </c>
      <c r="AG17" s="603"/>
      <c r="AH17" s="224"/>
      <c r="AI17" s="800" t="str">
        <f>IF(BE17&gt;0,$AI$13,"")</f>
        <v>12</v>
      </c>
      <c r="AJ17" s="800"/>
      <c r="AK17" s="800"/>
      <c r="AL17" s="800"/>
      <c r="AM17" s="800"/>
      <c r="AN17" s="224"/>
      <c r="AO17" s="800" t="s">
        <v>108</v>
      </c>
      <c r="AP17" s="800"/>
      <c r="AQ17" s="800"/>
      <c r="AR17" s="800"/>
      <c r="AS17" s="800"/>
      <c r="AT17" s="225"/>
      <c r="AU17" s="808">
        <f>[1]内訳書!$E$55</f>
        <v>20</v>
      </c>
      <c r="AV17" s="808"/>
      <c r="AW17" s="808"/>
      <c r="AX17" s="808"/>
      <c r="AY17" s="808"/>
      <c r="AZ17" s="808"/>
      <c r="BA17" s="808"/>
      <c r="BB17" s="808"/>
      <c r="BC17" s="808"/>
      <c r="BD17" s="226"/>
      <c r="BE17" s="809">
        <f>[1]内訳書!$G$55</f>
        <v>2700000</v>
      </c>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809"/>
      <c r="CC17" s="809"/>
      <c r="CD17" s="809"/>
      <c r="CE17" s="225"/>
      <c r="CF17" s="809">
        <f>IF([1]内訳書!$K$55&lt;=0,"0",[1]内訳書!$K$55)</f>
        <v>218605</v>
      </c>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535" t="s">
        <v>89</v>
      </c>
      <c r="DJ17" s="535"/>
      <c r="DK17" s="807" t="str">
        <f>N13</f>
        <v>08</v>
      </c>
      <c r="DL17" s="534"/>
      <c r="DM17" s="534"/>
      <c r="DN17" s="534"/>
      <c r="DO17" s="534"/>
      <c r="DP17" s="534"/>
      <c r="DQ17" s="530" t="s">
        <v>106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0"/>
      <c r="AJ20" s="800"/>
      <c r="AK20" s="800"/>
      <c r="AL20" s="800"/>
      <c r="AM20" s="800"/>
      <c r="AN20" s="224"/>
      <c r="AO20" s="800"/>
      <c r="AP20" s="800"/>
      <c r="AQ20" s="800"/>
      <c r="AR20" s="800"/>
      <c r="AS20" s="800"/>
      <c r="AT20" s="225"/>
      <c r="AU20" s="801"/>
      <c r="AV20" s="801"/>
      <c r="AW20" s="801"/>
      <c r="AX20" s="801"/>
      <c r="AY20" s="801"/>
      <c r="AZ20" s="801"/>
      <c r="BA20" s="801"/>
      <c r="BB20" s="801"/>
      <c r="BC20" s="801"/>
      <c r="BD20" s="226"/>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810"/>
      <c r="CC20" s="810"/>
      <c r="CD20" s="810"/>
      <c r="CE20" s="225"/>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614" t="s">
        <v>90</v>
      </c>
      <c r="DJ20" s="614"/>
      <c r="DK20" s="807" t="str">
        <f>DK17</f>
        <v>08</v>
      </c>
      <c r="DL20" s="534"/>
      <c r="DM20" s="534"/>
      <c r="DN20" s="534"/>
      <c r="DO20" s="534"/>
      <c r="DP20" s="534"/>
      <c r="DQ20" s="530" t="s">
        <v>107</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800" t="str">
        <f>IF(BE23&gt;0,$N$13,"")</f>
        <v/>
      </c>
      <c r="O23" s="800"/>
      <c r="P23" s="800"/>
      <c r="Q23" s="800"/>
      <c r="R23" s="800"/>
      <c r="S23" s="224"/>
      <c r="T23" s="800" t="str">
        <f>IF(BE23&gt;0,$T$13,"")</f>
        <v/>
      </c>
      <c r="U23" s="800"/>
      <c r="V23" s="800"/>
      <c r="W23" s="800"/>
      <c r="X23" s="800"/>
      <c r="Y23" s="224"/>
      <c r="Z23" s="800"/>
      <c r="AA23" s="800"/>
      <c r="AB23" s="800"/>
      <c r="AC23" s="800"/>
      <c r="AD23" s="800"/>
      <c r="AE23" s="224"/>
      <c r="AF23" s="603" t="s">
        <v>31</v>
      </c>
      <c r="AG23" s="603"/>
      <c r="AH23" s="224"/>
      <c r="AI23" s="800" t="str">
        <f>IF(BE23&gt;0,$AI$13,"")</f>
        <v/>
      </c>
      <c r="AJ23" s="800"/>
      <c r="AK23" s="800"/>
      <c r="AL23" s="800"/>
      <c r="AM23" s="800"/>
      <c r="AN23" s="224"/>
      <c r="AO23" s="800"/>
      <c r="AP23" s="800"/>
      <c r="AQ23" s="800"/>
      <c r="AR23" s="800"/>
      <c r="AS23" s="800"/>
      <c r="AT23" s="225"/>
      <c r="AU23" s="801"/>
      <c r="AV23" s="801"/>
      <c r="AW23" s="801"/>
      <c r="AX23" s="801"/>
      <c r="AY23" s="801"/>
      <c r="AZ23" s="801"/>
      <c r="BA23" s="801"/>
      <c r="BB23" s="801"/>
      <c r="BC23" s="801"/>
      <c r="BD23" s="226"/>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810"/>
      <c r="CC23" s="810"/>
      <c r="CD23" s="810"/>
      <c r="CE23" s="225"/>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811" t="str">
        <f>IF(BE26&gt;0,$N$13,"")</f>
        <v/>
      </c>
      <c r="O26" s="800"/>
      <c r="P26" s="800"/>
      <c r="Q26" s="800"/>
      <c r="R26" s="800"/>
      <c r="S26" s="224"/>
      <c r="T26" s="800" t="str">
        <f>IF(BE26&gt;0,$T$13,"")</f>
        <v/>
      </c>
      <c r="U26" s="800"/>
      <c r="V26" s="800"/>
      <c r="W26" s="800"/>
      <c r="X26" s="800"/>
      <c r="Y26" s="224"/>
      <c r="Z26" s="800" t="s">
        <v>6</v>
      </c>
      <c r="AA26" s="800"/>
      <c r="AB26" s="800"/>
      <c r="AC26" s="800"/>
      <c r="AD26" s="800"/>
      <c r="AE26" s="224"/>
      <c r="AF26" s="603" t="s">
        <v>31</v>
      </c>
      <c r="AG26" s="603"/>
      <c r="AH26" s="224"/>
      <c r="AI26" s="800" t="str">
        <f>IF(BE26&gt;0,$AI$13,"")</f>
        <v/>
      </c>
      <c r="AJ26" s="800"/>
      <c r="AK26" s="800"/>
      <c r="AL26" s="800"/>
      <c r="AM26" s="800"/>
      <c r="AN26" s="224"/>
      <c r="AO26" s="800" t="s">
        <v>108</v>
      </c>
      <c r="AP26" s="800"/>
      <c r="AQ26" s="800"/>
      <c r="AR26" s="800"/>
      <c r="AS26" s="800"/>
      <c r="AT26" s="225"/>
      <c r="AU26" s="801">
        <f>SUM([1]内訳書!$W$39:$X$52)</f>
        <v>0</v>
      </c>
      <c r="AV26" s="801"/>
      <c r="AW26" s="801"/>
      <c r="AX26" s="801"/>
      <c r="AY26" s="801"/>
      <c r="AZ26" s="801"/>
      <c r="BA26" s="801"/>
      <c r="BB26" s="801"/>
      <c r="BC26" s="801"/>
      <c r="BD26" s="226"/>
      <c r="BE26" s="809">
        <f>SUM([1]内訳書!$Y$39:$Z$52)</f>
        <v>0</v>
      </c>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809"/>
      <c r="CC26" s="809"/>
      <c r="CD26" s="809"/>
      <c r="CE26" s="225"/>
      <c r="CF26" s="809">
        <f>SUM([1]内訳書!$AA$39:$AB$52)</f>
        <v>0</v>
      </c>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800" t="str">
        <f>IF(BE29&gt;0,$N$13,"")</f>
        <v/>
      </c>
      <c r="O29" s="800"/>
      <c r="P29" s="800"/>
      <c r="Q29" s="800"/>
      <c r="R29" s="800"/>
      <c r="S29" s="224"/>
      <c r="T29" s="800" t="str">
        <f>IF(BE29&gt;0,$T$13,"")</f>
        <v/>
      </c>
      <c r="U29" s="800"/>
      <c r="V29" s="800"/>
      <c r="W29" s="800"/>
      <c r="X29" s="800"/>
      <c r="Y29" s="224"/>
      <c r="Z29" s="800"/>
      <c r="AA29" s="800"/>
      <c r="AB29" s="800"/>
      <c r="AC29" s="800"/>
      <c r="AD29" s="800"/>
      <c r="AE29" s="224"/>
      <c r="AF29" s="603" t="s">
        <v>31</v>
      </c>
      <c r="AG29" s="603"/>
      <c r="AH29" s="224"/>
      <c r="AI29" s="800" t="str">
        <f>IF(BE29&gt;0,$AI$13,"")</f>
        <v/>
      </c>
      <c r="AJ29" s="800"/>
      <c r="AK29" s="800"/>
      <c r="AL29" s="800"/>
      <c r="AM29" s="800"/>
      <c r="AN29" s="224"/>
      <c r="AO29" s="800"/>
      <c r="AP29" s="800"/>
      <c r="AQ29" s="800"/>
      <c r="AR29" s="800"/>
      <c r="AS29" s="800"/>
      <c r="AT29" s="225"/>
      <c r="AU29" s="801"/>
      <c r="AV29" s="801"/>
      <c r="AW29" s="801"/>
      <c r="AX29" s="801"/>
      <c r="AY29" s="801"/>
      <c r="AZ29" s="801"/>
      <c r="BA29" s="801"/>
      <c r="BB29" s="801"/>
      <c r="BC29" s="801"/>
      <c r="BD29" s="226"/>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810"/>
      <c r="CC29" s="810"/>
      <c r="CD29" s="810"/>
      <c r="CE29" s="225"/>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800"/>
      <c r="O32" s="800"/>
      <c r="P32" s="800"/>
      <c r="Q32" s="800"/>
      <c r="R32" s="800"/>
      <c r="S32" s="224"/>
      <c r="T32" s="800"/>
      <c r="U32" s="800"/>
      <c r="V32" s="800"/>
      <c r="W32" s="800"/>
      <c r="X32" s="800"/>
      <c r="Y32" s="224"/>
      <c r="Z32" s="800"/>
      <c r="AA32" s="800"/>
      <c r="AB32" s="800"/>
      <c r="AC32" s="800"/>
      <c r="AD32" s="80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809">
        <f ca="1">[1]内訳書!$O$39+[1]内訳書!$O$41+[1]内訳書!$O$45+[1]内訳書!$O$47+[1]内訳書!$O$49+[1]内訳書!$O$51+[1]内訳書!$O$57+[1]内訳書!$O$60</f>
        <v>0</v>
      </c>
      <c r="CG32" s="809"/>
      <c r="CH32" s="809"/>
      <c r="CI32" s="809"/>
      <c r="CJ32" s="809"/>
      <c r="CK32" s="809"/>
      <c r="CL32" s="809"/>
      <c r="CM32" s="809"/>
      <c r="CN32" s="809"/>
      <c r="CO32" s="809"/>
      <c r="CP32" s="809"/>
      <c r="CQ32" s="809"/>
      <c r="CR32" s="809"/>
      <c r="CS32" s="809"/>
      <c r="CT32" s="809"/>
      <c r="CU32" s="809"/>
      <c r="CV32" s="809"/>
      <c r="CW32" s="809"/>
      <c r="CX32" s="809"/>
      <c r="CY32" s="809"/>
      <c r="CZ32" s="809"/>
      <c r="DA32" s="809"/>
      <c r="DB32" s="809"/>
      <c r="DC32" s="809"/>
      <c r="DD32" s="809"/>
      <c r="DE32" s="809"/>
      <c r="DF32" s="236"/>
      <c r="DG32" s="219"/>
      <c r="DH32" s="219"/>
      <c r="DI32" s="252"/>
      <c r="DJ32" s="602" t="s">
        <v>175</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7"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177</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'特例1～6月入力シート'!AO35</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809">
        <f ca="1">[1]内訳書!$O$40+[1]内訳書!$O$43+[1]内訳書!$O$46+[1]内訳書!$O$48+[1]内訳書!$O$50+[1]内訳書!$O$52+[1]内訳書!$O$58+[1]内訳書!$O$62</f>
        <v>256625</v>
      </c>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7"/>
      <c r="D37" s="657"/>
      <c r="E37" s="657"/>
      <c r="F37" s="219"/>
      <c r="G37" s="219"/>
      <c r="H37" s="658"/>
      <c r="I37" s="219"/>
      <c r="J37" s="219"/>
      <c r="K37" s="219"/>
      <c r="L37" s="219"/>
      <c r="M37" s="219"/>
      <c r="N37" s="219"/>
      <c r="O37" s="219"/>
      <c r="P37" s="219"/>
      <c r="Q37" s="219"/>
      <c r="R37" s="606" t="str">
        <f>'特例1～6月入力シート'!R37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808">
        <f ca="1">IF(SUM(CF13,CF17,CF20,CF23,CF26,CF29,CF32-CI35)&lt;=0,"0",SUM(CF13,CF17,CF20,CF23,CF26,CF29,CF32-CI35))</f>
        <v>50378</v>
      </c>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7"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62"/>
      <c r="D41" s="662"/>
      <c r="E41" s="662"/>
      <c r="F41" s="219"/>
      <c r="G41" s="219"/>
      <c r="H41" s="658"/>
      <c r="I41" s="219"/>
      <c r="J41" s="219"/>
      <c r="K41" s="219"/>
      <c r="L41" s="219"/>
      <c r="M41" s="219"/>
      <c r="N41" s="219"/>
      <c r="O41" s="219"/>
      <c r="P41" s="219"/>
      <c r="Q41" s="219"/>
      <c r="R41" s="663" t="str">
        <f>'特例1～6月入力シート'!R41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801"/>
      <c r="CG42" s="801"/>
      <c r="CH42" s="801"/>
      <c r="CI42" s="801"/>
      <c r="CJ42" s="801"/>
      <c r="CK42" s="801"/>
      <c r="CL42" s="801"/>
      <c r="CM42" s="801"/>
      <c r="CN42" s="801"/>
      <c r="CO42" s="801"/>
      <c r="CP42" s="801"/>
      <c r="CQ42" s="801"/>
      <c r="CR42" s="801"/>
      <c r="CS42" s="801"/>
      <c r="CT42" s="801"/>
      <c r="CU42" s="801"/>
      <c r="CV42" s="801"/>
      <c r="CW42" s="801"/>
      <c r="CX42" s="801"/>
      <c r="CY42" s="801"/>
      <c r="CZ42" s="801"/>
      <c r="DA42" s="801"/>
      <c r="DB42" s="801"/>
      <c r="DC42" s="801"/>
      <c r="DD42" s="801"/>
      <c r="DE42" s="801"/>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812">
        <f ca="1">IF(CF39="0","0",CF39+CF42)</f>
        <v>50378</v>
      </c>
      <c r="CD45" s="812"/>
      <c r="CE45" s="812"/>
      <c r="CF45" s="812"/>
      <c r="CG45" s="812"/>
      <c r="CH45" s="812"/>
      <c r="CI45" s="812"/>
      <c r="CJ45" s="812"/>
      <c r="CK45" s="812"/>
      <c r="CL45" s="812"/>
      <c r="CM45" s="812"/>
      <c r="CN45" s="812"/>
      <c r="CO45" s="812"/>
      <c r="CP45" s="812"/>
      <c r="CQ45" s="812"/>
      <c r="CR45" s="812"/>
      <c r="CS45" s="812"/>
      <c r="CT45" s="812"/>
      <c r="CU45" s="812"/>
      <c r="CV45" s="812"/>
      <c r="CW45" s="812"/>
      <c r="CX45" s="812"/>
      <c r="CY45" s="812"/>
      <c r="CZ45" s="812"/>
      <c r="DA45" s="812"/>
      <c r="DB45" s="812"/>
      <c r="DC45" s="812"/>
      <c r="DD45" s="812"/>
      <c r="DE45" s="81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166</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tr">
        <f>X5</f>
        <v>令和 年度</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146</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8</v>
      </c>
      <c r="R64" s="538"/>
      <c r="S64" s="596"/>
      <c r="T64" s="537" t="str">
        <f>IF(LEN(T13)&gt;=2,LEFT(T13,1),IF(LEN(T13)=1,"0",MID(TEXT(T13,"???"),2,1)))</f>
        <v>0</v>
      </c>
      <c r="U64" s="538"/>
      <c r="V64" s="173"/>
      <c r="W64" s="537" t="str">
        <f>RIGHT(T13,1)</f>
        <v>7</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1</v>
      </c>
      <c r="AJ64" s="538"/>
      <c r="AK64" s="173"/>
      <c r="AL64" s="537" t="str">
        <f>RIGHT(AI13,1)</f>
        <v>2</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6</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8</v>
      </c>
      <c r="CS64" s="538"/>
      <c r="CT64" s="173"/>
      <c r="CU64" s="537" t="str">
        <f>MID(TEXT(CF13,"?????????"),6,1)</f>
        <v>8</v>
      </c>
      <c r="CV64" s="538"/>
      <c r="CW64" s="173"/>
      <c r="CX64" s="537" t="str">
        <f>MID(TEXT(CF13,"?????????"),7,1)</f>
        <v>3</v>
      </c>
      <c r="CY64" s="538"/>
      <c r="CZ64" s="173"/>
      <c r="DA64" s="537" t="str">
        <f>MID(TEXT(CF13,"?????????"),8,1)</f>
        <v>9</v>
      </c>
      <c r="DB64" s="538"/>
      <c r="DC64" s="173"/>
      <c r="DD64" s="537" t="str">
        <f>MID(TEXT(CF13,"?????????"),9,1)</f>
        <v>8</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157</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8</v>
      </c>
      <c r="R68" s="565"/>
      <c r="S68" s="175"/>
      <c r="T68" s="564" t="str">
        <f>IF(LEN(T17)&gt;=2,LEFT(T17,1),IF(LEN(T17)=1,"0",MID(TEXT(T17,"???"),2,1)))</f>
        <v>0</v>
      </c>
      <c r="U68" s="565"/>
      <c r="V68" s="173"/>
      <c r="W68" s="564" t="str">
        <f>RIGHT(T17,1)</f>
        <v>7</v>
      </c>
      <c r="X68" s="565"/>
      <c r="Y68" s="175"/>
      <c r="Z68" s="564" t="str">
        <f>IF(LEN(Z17)&gt;=2,LEFT(Z17,1),IF(LEN(Z17)=1,"0",MID(TEXT(Z17,"???"),2,1)))</f>
        <v>0</v>
      </c>
      <c r="AA68" s="565"/>
      <c r="AB68" s="173"/>
      <c r="AC68" s="564" t="str">
        <f>RIGHT(Z17,1)</f>
        <v>1</v>
      </c>
      <c r="AD68" s="565"/>
      <c r="AE68" s="174"/>
      <c r="AF68" s="569" t="s">
        <v>72</v>
      </c>
      <c r="AG68" s="569"/>
      <c r="AH68" s="174"/>
      <c r="AI68" s="564" t="str">
        <f>IF(LEN(AI17)&gt;=2,LEFT(AI17,1),IF(LEN(AI17)=1,"0",MID(TEXT(AI17,"???"),2,1)))</f>
        <v>1</v>
      </c>
      <c r="AJ68" s="565"/>
      <c r="AK68" s="173"/>
      <c r="AL68" s="564" t="str">
        <f>RIGHT(AI17,1)</f>
        <v>2</v>
      </c>
      <c r="AM68" s="565"/>
      <c r="AN68" s="175"/>
      <c r="AO68" s="564" t="str">
        <f>IF(LEN(AO17)&gt;=2,LEFT(AO17,1),IF(LEN(AO17)=1,"0",MID(TEXT(AO17,"???"),2,1)))</f>
        <v>3</v>
      </c>
      <c r="AP68" s="565"/>
      <c r="AQ68" s="173"/>
      <c r="AR68" s="564" t="str">
        <f>RIGHT(AO17,1)</f>
        <v>1</v>
      </c>
      <c r="AS68" s="565"/>
      <c r="AT68" s="175"/>
      <c r="AU68" s="564" t="str">
        <f>MID(TEXT(AU17,"???"),1,1)</f>
        <v xml:space="preserve"> </v>
      </c>
      <c r="AV68" s="565"/>
      <c r="AW68" s="173"/>
      <c r="AX68" s="564" t="str">
        <f>MID(TEXT(AU17,"???"),2,1)</f>
        <v>2</v>
      </c>
      <c r="AY68" s="565"/>
      <c r="AZ68" s="173"/>
      <c r="BA68" s="564" t="str">
        <f>MID(TEXT(AU17,"???"),3,1)</f>
        <v>0</v>
      </c>
      <c r="BB68" s="570"/>
      <c r="BC68" s="571"/>
      <c r="BD68" s="176"/>
      <c r="BE68" s="570" t="str">
        <f>MID(TEXT(BE17,"????????????"),4,1)</f>
        <v xml:space="preserve"> </v>
      </c>
      <c r="BF68" s="565"/>
      <c r="BG68" s="173"/>
      <c r="BH68" s="564" t="str">
        <f>MID(TEXT(BE17,"????????????"),5,1)</f>
        <v xml:space="preserve"> </v>
      </c>
      <c r="BI68" s="565"/>
      <c r="BJ68" s="173"/>
      <c r="BK68" s="564" t="str">
        <f>MID(TEXT(BE17,"????????????"),6,1)</f>
        <v>2</v>
      </c>
      <c r="BL68" s="565"/>
      <c r="BM68" s="173"/>
      <c r="BN68" s="564" t="str">
        <f>MID(TEXT(BE17,"????????????"),7,1)</f>
        <v>7</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2</v>
      </c>
      <c r="CP68" s="565"/>
      <c r="CQ68" s="173"/>
      <c r="CR68" s="564" t="str">
        <f>MID(TEXT(CF17,"?????????"),5,1)</f>
        <v>1</v>
      </c>
      <c r="CS68" s="565"/>
      <c r="CT68" s="173"/>
      <c r="CU68" s="564" t="str">
        <f>MID(TEXT(CF17,"?????????"),6,1)</f>
        <v>8</v>
      </c>
      <c r="CV68" s="565"/>
      <c r="CW68" s="173"/>
      <c r="CX68" s="564" t="str">
        <f>MID(TEXT(CF17,"?????????"),7,1)</f>
        <v>6</v>
      </c>
      <c r="CY68" s="565"/>
      <c r="CZ68" s="173"/>
      <c r="DA68" s="564" t="str">
        <f>MID(TEXT(CF17,"?????????"),8,1)</f>
        <v>0</v>
      </c>
      <c r="DB68" s="565"/>
      <c r="DC68" s="173"/>
      <c r="DD68" s="564" t="str">
        <f>MID(TEXT(CF17,"?????????"),9,1)</f>
        <v>5</v>
      </c>
      <c r="DE68" s="565"/>
      <c r="DF68" s="90"/>
      <c r="DG68" s="35"/>
      <c r="DH68" s="35"/>
      <c r="DI68" s="572" t="s">
        <v>89</v>
      </c>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7</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159</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8</v>
      </c>
      <c r="DO71" s="589"/>
      <c r="DP71" s="590"/>
      <c r="DQ71" s="592" t="str">
        <f>IF(LEN(DQ20)&gt;=2,LEFT(DQ20,1),IF(LEN(DQ20)=1,"0",MID(TEXT(DQ20,"???"),2,1)))</f>
        <v>1</v>
      </c>
      <c r="DR71" s="589"/>
      <c r="DS71" s="589"/>
      <c r="DT71" s="589" t="str">
        <f>RIGHT(DQ20,1)</f>
        <v>2</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179</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234</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1</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161</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233</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170</v>
      </c>
      <c r="BS83" s="566"/>
      <c r="BT83" s="566"/>
      <c r="BU83" s="566"/>
      <c r="BV83" s="566"/>
      <c r="BW83" s="566"/>
      <c r="BX83" s="566"/>
      <c r="BY83" s="566"/>
      <c r="BZ83" s="566"/>
      <c r="CA83" s="566"/>
      <c r="CB83" s="566"/>
      <c r="CC83" s="566"/>
      <c r="CD83" s="35"/>
      <c r="CE83" s="62"/>
      <c r="CF83" s="567" t="str">
        <f ca="1">MID(TEXT(CF32,"?????????"),1,1)</f>
        <v xml:space="preserve"> </v>
      </c>
      <c r="CG83" s="568"/>
      <c r="CH83" s="163"/>
      <c r="CI83" s="564" t="str">
        <f ca="1">MID(TEXT(CF32,"?????????"),2,1)</f>
        <v xml:space="preserve"> </v>
      </c>
      <c r="CJ83" s="565"/>
      <c r="CK83" s="173"/>
      <c r="CL83" s="564" t="str">
        <f ca="1">MID(TEXT(CF32,"?????????"),3,1)</f>
        <v xml:space="preserve"> </v>
      </c>
      <c r="CM83" s="565"/>
      <c r="CN83" s="173"/>
      <c r="CO83" s="564" t="str">
        <f ca="1">MID(TEXT(CF32,"?????????"),4,1)</f>
        <v xml:space="preserve"> </v>
      </c>
      <c r="CP83" s="565"/>
      <c r="CQ83" s="173"/>
      <c r="CR83" s="564" t="str">
        <f ca="1">MID(TEXT(CF32,"?????????"),5,1)</f>
        <v xml:space="preserve"> </v>
      </c>
      <c r="CS83" s="565"/>
      <c r="CT83" s="173"/>
      <c r="CU83" s="564" t="str">
        <f ca="1">MID(TEXT(CF32,"?????????"),6,1)</f>
        <v xml:space="preserve"> </v>
      </c>
      <c r="CV83" s="565"/>
      <c r="CW83" s="173"/>
      <c r="CX83" s="564" t="str">
        <f ca="1">MID(TEXT(CF32,"?????????"),7,1)</f>
        <v xml:space="preserve"> </v>
      </c>
      <c r="CY83" s="565"/>
      <c r="CZ83" s="173"/>
      <c r="DA83" s="564" t="str">
        <f ca="1">MID(TEXT(CF32,"?????????"),8,1)</f>
        <v xml:space="preserve"> </v>
      </c>
      <c r="DB83" s="565"/>
      <c r="DC83" s="173"/>
      <c r="DD83" s="564" t="str">
        <f ca="1">MID(TEXT(CF32,"?????????"),9,1)</f>
        <v xml:space="preserve"> </v>
      </c>
      <c r="DE83" s="565"/>
      <c r="DF83" s="65"/>
      <c r="DG83" s="35"/>
      <c r="DH83" s="35"/>
      <c r="DI83" s="42"/>
      <c r="DJ83" s="578" t="s">
        <v>255</v>
      </c>
      <c r="DK83" s="578"/>
      <c r="DL83" s="578"/>
      <c r="DM83" s="578"/>
      <c r="DN83" s="578"/>
      <c r="DO83" s="517"/>
      <c r="DP83" s="35"/>
      <c r="DQ83" s="35"/>
      <c r="DR83" s="35"/>
      <c r="DS83" s="35"/>
      <c r="DT83" s="35"/>
      <c r="DU83" s="35"/>
      <c r="DV83" s="35"/>
      <c r="DW83" s="640" t="s">
        <v>98</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163</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172</v>
      </c>
      <c r="BS86" s="566"/>
      <c r="BT86" s="566"/>
      <c r="BU86" s="566"/>
      <c r="BV86" s="566"/>
      <c r="BW86" s="566"/>
      <c r="BX86" s="566"/>
      <c r="BY86" s="566"/>
      <c r="BZ86" s="566"/>
      <c r="CA86" s="566"/>
      <c r="CB86" s="566"/>
      <c r="CC86" s="566"/>
      <c r="CD86" s="35"/>
      <c r="CE86" s="62"/>
      <c r="CF86" s="583" t="s">
        <v>79</v>
      </c>
      <c r="CG86" s="583"/>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5</v>
      </c>
      <c r="CS86" s="538"/>
      <c r="CT86" s="173"/>
      <c r="CU86" s="537" t="str">
        <f ca="1">MID(TEXT(CI35,"?????????"),6,1)</f>
        <v>6</v>
      </c>
      <c r="CV86" s="538"/>
      <c r="CW86" s="173"/>
      <c r="CX86" s="537" t="str">
        <f ca="1">MID(TEXT(CI35,"?????????"),7,1)</f>
        <v>6</v>
      </c>
      <c r="CY86" s="538"/>
      <c r="CZ86" s="173"/>
      <c r="DA86" s="537" t="str">
        <f ca="1">MID(TEXT(CI35,"?????????"),8,1)</f>
        <v>2</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 ca="1">MID(TEXT(CF39,"?????????"),1,1)</f>
        <v xml:space="preserve"> </v>
      </c>
      <c r="CG90" s="565"/>
      <c r="CH90" s="173"/>
      <c r="CI90" s="564" t="str">
        <f ca="1">MID(TEXT(CF39,"?????????"),2,1)</f>
        <v xml:space="preserve"> </v>
      </c>
      <c r="CJ90" s="565"/>
      <c r="CK90" s="173"/>
      <c r="CL90" s="564" t="str">
        <f ca="1">MID(TEXT(CF39,"?????????"),3,1)</f>
        <v xml:space="preserve"> </v>
      </c>
      <c r="CM90" s="565"/>
      <c r="CN90" s="173"/>
      <c r="CO90" s="564" t="str">
        <f ca="1">MID(TEXT(CF39,"?????????"),4,1)</f>
        <v xml:space="preserve"> </v>
      </c>
      <c r="CP90" s="565"/>
      <c r="CQ90" s="173"/>
      <c r="CR90" s="564" t="str">
        <f ca="1">MID(TEXT(CF39,"?????????"),5,1)</f>
        <v>5</v>
      </c>
      <c r="CS90" s="565"/>
      <c r="CT90" s="173"/>
      <c r="CU90" s="564" t="str">
        <f ca="1">MID(TEXT(CF39,"?????????"),6,1)</f>
        <v>0</v>
      </c>
      <c r="CV90" s="565"/>
      <c r="CW90" s="173"/>
      <c r="CX90" s="564" t="str">
        <f ca="1">MID(TEXT(CF39,"?????????"),7,1)</f>
        <v>3</v>
      </c>
      <c r="CY90" s="565"/>
      <c r="CZ90" s="173"/>
      <c r="DA90" s="564" t="str">
        <f ca="1">MID(TEXT(CF39,"?????????"),8,1)</f>
        <v>7</v>
      </c>
      <c r="DB90" s="565"/>
      <c r="DC90" s="173"/>
      <c r="DD90" s="564" t="str">
        <f ca="1">IF(CF39="0","0",MID(TEXT(CF39,"?????????"),9,1))</f>
        <v>8</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 ca="1">IF(OR(EN122=0,LEN(EN122)-9&lt;=0),"",MID(EN122,LEN(EN122)-9,1))</f>
        <v/>
      </c>
      <c r="CD96" s="565"/>
      <c r="CE96" s="35"/>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v>
      </c>
      <c r="CP96" s="565"/>
      <c r="CQ96" s="173"/>
      <c r="CR96" s="564" t="str">
        <f ca="1">IF(OR(EN122=0,LEN(EN122)-4&lt;=0),"",MID(EN122,LEN(EN122)-4,1))</f>
        <v>5</v>
      </c>
      <c r="CS96" s="565"/>
      <c r="CT96" s="173"/>
      <c r="CU96" s="564" t="str">
        <f ca="1">IF(OR(EN122=0,LEN(EN122)-3&lt;=0),"",MID(EN122,LEN(EN122)-3,1))</f>
        <v>0</v>
      </c>
      <c r="CV96" s="565"/>
      <c r="CW96" s="173"/>
      <c r="CX96" s="564" t="str">
        <f ca="1">IF(OR(EN122=0,LEN(EN122)-2&lt;=0),"",MID(EN122,LEN(EN122)-2,1))</f>
        <v>3</v>
      </c>
      <c r="CY96" s="565"/>
      <c r="CZ96" s="173"/>
      <c r="DA96" s="564" t="str">
        <f ca="1">IF(OR(EN122=0,LEN(EN122)-1&lt;=0),"",MID(EN122,LEN(EN122)-1,1))</f>
        <v>7</v>
      </c>
      <c r="DB96" s="565"/>
      <c r="DC96" s="173"/>
      <c r="DD96" s="564" t="str">
        <f ca="1">IF(EN122&lt;&gt;0,RIGHT(EN122,1),"")</f>
        <v>8</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\50378</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'特例7～12月入力シート'!X58</f>
        <v>0</v>
      </c>
      <c r="Y7" s="744"/>
      <c r="Z7" s="744"/>
      <c r="AA7" s="744" t="str">
        <f>'特例7～12月入力シート'!AA58</f>
        <v>8</v>
      </c>
      <c r="AB7" s="744"/>
      <c r="AC7" s="744"/>
      <c r="AD7" s="7"/>
      <c r="AE7" s="7"/>
      <c r="AF7" s="7"/>
      <c r="AG7" s="745" t="str">
        <f>'特例7～12月入力シート'!AG7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'特例7～12月入力シート'!BC58</f>
        <v>0</v>
      </c>
      <c r="BD7" s="736"/>
      <c r="BE7" s="736"/>
      <c r="BF7" s="736" t="str">
        <f>'特例7～12月入力シート'!BF58</f>
        <v>0</v>
      </c>
      <c r="BG7" s="736"/>
      <c r="BH7" s="736"/>
      <c r="BI7" s="736" t="str">
        <f>'特例7～12月入力シート'!BI58</f>
        <v>0</v>
      </c>
      <c r="BJ7" s="736"/>
      <c r="BK7" s="736"/>
      <c r="BL7" s="736" t="str">
        <f>'特例7～12月入力シート'!BL58</f>
        <v>3</v>
      </c>
      <c r="BM7" s="736"/>
      <c r="BN7" s="736"/>
      <c r="BO7" s="736" t="str">
        <f>'特例7～12月入力シート'!BO58</f>
        <v>5</v>
      </c>
      <c r="BP7" s="736"/>
      <c r="BQ7" s="736"/>
      <c r="BR7" s="736" t="str">
        <f>'特例7～12月入力シート'!BR58</f>
        <v>4</v>
      </c>
      <c r="BS7" s="736"/>
      <c r="BT7" s="736"/>
      <c r="BU7" s="736" t="str">
        <f>'特例7～12月入力シート'!BU58</f>
        <v>1</v>
      </c>
      <c r="BV7" s="736"/>
      <c r="BW7" s="736"/>
      <c r="BX7" s="736" t="str">
        <f>'特例7～12月入力シート'!BX58</f>
        <v>4</v>
      </c>
      <c r="BY7" s="736"/>
      <c r="BZ7" s="736"/>
      <c r="CA7" s="167"/>
      <c r="CB7" s="167"/>
      <c r="CC7" s="167"/>
      <c r="CD7" s="167"/>
      <c r="CE7" s="167"/>
      <c r="CF7" s="167"/>
      <c r="CG7" s="736" t="str">
        <f>'特例7～12月入力シート'!CG58</f>
        <v>1</v>
      </c>
      <c r="CH7" s="736"/>
      <c r="CI7" s="736"/>
      <c r="CJ7" s="736" t="str">
        <f>'特例7～12月入力シート'!CJ58</f>
        <v>1</v>
      </c>
      <c r="CK7" s="736"/>
      <c r="CL7" s="736"/>
      <c r="CM7" s="736" t="str">
        <f>'特例7～12月入力シート'!CM58</f>
        <v>0</v>
      </c>
      <c r="CN7" s="736"/>
      <c r="CO7" s="736"/>
      <c r="CP7" s="167"/>
      <c r="CQ7" s="167"/>
      <c r="CR7" s="167"/>
      <c r="CS7" s="744" t="str">
        <f>'特例7～12月入力シート'!CS58</f>
        <v>1</v>
      </c>
      <c r="CT7" s="744"/>
      <c r="CU7" s="744"/>
      <c r="CV7" s="744" t="str">
        <f>'特例7～12月入力シート'!CV58</f>
        <v>2</v>
      </c>
      <c r="CW7" s="744"/>
      <c r="CX7" s="744"/>
      <c r="CY7" s="744" t="str">
        <f>'特例7～12月入力シート'!CY58</f>
        <v>3</v>
      </c>
      <c r="CZ7" s="744"/>
      <c r="DA7" s="744"/>
      <c r="DB7" s="744" t="str">
        <f>'特例7～12月入力シート'!DB58</f>
        <v>4</v>
      </c>
      <c r="DC7" s="744"/>
      <c r="DD7" s="744"/>
      <c r="DE7" s="744" t="str">
        <f>'特例7～12月入力シート'!DE58</f>
        <v>5</v>
      </c>
      <c r="DF7" s="744"/>
      <c r="DG7" s="744"/>
      <c r="DH7" s="744" t="str">
        <f>'特例7～12月入力シート'!DH58</f>
        <v>6</v>
      </c>
      <c r="DI7" s="744"/>
      <c r="DJ7" s="744"/>
      <c r="DK7" s="744" t="str">
        <f>'特例7～12月入力シート'!DK58</f>
        <v>7</v>
      </c>
      <c r="DL7" s="744"/>
      <c r="DM7" s="744"/>
      <c r="DN7" s="744" t="str">
        <f>'特例7～12月入力シート'!DN58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'特例7～12月入力シート'!K8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'特例7～12月入力シート'!N64</f>
        <v>0</v>
      </c>
      <c r="O13" s="733"/>
      <c r="P13" s="194"/>
      <c r="Q13" s="732" t="str">
        <f>'特例7～12月入力シート'!Q64</f>
        <v>8</v>
      </c>
      <c r="R13" s="733"/>
      <c r="S13" s="730"/>
      <c r="T13" s="732" t="str">
        <f>'特例7～12月入力シート'!T64</f>
        <v>0</v>
      </c>
      <c r="U13" s="733"/>
      <c r="V13" s="194"/>
      <c r="W13" s="732" t="str">
        <f>'特例7～12月入力シート'!W64</f>
        <v>7</v>
      </c>
      <c r="X13" s="733"/>
      <c r="Y13" s="729"/>
      <c r="Z13" s="732" t="str">
        <f>'特例7～12月入力シート'!Z64</f>
        <v>2</v>
      </c>
      <c r="AA13" s="733"/>
      <c r="AB13" s="194"/>
      <c r="AC13" s="732" t="str">
        <f>'特例7～12月入力シート'!AC64</f>
        <v>5</v>
      </c>
      <c r="AD13" s="733"/>
      <c r="AE13" s="194"/>
      <c r="AF13" s="763" t="s">
        <v>31</v>
      </c>
      <c r="AG13" s="763"/>
      <c r="AH13" s="194"/>
      <c r="AI13" s="732" t="str">
        <f>'特例7～12月入力シート'!AI64</f>
        <v>1</v>
      </c>
      <c r="AJ13" s="733"/>
      <c r="AK13" s="194"/>
      <c r="AL13" s="732" t="str">
        <f>'特例7～12月入力シート'!AL64</f>
        <v>2</v>
      </c>
      <c r="AM13" s="733"/>
      <c r="AN13" s="729"/>
      <c r="AO13" s="732" t="str">
        <f>'特例7～12月入力シート'!AO64</f>
        <v>2</v>
      </c>
      <c r="AP13" s="733"/>
      <c r="AQ13" s="194"/>
      <c r="AR13" s="732" t="str">
        <f>'特例7～12月入力シート'!AR64</f>
        <v>5</v>
      </c>
      <c r="AS13" s="733"/>
      <c r="AT13" s="195"/>
      <c r="AU13" s="732" t="str">
        <f>'特例7～12月入力シート'!AU64</f>
        <v xml:space="preserve"> </v>
      </c>
      <c r="AV13" s="733"/>
      <c r="AW13" s="194"/>
      <c r="AX13" s="732" t="str">
        <f>'特例7～12月入力シート'!AX64</f>
        <v>1</v>
      </c>
      <c r="AY13" s="733"/>
      <c r="AZ13" s="194"/>
      <c r="BA13" s="732" t="str">
        <f>'特例7～12月入力シート'!BA64</f>
        <v>8</v>
      </c>
      <c r="BB13" s="764"/>
      <c r="BC13" s="733"/>
      <c r="BD13" s="737"/>
      <c r="BE13" s="712" t="str">
        <f>'特例7～12月入力シート'!BE64</f>
        <v xml:space="preserve"> </v>
      </c>
      <c r="BF13" s="713"/>
      <c r="BG13" s="457"/>
      <c r="BH13" s="712" t="str">
        <f>'特例7～12月入力シート'!BH64</f>
        <v xml:space="preserve"> </v>
      </c>
      <c r="BI13" s="713"/>
      <c r="BJ13" s="457"/>
      <c r="BK13" s="712" t="str">
        <f>'特例7～12月入力シート'!BK64</f>
        <v>6</v>
      </c>
      <c r="BL13" s="713"/>
      <c r="BM13" s="755"/>
      <c r="BN13" s="712" t="str">
        <f>'特例7～12月入力シート'!BN64</f>
        <v>0</v>
      </c>
      <c r="BO13" s="713"/>
      <c r="BP13" s="457"/>
      <c r="BQ13" s="712" t="str">
        <f>'特例7～12月入力シート'!BQ64</f>
        <v>6</v>
      </c>
      <c r="BR13" s="713"/>
      <c r="BS13" s="457"/>
      <c r="BT13" s="712" t="str">
        <f>'特例7～12月入力シート'!BT64</f>
        <v>0</v>
      </c>
      <c r="BU13" s="713"/>
      <c r="BV13" s="755"/>
      <c r="BW13" s="712" t="str">
        <f>'特例7～12月入力シート'!BW64</f>
        <v>0</v>
      </c>
      <c r="BX13" s="713"/>
      <c r="BY13" s="457"/>
      <c r="BZ13" s="712" t="str">
        <f>'特例7～12月入力シート'!BZ64</f>
        <v>0</v>
      </c>
      <c r="CA13" s="713"/>
      <c r="CB13" s="457"/>
      <c r="CC13" s="712" t="str">
        <f>'特例7～12月入力シート'!CC64</f>
        <v>0</v>
      </c>
      <c r="CD13" s="713"/>
      <c r="CE13" s="195"/>
      <c r="CF13" s="712" t="str">
        <f>'特例7～12月入力シート'!CF64</f>
        <v xml:space="preserve"> </v>
      </c>
      <c r="CG13" s="713"/>
      <c r="CH13" s="457"/>
      <c r="CI13" s="712" t="str">
        <f>'特例7～12月入力シート'!CI64</f>
        <v xml:space="preserve"> </v>
      </c>
      <c r="CJ13" s="713"/>
      <c r="CK13" s="457"/>
      <c r="CL13" s="712" t="str">
        <f>'特例7～12月入力シート'!CL64</f>
        <v xml:space="preserve"> </v>
      </c>
      <c r="CM13" s="713"/>
      <c r="CN13" s="457"/>
      <c r="CO13" s="712" t="str">
        <f>'特例7～12月入力シート'!CO64</f>
        <v xml:space="preserve"> </v>
      </c>
      <c r="CP13" s="713"/>
      <c r="CQ13" s="457"/>
      <c r="CR13" s="712" t="str">
        <f>'特例7～12月入力シート'!CR64</f>
        <v>8</v>
      </c>
      <c r="CS13" s="713"/>
      <c r="CT13" s="457"/>
      <c r="CU13" s="712" t="str">
        <f>'特例7～12月入力シート'!CU64</f>
        <v>8</v>
      </c>
      <c r="CV13" s="713"/>
      <c r="CW13" s="457"/>
      <c r="CX13" s="712" t="str">
        <f>'特例7～12月入力シート'!CX64</f>
        <v>3</v>
      </c>
      <c r="CY13" s="713"/>
      <c r="CZ13" s="457"/>
      <c r="DA13" s="712" t="str">
        <f>'特例7～12月入力シート'!DA64</f>
        <v>9</v>
      </c>
      <c r="DB13" s="713"/>
      <c r="DC13" s="457"/>
      <c r="DD13" s="712" t="str">
        <f>'特例7～12月入力シート'!DD64</f>
        <v>8</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'特例7～12月入力シート'!N68</f>
        <v>0</v>
      </c>
      <c r="O17" s="708"/>
      <c r="P17" s="201"/>
      <c r="Q17" s="707" t="str">
        <f>'特例7～12月入力シート'!Q68</f>
        <v>8</v>
      </c>
      <c r="R17" s="708"/>
      <c r="S17" s="202"/>
      <c r="T17" s="707" t="str">
        <f>'特例7～12月入力シート'!T68</f>
        <v>0</v>
      </c>
      <c r="U17" s="708"/>
      <c r="V17" s="201"/>
      <c r="W17" s="707" t="str">
        <f>'特例7～12月入力シート'!W68</f>
        <v>7</v>
      </c>
      <c r="X17" s="708"/>
      <c r="Y17" s="202"/>
      <c r="Z17" s="707" t="str">
        <f>'特例7～12月入力シート'!Z68</f>
        <v>0</v>
      </c>
      <c r="AA17" s="708"/>
      <c r="AB17" s="201"/>
      <c r="AC17" s="707" t="str">
        <f>'特例7～12月入力シート'!AC68</f>
        <v>1</v>
      </c>
      <c r="AD17" s="708"/>
      <c r="AE17" s="201"/>
      <c r="AF17" s="763" t="s">
        <v>31</v>
      </c>
      <c r="AG17" s="763"/>
      <c r="AH17" s="201"/>
      <c r="AI17" s="707" t="str">
        <f>'特例7～12月入力シート'!AI68</f>
        <v>1</v>
      </c>
      <c r="AJ17" s="708"/>
      <c r="AK17" s="201"/>
      <c r="AL17" s="707" t="str">
        <f>'特例7～12月入力シート'!AL68</f>
        <v>2</v>
      </c>
      <c r="AM17" s="708"/>
      <c r="AN17" s="202"/>
      <c r="AO17" s="707" t="str">
        <f>'特例7～12月入力シート'!AO68</f>
        <v>3</v>
      </c>
      <c r="AP17" s="708"/>
      <c r="AQ17" s="201"/>
      <c r="AR17" s="707" t="str">
        <f>'特例7～12月入力シート'!AR68</f>
        <v>1</v>
      </c>
      <c r="AS17" s="708"/>
      <c r="AT17" s="203"/>
      <c r="AU17" s="707" t="str">
        <f>'特例7～12月入力シート'!AU68</f>
        <v xml:space="preserve"> </v>
      </c>
      <c r="AV17" s="708"/>
      <c r="AW17" s="201"/>
      <c r="AX17" s="707" t="str">
        <f>'特例7～12月入力シート'!AX68</f>
        <v>2</v>
      </c>
      <c r="AY17" s="708"/>
      <c r="AZ17" s="201"/>
      <c r="BA17" s="707" t="str">
        <f>'特例7～12月入力シート'!BA68</f>
        <v>0</v>
      </c>
      <c r="BB17" s="725"/>
      <c r="BC17" s="708"/>
      <c r="BD17" s="203"/>
      <c r="BE17" s="723" t="str">
        <f>'特例7～12月入力シート'!BE68</f>
        <v xml:space="preserve"> </v>
      </c>
      <c r="BF17" s="724"/>
      <c r="BG17" s="463"/>
      <c r="BH17" s="723" t="str">
        <f>'特例7～12月入力シート'!BH68</f>
        <v xml:space="preserve"> </v>
      </c>
      <c r="BI17" s="724"/>
      <c r="BJ17" s="463"/>
      <c r="BK17" s="723" t="str">
        <f>'特例7～12月入力シート'!BK68</f>
        <v>2</v>
      </c>
      <c r="BL17" s="724"/>
      <c r="BM17" s="463"/>
      <c r="BN17" s="723" t="str">
        <f>'特例7～12月入力シート'!BN68</f>
        <v>7</v>
      </c>
      <c r="BO17" s="724"/>
      <c r="BP17" s="463"/>
      <c r="BQ17" s="723" t="str">
        <f>'特例7～12月入力シート'!BQ68</f>
        <v>0</v>
      </c>
      <c r="BR17" s="724"/>
      <c r="BS17" s="463"/>
      <c r="BT17" s="723" t="str">
        <f>'特例7～12月入力シート'!BT68</f>
        <v>0</v>
      </c>
      <c r="BU17" s="724"/>
      <c r="BV17" s="463"/>
      <c r="BW17" s="723" t="str">
        <f>'特例7～12月入力シート'!BW68</f>
        <v>0</v>
      </c>
      <c r="BX17" s="724"/>
      <c r="BY17" s="463"/>
      <c r="BZ17" s="723" t="str">
        <f>'特例7～12月入力シート'!BZ68</f>
        <v>0</v>
      </c>
      <c r="CA17" s="724"/>
      <c r="CB17" s="463"/>
      <c r="CC17" s="723" t="str">
        <f>'特例7～12月入力シート'!CC68</f>
        <v>0</v>
      </c>
      <c r="CD17" s="724"/>
      <c r="CE17" s="203"/>
      <c r="CF17" s="723" t="str">
        <f>'特例7～12月入力シート'!CF68</f>
        <v xml:space="preserve"> </v>
      </c>
      <c r="CG17" s="724"/>
      <c r="CH17" s="463"/>
      <c r="CI17" s="723" t="str">
        <f>'特例7～12月入力シート'!CI68</f>
        <v xml:space="preserve"> </v>
      </c>
      <c r="CJ17" s="724"/>
      <c r="CK17" s="463"/>
      <c r="CL17" s="723" t="str">
        <f>'特例7～12月入力シート'!CL68</f>
        <v xml:space="preserve"> </v>
      </c>
      <c r="CM17" s="724"/>
      <c r="CN17" s="463"/>
      <c r="CO17" s="723" t="str">
        <f>'特例7～12月入力シート'!CO68</f>
        <v>2</v>
      </c>
      <c r="CP17" s="724"/>
      <c r="CQ17" s="463"/>
      <c r="CR17" s="723" t="str">
        <f>'特例7～12月入力シート'!CR68</f>
        <v>1</v>
      </c>
      <c r="CS17" s="724"/>
      <c r="CT17" s="463"/>
      <c r="CU17" s="723" t="str">
        <f>'特例7～12月入力シート'!CU68</f>
        <v>8</v>
      </c>
      <c r="CV17" s="724"/>
      <c r="CW17" s="463"/>
      <c r="CX17" s="723" t="str">
        <f>'特例7～12月入力シート'!CX68</f>
        <v>6</v>
      </c>
      <c r="CY17" s="724"/>
      <c r="CZ17" s="463"/>
      <c r="DA17" s="723" t="str">
        <f>'特例7～12月入力シート'!DA68</f>
        <v>0</v>
      </c>
      <c r="DB17" s="724"/>
      <c r="DC17" s="463"/>
      <c r="DD17" s="723" t="str">
        <f>'特例7～12月入力シート'!DD68</f>
        <v>5</v>
      </c>
      <c r="DE17" s="724"/>
      <c r="DF17" s="132"/>
      <c r="DG17" s="5"/>
      <c r="DH17" s="5"/>
      <c r="DI17" s="696" t="s">
        <v>89</v>
      </c>
      <c r="DJ17" s="697"/>
      <c r="DK17" s="698" t="str">
        <f>'特例7～12月入力シート'!DK68</f>
        <v>0</v>
      </c>
      <c r="DL17" s="699"/>
      <c r="DM17" s="699"/>
      <c r="DN17" s="699" t="str">
        <f>'特例7～12月入力シート'!DN68</f>
        <v>8</v>
      </c>
      <c r="DO17" s="699"/>
      <c r="DP17" s="699"/>
      <c r="DQ17" s="757" t="str">
        <f>'特例7～12月入力シート'!DQ68</f>
        <v>0</v>
      </c>
      <c r="DR17" s="699"/>
      <c r="DS17" s="699"/>
      <c r="DT17" s="699" t="str">
        <f>'特例7～12月入力シート'!DT68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'特例7～12月入力シート'!AU71</f>
        <v xml:space="preserve"> </v>
      </c>
      <c r="AV20" s="708"/>
      <c r="AW20" s="201"/>
      <c r="AX20" s="707" t="str">
        <f>'特例7～12月入力シート'!AX71</f>
        <v xml:space="preserve"> </v>
      </c>
      <c r="AY20" s="708"/>
      <c r="AZ20" s="201"/>
      <c r="BA20" s="707" t="str">
        <f>'特例7～12月入力シート'!BA71</f>
        <v xml:space="preserve"> </v>
      </c>
      <c r="BB20" s="725"/>
      <c r="BC20" s="708"/>
      <c r="BD20" s="203"/>
      <c r="BE20" s="723" t="str">
        <f>'特例7～12月入力シート'!BE71</f>
        <v xml:space="preserve"> </v>
      </c>
      <c r="BF20" s="724"/>
      <c r="BG20" s="463"/>
      <c r="BH20" s="723" t="str">
        <f>'特例7～12月入力シート'!BH71</f>
        <v xml:space="preserve"> </v>
      </c>
      <c r="BI20" s="724"/>
      <c r="BJ20" s="463"/>
      <c r="BK20" s="723" t="str">
        <f>'特例7～12月入力シート'!BK71</f>
        <v xml:space="preserve"> </v>
      </c>
      <c r="BL20" s="724"/>
      <c r="BM20" s="463"/>
      <c r="BN20" s="723" t="str">
        <f>'特例7～12月入力シート'!BN71</f>
        <v xml:space="preserve"> </v>
      </c>
      <c r="BO20" s="724"/>
      <c r="BP20" s="463"/>
      <c r="BQ20" s="723" t="str">
        <f>'特例7～12月入力シート'!BQ71</f>
        <v xml:space="preserve"> </v>
      </c>
      <c r="BR20" s="724"/>
      <c r="BS20" s="463"/>
      <c r="BT20" s="723" t="str">
        <f>'特例7～12月入力シート'!BT71</f>
        <v xml:space="preserve"> </v>
      </c>
      <c r="BU20" s="724"/>
      <c r="BV20" s="463"/>
      <c r="BW20" s="723" t="str">
        <f>'特例7～12月入力シート'!BW71</f>
        <v xml:space="preserve"> </v>
      </c>
      <c r="BX20" s="724"/>
      <c r="BY20" s="463"/>
      <c r="BZ20" s="723" t="str">
        <f>'特例7～12月入力シート'!BZ71</f>
        <v xml:space="preserve"> </v>
      </c>
      <c r="CA20" s="724"/>
      <c r="CB20" s="463"/>
      <c r="CC20" s="723" t="str">
        <f>'特例7～12月入力シート'!CC71</f>
        <v xml:space="preserve"> </v>
      </c>
      <c r="CD20" s="724"/>
      <c r="CE20" s="203"/>
      <c r="CF20" s="723" t="str">
        <f>'特例7～12月入力シート'!CF71</f>
        <v xml:space="preserve"> </v>
      </c>
      <c r="CG20" s="724"/>
      <c r="CH20" s="463"/>
      <c r="CI20" s="723" t="str">
        <f>'特例7～12月入力シート'!CI71</f>
        <v xml:space="preserve"> </v>
      </c>
      <c r="CJ20" s="724"/>
      <c r="CK20" s="463"/>
      <c r="CL20" s="723" t="str">
        <f>'特例7～12月入力シート'!CL71</f>
        <v xml:space="preserve"> </v>
      </c>
      <c r="CM20" s="724"/>
      <c r="CN20" s="463"/>
      <c r="CO20" s="723" t="str">
        <f>'特例7～12月入力シート'!CO71</f>
        <v xml:space="preserve"> </v>
      </c>
      <c r="CP20" s="724"/>
      <c r="CQ20" s="463"/>
      <c r="CR20" s="723" t="str">
        <f>'特例7～12月入力シート'!CR71</f>
        <v xml:space="preserve"> </v>
      </c>
      <c r="CS20" s="724"/>
      <c r="CT20" s="463"/>
      <c r="CU20" s="723" t="str">
        <f>'特例7～12月入力シート'!CU71</f>
        <v xml:space="preserve"> </v>
      </c>
      <c r="CV20" s="724"/>
      <c r="CW20" s="463"/>
      <c r="CX20" s="723" t="str">
        <f>'特例7～12月入力シート'!CX71</f>
        <v xml:space="preserve"> </v>
      </c>
      <c r="CY20" s="724"/>
      <c r="CZ20" s="463"/>
      <c r="DA20" s="723" t="str">
        <f>'特例7～12月入力シート'!DA71</f>
        <v xml:space="preserve"> </v>
      </c>
      <c r="DB20" s="724"/>
      <c r="DC20" s="463"/>
      <c r="DD20" s="723" t="str">
        <f>'特例7～12月入力シート'!DD71</f>
        <v xml:space="preserve"> </v>
      </c>
      <c r="DE20" s="724"/>
      <c r="DF20" s="132"/>
      <c r="DG20" s="6"/>
      <c r="DH20" s="5"/>
      <c r="DI20" s="785" t="s">
        <v>90</v>
      </c>
      <c r="DJ20" s="786"/>
      <c r="DK20" s="698" t="str">
        <f>'特例7～12月入力シート'!DK71</f>
        <v>0</v>
      </c>
      <c r="DL20" s="699"/>
      <c r="DM20" s="699"/>
      <c r="DN20" s="699" t="str">
        <f>'特例7～12月入力シート'!DN71</f>
        <v>8</v>
      </c>
      <c r="DO20" s="699"/>
      <c r="DP20" s="699"/>
      <c r="DQ20" s="757" t="str">
        <f>'特例7～12月入力シート'!DQ71</f>
        <v>1</v>
      </c>
      <c r="DR20" s="699"/>
      <c r="DS20" s="699"/>
      <c r="DT20" s="699" t="str">
        <f>'特例7～12月入力シート'!DT71</f>
        <v>2</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183</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'特例7～12月入力シート'!N74</f>
        <v/>
      </c>
      <c r="O23" s="708"/>
      <c r="P23" s="201"/>
      <c r="Q23" s="707" t="str">
        <f>'特例7～12月入力シート'!Q74</f>
        <v/>
      </c>
      <c r="R23" s="708"/>
      <c r="S23" s="202"/>
      <c r="T23" s="707" t="str">
        <f>'特例7～12月入力シート'!T74</f>
        <v/>
      </c>
      <c r="U23" s="708"/>
      <c r="V23" s="201"/>
      <c r="W23" s="707" t="str">
        <f>'特例7～12月入力シート'!W74</f>
        <v/>
      </c>
      <c r="X23" s="708"/>
      <c r="Y23" s="202"/>
      <c r="Z23" s="707" t="str">
        <f>'特例7～12月入力シート'!Z74</f>
        <v xml:space="preserve"> </v>
      </c>
      <c r="AA23" s="708"/>
      <c r="AB23" s="201"/>
      <c r="AC23" s="707" t="str">
        <f>'特例7～12月入力シート'!AC74</f>
        <v/>
      </c>
      <c r="AD23" s="708"/>
      <c r="AE23" s="194"/>
      <c r="AF23" s="763" t="s">
        <v>31</v>
      </c>
      <c r="AG23" s="763"/>
      <c r="AH23" s="194"/>
      <c r="AI23" s="707" t="str">
        <f>'特例7～12月入力シート'!AI74</f>
        <v/>
      </c>
      <c r="AJ23" s="708"/>
      <c r="AK23" s="201"/>
      <c r="AL23" s="707" t="str">
        <f>'特例7～12月入力シート'!AL74</f>
        <v/>
      </c>
      <c r="AM23" s="708"/>
      <c r="AN23" s="208"/>
      <c r="AO23" s="707" t="str">
        <f>'特例7～12月入力シート'!AO74</f>
        <v xml:space="preserve"> </v>
      </c>
      <c r="AP23" s="708"/>
      <c r="AQ23" s="201"/>
      <c r="AR23" s="707" t="str">
        <f>'特例7～12月入力シート'!AR74</f>
        <v/>
      </c>
      <c r="AS23" s="708"/>
      <c r="AT23" s="203"/>
      <c r="AU23" s="707" t="str">
        <f>'特例7～12月入力シート'!AU74</f>
        <v xml:space="preserve"> </v>
      </c>
      <c r="AV23" s="708"/>
      <c r="AW23" s="201"/>
      <c r="AX23" s="707" t="str">
        <f>'特例7～12月入力シート'!AX74</f>
        <v xml:space="preserve"> </v>
      </c>
      <c r="AY23" s="708"/>
      <c r="AZ23" s="201"/>
      <c r="BA23" s="707" t="str">
        <f>'特例7～12月入力シート'!BA74</f>
        <v xml:space="preserve"> </v>
      </c>
      <c r="BB23" s="725"/>
      <c r="BC23" s="708"/>
      <c r="BD23" s="203"/>
      <c r="BE23" s="723" t="str">
        <f>'特例7～12月入力シート'!BE74</f>
        <v xml:space="preserve"> </v>
      </c>
      <c r="BF23" s="724"/>
      <c r="BG23" s="463"/>
      <c r="BH23" s="723" t="str">
        <f>'特例7～12月入力シート'!BH74</f>
        <v xml:space="preserve"> </v>
      </c>
      <c r="BI23" s="724"/>
      <c r="BJ23" s="463"/>
      <c r="BK23" s="723" t="str">
        <f>'特例7～12月入力シート'!BK74</f>
        <v xml:space="preserve"> </v>
      </c>
      <c r="BL23" s="724"/>
      <c r="BM23" s="463"/>
      <c r="BN23" s="723" t="str">
        <f>'特例7～12月入力シート'!BN74</f>
        <v xml:space="preserve"> </v>
      </c>
      <c r="BO23" s="724"/>
      <c r="BP23" s="463"/>
      <c r="BQ23" s="723" t="str">
        <f>'特例7～12月入力シート'!BQ74</f>
        <v xml:space="preserve"> </v>
      </c>
      <c r="BR23" s="724"/>
      <c r="BS23" s="463"/>
      <c r="BT23" s="723" t="str">
        <f>'特例7～12月入力シート'!BT74</f>
        <v xml:space="preserve"> </v>
      </c>
      <c r="BU23" s="724"/>
      <c r="BV23" s="463"/>
      <c r="BW23" s="723" t="str">
        <f>'特例7～12月入力シート'!BW74</f>
        <v xml:space="preserve"> </v>
      </c>
      <c r="BX23" s="724"/>
      <c r="BY23" s="463"/>
      <c r="BZ23" s="723" t="str">
        <f>'特例7～12月入力シート'!BZ74</f>
        <v xml:space="preserve"> </v>
      </c>
      <c r="CA23" s="724"/>
      <c r="CB23" s="463"/>
      <c r="CC23" s="723" t="str">
        <f>'特例7～12月入力シート'!CC74</f>
        <v xml:space="preserve"> </v>
      </c>
      <c r="CD23" s="724"/>
      <c r="CE23" s="203"/>
      <c r="CF23" s="723" t="str">
        <f>'特例7～12月入力シート'!CF74</f>
        <v xml:space="preserve"> </v>
      </c>
      <c r="CG23" s="724"/>
      <c r="CH23" s="463"/>
      <c r="CI23" s="723" t="str">
        <f>'特例7～12月入力シート'!CI74</f>
        <v xml:space="preserve"> </v>
      </c>
      <c r="CJ23" s="724"/>
      <c r="CK23" s="463"/>
      <c r="CL23" s="723" t="str">
        <f>'特例7～12月入力シート'!CL74</f>
        <v xml:space="preserve"> </v>
      </c>
      <c r="CM23" s="724"/>
      <c r="CN23" s="463"/>
      <c r="CO23" s="723" t="str">
        <f>'特例7～12月入力シート'!CO74</f>
        <v xml:space="preserve"> </v>
      </c>
      <c r="CP23" s="724"/>
      <c r="CQ23" s="463"/>
      <c r="CR23" s="723" t="str">
        <f>'特例7～12月入力シート'!CR74</f>
        <v xml:space="preserve"> </v>
      </c>
      <c r="CS23" s="724"/>
      <c r="CT23" s="463"/>
      <c r="CU23" s="723" t="str">
        <f>'特例7～12月入力シート'!CU74</f>
        <v xml:space="preserve"> </v>
      </c>
      <c r="CV23" s="724"/>
      <c r="CW23" s="463"/>
      <c r="CX23" s="723" t="str">
        <f>'特例7～12月入力シート'!CX74</f>
        <v xml:space="preserve"> </v>
      </c>
      <c r="CY23" s="724"/>
      <c r="CZ23" s="463"/>
      <c r="DA23" s="723" t="str">
        <f>'特例7～12月入力シート'!DA74</f>
        <v xml:space="preserve"> </v>
      </c>
      <c r="DB23" s="724"/>
      <c r="DC23" s="463"/>
      <c r="DD23" s="723" t="str">
        <f>'特例7～12月入力シート'!DD74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'特例7～12月入力シート'!N77</f>
        <v/>
      </c>
      <c r="O26" s="708"/>
      <c r="P26" s="201"/>
      <c r="Q26" s="707" t="str">
        <f>'特例7～12月入力シート'!Q77</f>
        <v/>
      </c>
      <c r="R26" s="708"/>
      <c r="S26" s="202"/>
      <c r="T26" s="707" t="str">
        <f>'特例7～12月入力シート'!T77</f>
        <v/>
      </c>
      <c r="U26" s="708"/>
      <c r="V26" s="201"/>
      <c r="W26" s="707" t="str">
        <f>'特例7～12月入力シート'!W77</f>
        <v/>
      </c>
      <c r="X26" s="708"/>
      <c r="Y26" s="202"/>
      <c r="Z26" s="707" t="str">
        <f>'特例7～12月入力シート'!Z77</f>
        <v>0</v>
      </c>
      <c r="AA26" s="708"/>
      <c r="AB26" s="201"/>
      <c r="AC26" s="707" t="str">
        <f>'特例7～12月入力シート'!AC77</f>
        <v>1</v>
      </c>
      <c r="AD26" s="708"/>
      <c r="AE26" s="194"/>
      <c r="AF26" s="763" t="s">
        <v>31</v>
      </c>
      <c r="AG26" s="763"/>
      <c r="AH26" s="194"/>
      <c r="AI26" s="707" t="str">
        <f>'特例7～12月入力シート'!AI77</f>
        <v/>
      </c>
      <c r="AJ26" s="708"/>
      <c r="AK26" s="201"/>
      <c r="AL26" s="707" t="str">
        <f>'特例7～12月入力シート'!AL77</f>
        <v/>
      </c>
      <c r="AM26" s="708"/>
      <c r="AN26" s="202"/>
      <c r="AO26" s="707" t="str">
        <f>'特例7～12月入力シート'!AO77</f>
        <v>3</v>
      </c>
      <c r="AP26" s="708"/>
      <c r="AQ26" s="201"/>
      <c r="AR26" s="707" t="str">
        <f>'特例7～12月入力シート'!AR77</f>
        <v>1</v>
      </c>
      <c r="AS26" s="708"/>
      <c r="AT26" s="203"/>
      <c r="AU26" s="707" t="str">
        <f>'特例7～12月入力シート'!AU77</f>
        <v xml:space="preserve"> </v>
      </c>
      <c r="AV26" s="708"/>
      <c r="AW26" s="201"/>
      <c r="AX26" s="707" t="str">
        <f>'特例7～12月入力シート'!AX77</f>
        <v xml:space="preserve"> </v>
      </c>
      <c r="AY26" s="708"/>
      <c r="AZ26" s="201"/>
      <c r="BA26" s="707" t="str">
        <f>'特例7～12月入力シート'!BA77</f>
        <v xml:space="preserve"> </v>
      </c>
      <c r="BB26" s="725"/>
      <c r="BC26" s="708"/>
      <c r="BD26" s="203"/>
      <c r="BE26" s="723" t="str">
        <f>'特例7～12月入力シート'!BE77</f>
        <v xml:space="preserve"> </v>
      </c>
      <c r="BF26" s="724"/>
      <c r="BG26" s="463"/>
      <c r="BH26" s="723" t="str">
        <f>'特例7～12月入力シート'!BH77</f>
        <v xml:space="preserve"> </v>
      </c>
      <c r="BI26" s="724"/>
      <c r="BJ26" s="463"/>
      <c r="BK26" s="723" t="str">
        <f>'特例7～12月入力シート'!BK77</f>
        <v xml:space="preserve"> </v>
      </c>
      <c r="BL26" s="724"/>
      <c r="BM26" s="463"/>
      <c r="BN26" s="723" t="str">
        <f>'特例7～12月入力シート'!BN77</f>
        <v xml:space="preserve"> </v>
      </c>
      <c r="BO26" s="724"/>
      <c r="BP26" s="463"/>
      <c r="BQ26" s="723" t="str">
        <f>'特例7～12月入力シート'!BQ77</f>
        <v xml:space="preserve"> </v>
      </c>
      <c r="BR26" s="724"/>
      <c r="BS26" s="463"/>
      <c r="BT26" s="723" t="str">
        <f>'特例7～12月入力シート'!BT77</f>
        <v xml:space="preserve"> </v>
      </c>
      <c r="BU26" s="724"/>
      <c r="BV26" s="463"/>
      <c r="BW26" s="723" t="str">
        <f>'特例7～12月入力シート'!BW77</f>
        <v xml:space="preserve"> </v>
      </c>
      <c r="BX26" s="724"/>
      <c r="BY26" s="463"/>
      <c r="BZ26" s="723" t="str">
        <f>'特例7～12月入力シート'!BZ77</f>
        <v xml:space="preserve"> </v>
      </c>
      <c r="CA26" s="724"/>
      <c r="CB26" s="463"/>
      <c r="CC26" s="723" t="str">
        <f>'特例7～12月入力シート'!CC77</f>
        <v xml:space="preserve"> </v>
      </c>
      <c r="CD26" s="724"/>
      <c r="CE26" s="203"/>
      <c r="CF26" s="723" t="str">
        <f>'特例7～12月入力シート'!CF77</f>
        <v xml:space="preserve"> </v>
      </c>
      <c r="CG26" s="724"/>
      <c r="CH26" s="463"/>
      <c r="CI26" s="723" t="str">
        <f>'特例7～12月入力シート'!CI77</f>
        <v xml:space="preserve"> </v>
      </c>
      <c r="CJ26" s="724"/>
      <c r="CK26" s="463"/>
      <c r="CL26" s="723" t="str">
        <f>'特例7～12月入力シート'!CL77</f>
        <v xml:space="preserve"> </v>
      </c>
      <c r="CM26" s="724"/>
      <c r="CN26" s="463"/>
      <c r="CO26" s="723" t="str">
        <f>'特例7～12月入力シート'!CO77</f>
        <v xml:space="preserve"> </v>
      </c>
      <c r="CP26" s="724"/>
      <c r="CQ26" s="463"/>
      <c r="CR26" s="723" t="str">
        <f>'特例7～12月入力シート'!CR77</f>
        <v xml:space="preserve"> </v>
      </c>
      <c r="CS26" s="724"/>
      <c r="CT26" s="463"/>
      <c r="CU26" s="723" t="str">
        <f>'特例7～12月入力シート'!CU77</f>
        <v xml:space="preserve"> </v>
      </c>
      <c r="CV26" s="724"/>
      <c r="CW26" s="463"/>
      <c r="CX26" s="723" t="str">
        <f>'特例7～12月入力シート'!CX77</f>
        <v xml:space="preserve"> </v>
      </c>
      <c r="CY26" s="724"/>
      <c r="CZ26" s="463"/>
      <c r="DA26" s="723" t="str">
        <f>'特例7～12月入力シート'!DA77</f>
        <v xml:space="preserve"> </v>
      </c>
      <c r="DB26" s="724"/>
      <c r="DC26" s="463"/>
      <c r="DD26" s="723" t="str">
        <f>'特例7～12月入力シート'!DD77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'特例7～12月入力シート'!N80</f>
        <v/>
      </c>
      <c r="O29" s="708"/>
      <c r="P29" s="201"/>
      <c r="Q29" s="707" t="str">
        <f>'特例7～12月入力シート'!Q80</f>
        <v/>
      </c>
      <c r="R29" s="708"/>
      <c r="S29" s="202"/>
      <c r="T29" s="707" t="str">
        <f>'特例7～12月入力シート'!T80</f>
        <v/>
      </c>
      <c r="U29" s="708"/>
      <c r="V29" s="201"/>
      <c r="W29" s="707" t="str">
        <f>'特例7～12月入力シート'!W80</f>
        <v/>
      </c>
      <c r="X29" s="708"/>
      <c r="Y29" s="202"/>
      <c r="Z29" s="707" t="str">
        <f>'特例7～12月入力シート'!Z80</f>
        <v xml:space="preserve"> </v>
      </c>
      <c r="AA29" s="708"/>
      <c r="AB29" s="201"/>
      <c r="AC29" s="707" t="str">
        <f>'特例7～12月入力シート'!AC80</f>
        <v/>
      </c>
      <c r="AD29" s="708"/>
      <c r="AE29" s="194"/>
      <c r="AF29" s="763" t="s">
        <v>31</v>
      </c>
      <c r="AG29" s="763"/>
      <c r="AH29" s="194"/>
      <c r="AI29" s="707" t="str">
        <f>'特例7～12月入力シート'!AI80</f>
        <v/>
      </c>
      <c r="AJ29" s="708"/>
      <c r="AK29" s="201"/>
      <c r="AL29" s="707" t="str">
        <f>'特例7～12月入力シート'!AL80</f>
        <v/>
      </c>
      <c r="AM29" s="708"/>
      <c r="AN29" s="202"/>
      <c r="AO29" s="707" t="str">
        <f>'特例7～12月入力シート'!AO80</f>
        <v xml:space="preserve"> </v>
      </c>
      <c r="AP29" s="708"/>
      <c r="AQ29" s="201"/>
      <c r="AR29" s="707" t="str">
        <f>'特例7～12月入力シート'!AR80</f>
        <v/>
      </c>
      <c r="AS29" s="708"/>
      <c r="AT29" s="203"/>
      <c r="AU29" s="707" t="str">
        <f>'特例7～12月入力シート'!AU80</f>
        <v xml:space="preserve"> </v>
      </c>
      <c r="AV29" s="708"/>
      <c r="AW29" s="201"/>
      <c r="AX29" s="707" t="str">
        <f>'特例7～12月入力シート'!AX80</f>
        <v xml:space="preserve"> </v>
      </c>
      <c r="AY29" s="708"/>
      <c r="AZ29" s="201"/>
      <c r="BA29" s="707" t="str">
        <f>'特例7～12月入力シート'!BA80</f>
        <v xml:space="preserve"> </v>
      </c>
      <c r="BB29" s="725"/>
      <c r="BC29" s="708"/>
      <c r="BD29" s="203"/>
      <c r="BE29" s="723" t="str">
        <f>'特例7～12月入力シート'!BE80</f>
        <v xml:space="preserve"> </v>
      </c>
      <c r="BF29" s="724"/>
      <c r="BG29" s="463"/>
      <c r="BH29" s="723" t="str">
        <f>'特例7～12月入力シート'!BH80</f>
        <v xml:space="preserve"> </v>
      </c>
      <c r="BI29" s="724"/>
      <c r="BJ29" s="463"/>
      <c r="BK29" s="723" t="str">
        <f>'特例7～12月入力シート'!BK80</f>
        <v xml:space="preserve"> </v>
      </c>
      <c r="BL29" s="724"/>
      <c r="BM29" s="463"/>
      <c r="BN29" s="723" t="str">
        <f>'特例7～12月入力シート'!BN80</f>
        <v xml:space="preserve"> </v>
      </c>
      <c r="BO29" s="724"/>
      <c r="BP29" s="463"/>
      <c r="BQ29" s="723" t="str">
        <f>'特例7～12月入力シート'!BQ80</f>
        <v xml:space="preserve"> </v>
      </c>
      <c r="BR29" s="724"/>
      <c r="BS29" s="463"/>
      <c r="BT29" s="723" t="str">
        <f>'特例7～12月入力シート'!BT80</f>
        <v xml:space="preserve"> </v>
      </c>
      <c r="BU29" s="724"/>
      <c r="BV29" s="463"/>
      <c r="BW29" s="723" t="str">
        <f>'特例7～12月入力シート'!BW80</f>
        <v xml:space="preserve"> </v>
      </c>
      <c r="BX29" s="724"/>
      <c r="BY29" s="463"/>
      <c r="BZ29" s="723" t="str">
        <f>'特例7～12月入力シート'!BZ80</f>
        <v xml:space="preserve"> </v>
      </c>
      <c r="CA29" s="724"/>
      <c r="CB29" s="463"/>
      <c r="CC29" s="723" t="str">
        <f>'特例7～12月入力シート'!CC80</f>
        <v xml:space="preserve"> </v>
      </c>
      <c r="CD29" s="724"/>
      <c r="CE29" s="203"/>
      <c r="CF29" s="723" t="str">
        <f>'特例7～12月入力シート'!CF80</f>
        <v xml:space="preserve"> </v>
      </c>
      <c r="CG29" s="724"/>
      <c r="CH29" s="463"/>
      <c r="CI29" s="723" t="str">
        <f>'特例7～12月入力シート'!CI80</f>
        <v xml:space="preserve"> </v>
      </c>
      <c r="CJ29" s="724"/>
      <c r="CK29" s="463"/>
      <c r="CL29" s="723" t="str">
        <f>'特例7～12月入力シート'!CL80</f>
        <v xml:space="preserve"> </v>
      </c>
      <c r="CM29" s="724"/>
      <c r="CN29" s="463"/>
      <c r="CO29" s="723" t="str">
        <f>'特例7～12月入力シート'!CO80</f>
        <v xml:space="preserve"> </v>
      </c>
      <c r="CP29" s="724"/>
      <c r="CQ29" s="463"/>
      <c r="CR29" s="723" t="str">
        <f>'特例7～12月入力シート'!CR80</f>
        <v xml:space="preserve"> </v>
      </c>
      <c r="CS29" s="724"/>
      <c r="CT29" s="463"/>
      <c r="CU29" s="723" t="str">
        <f>'特例7～12月入力シート'!CU80</f>
        <v xml:space="preserve"> </v>
      </c>
      <c r="CV29" s="724"/>
      <c r="CW29" s="463"/>
      <c r="CX29" s="723" t="str">
        <f>'特例7～12月入力シート'!CX80</f>
        <v xml:space="preserve"> </v>
      </c>
      <c r="CY29" s="724"/>
      <c r="CZ29" s="463"/>
      <c r="DA29" s="723" t="str">
        <f>'特例7～12月入力シート'!DA80</f>
        <v xml:space="preserve"> </v>
      </c>
      <c r="DB29" s="724"/>
      <c r="DC29" s="463"/>
      <c r="DD29" s="723" t="str">
        <f>'特例7～12月入力シート'!DD80</f>
        <v xml:space="preserve"> </v>
      </c>
      <c r="DE29" s="724"/>
      <c r="DF29" s="132"/>
      <c r="DG29" s="5"/>
      <c r="DH29" s="5"/>
      <c r="DI29" s="5"/>
      <c r="DJ29" s="5"/>
      <c r="DK29" s="796">
        <f>'特例7～12月入力シート'!DK80</f>
        <v>0</v>
      </c>
      <c r="DL29" s="797"/>
      <c r="DM29" s="797"/>
      <c r="DN29" s="796">
        <f>'特例7～12月入力シート'!DN80</f>
        <v>0</v>
      </c>
      <c r="DO29" s="797"/>
      <c r="DP29" s="797"/>
      <c r="DQ29" s="5"/>
      <c r="DR29" s="5"/>
      <c r="DS29" s="5"/>
      <c r="DT29" s="796">
        <f>'特例7～12月入力シート'!DT80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222</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'特例7～12月入力シート'!N83</f>
        <v xml:space="preserve"> </v>
      </c>
      <c r="O32" s="708"/>
      <c r="P32" s="201"/>
      <c r="Q32" s="707" t="str">
        <f>'特例7～12月入力シート'!Q83</f>
        <v/>
      </c>
      <c r="R32" s="708"/>
      <c r="S32" s="202"/>
      <c r="T32" s="707" t="str">
        <f>'特例7～12月入力シート'!T83</f>
        <v xml:space="preserve"> </v>
      </c>
      <c r="U32" s="708"/>
      <c r="V32" s="201"/>
      <c r="W32" s="707" t="str">
        <f>'特例7～12月入力シート'!W83</f>
        <v/>
      </c>
      <c r="X32" s="708"/>
      <c r="Y32" s="202"/>
      <c r="Z32" s="707" t="str">
        <f>'特例7～12月入力シート'!Z83</f>
        <v xml:space="preserve"> </v>
      </c>
      <c r="AA32" s="708"/>
      <c r="AB32" s="201"/>
      <c r="AC32" s="707" t="str">
        <f>'特例7～12月入力シート'!AC83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 ca="1">'特例7～12月入力シート'!CF83</f>
        <v xml:space="preserve"> </v>
      </c>
      <c r="CG32" s="724"/>
      <c r="CH32" s="473"/>
      <c r="CI32" s="723" t="str">
        <f ca="1">'特例7～12月入力シート'!CI83</f>
        <v xml:space="preserve"> </v>
      </c>
      <c r="CJ32" s="724"/>
      <c r="CK32" s="463"/>
      <c r="CL32" s="723" t="str">
        <f ca="1">'特例7～12月入力シート'!CL83</f>
        <v xml:space="preserve"> </v>
      </c>
      <c r="CM32" s="724"/>
      <c r="CN32" s="463"/>
      <c r="CO32" s="723" t="str">
        <f ca="1">'特例7～12月入力シート'!CO83</f>
        <v xml:space="preserve"> </v>
      </c>
      <c r="CP32" s="724"/>
      <c r="CQ32" s="463"/>
      <c r="CR32" s="723" t="str">
        <f ca="1">'特例7～12月入力シート'!CR83</f>
        <v xml:space="preserve"> </v>
      </c>
      <c r="CS32" s="724"/>
      <c r="CT32" s="463"/>
      <c r="CU32" s="723" t="str">
        <f ca="1">'特例7～12月入力シート'!CU83</f>
        <v xml:space="preserve"> </v>
      </c>
      <c r="CV32" s="724"/>
      <c r="CW32" s="463"/>
      <c r="CX32" s="723" t="str">
        <f ca="1">'特例7～12月入力シート'!CX83</f>
        <v xml:space="preserve"> </v>
      </c>
      <c r="CY32" s="724"/>
      <c r="CZ32" s="463"/>
      <c r="DA32" s="723" t="str">
        <f ca="1">'特例7～12月入力シート'!DA83</f>
        <v xml:space="preserve"> </v>
      </c>
      <c r="DB32" s="724"/>
      <c r="DC32" s="463"/>
      <c r="DD32" s="723" t="str">
        <f ca="1">'特例7～12月入力シート'!DD83</f>
        <v xml:space="preserve"> </v>
      </c>
      <c r="DE32" s="724"/>
      <c r="DF32" s="132"/>
      <c r="DG32" s="5"/>
      <c r="DH32" s="5"/>
      <c r="DI32" s="15"/>
      <c r="DJ32" s="789" t="s">
        <v>184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185</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'特例7～12月入力シート'!AO86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 ca="1">'特例7～12月入力シート'!CI86</f>
        <v xml:space="preserve"> </v>
      </c>
      <c r="CJ35" s="713"/>
      <c r="CK35" s="463"/>
      <c r="CL35" s="712" t="str">
        <f ca="1">'特例7～12月入力シート'!CL86</f>
        <v xml:space="preserve"> </v>
      </c>
      <c r="CM35" s="713"/>
      <c r="CN35" s="463"/>
      <c r="CO35" s="712" t="str">
        <f ca="1">'特例7～12月入力シート'!CO86</f>
        <v>2</v>
      </c>
      <c r="CP35" s="713"/>
      <c r="CQ35" s="463"/>
      <c r="CR35" s="712" t="str">
        <f ca="1">'特例7～12月入力シート'!CR86</f>
        <v>5</v>
      </c>
      <c r="CS35" s="713"/>
      <c r="CT35" s="463"/>
      <c r="CU35" s="712" t="str">
        <f ca="1">'特例7～12月入力シート'!CU86</f>
        <v>6</v>
      </c>
      <c r="CV35" s="713"/>
      <c r="CW35" s="463"/>
      <c r="CX35" s="712" t="str">
        <f ca="1">'特例7～12月入力シート'!CX86</f>
        <v>6</v>
      </c>
      <c r="CY35" s="713"/>
      <c r="CZ35" s="463"/>
      <c r="DA35" s="712" t="str">
        <f ca="1">'特例7～12月入力シート'!DA86</f>
        <v>2</v>
      </c>
      <c r="DB35" s="713"/>
      <c r="DC35" s="463"/>
      <c r="DD35" s="712" t="str">
        <f ca="1">'特例7～12月入力シート'!DD86</f>
        <v>5</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'特例7～12月入力シート'!R88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 ca="1">'特例7～12月入力シート'!CF90</f>
        <v xml:space="preserve"> </v>
      </c>
      <c r="CG39" s="708"/>
      <c r="CH39" s="30"/>
      <c r="CI39" s="707" t="str">
        <f ca="1">'特例7～12月入力シート'!CI90</f>
        <v xml:space="preserve"> </v>
      </c>
      <c r="CJ39" s="708"/>
      <c r="CK39" s="201"/>
      <c r="CL39" s="707" t="str">
        <f ca="1">'特例7～12月入力シート'!CL90</f>
        <v xml:space="preserve"> </v>
      </c>
      <c r="CM39" s="708"/>
      <c r="CN39" s="201"/>
      <c r="CO39" s="707" t="str">
        <f ca="1">'特例7～12月入力シート'!CO90</f>
        <v xml:space="preserve"> </v>
      </c>
      <c r="CP39" s="708"/>
      <c r="CQ39" s="201"/>
      <c r="CR39" s="707" t="str">
        <f ca="1">'特例7～12月入力シート'!CR90</f>
        <v>5</v>
      </c>
      <c r="CS39" s="708"/>
      <c r="CT39" s="201"/>
      <c r="CU39" s="707" t="str">
        <f ca="1">'特例7～12月入力シート'!CU90</f>
        <v>0</v>
      </c>
      <c r="CV39" s="708"/>
      <c r="CW39" s="201"/>
      <c r="CX39" s="707" t="str">
        <f ca="1">'特例7～12月入力シート'!CX90</f>
        <v>3</v>
      </c>
      <c r="CY39" s="708"/>
      <c r="CZ39" s="201"/>
      <c r="DA39" s="707" t="str">
        <f ca="1">'特例7～12月入力シート'!DA90</f>
        <v>7</v>
      </c>
      <c r="DB39" s="708"/>
      <c r="DC39" s="201"/>
      <c r="DD39" s="707" t="str">
        <f ca="1">'特例7～12月入力シート'!DD90</f>
        <v>8</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'特例7～12月入力シート'!R92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'特例7～12月入力シート'!CF93</f>
        <v xml:space="preserve"> </v>
      </c>
      <c r="CG42" s="708"/>
      <c r="CH42" s="30"/>
      <c r="CI42" s="707" t="str">
        <f>'特例7～12月入力シート'!CI93</f>
        <v xml:space="preserve"> </v>
      </c>
      <c r="CJ42" s="708"/>
      <c r="CK42" s="201"/>
      <c r="CL42" s="707" t="str">
        <f>'特例7～12月入力シート'!CL93</f>
        <v xml:space="preserve"> </v>
      </c>
      <c r="CM42" s="708"/>
      <c r="CN42" s="201"/>
      <c r="CO42" s="707" t="str">
        <f>'特例7～12月入力シート'!CO93</f>
        <v xml:space="preserve"> </v>
      </c>
      <c r="CP42" s="708"/>
      <c r="CQ42" s="201"/>
      <c r="CR42" s="707" t="str">
        <f>'特例7～12月入力シート'!CR93</f>
        <v xml:space="preserve"> </v>
      </c>
      <c r="CS42" s="708"/>
      <c r="CT42" s="201"/>
      <c r="CU42" s="707" t="str">
        <f>'特例7～12月入力シート'!CU93</f>
        <v xml:space="preserve"> </v>
      </c>
      <c r="CV42" s="708"/>
      <c r="CW42" s="209"/>
      <c r="CX42" s="707" t="str">
        <f>'特例7～12月入力シート'!CX93</f>
        <v xml:space="preserve"> </v>
      </c>
      <c r="CY42" s="708"/>
      <c r="CZ42" s="201"/>
      <c r="DA42" s="707" t="str">
        <f>'特例7～12月入力シート'!DA93</f>
        <v xml:space="preserve"> </v>
      </c>
      <c r="DB42" s="708"/>
      <c r="DC42" s="201"/>
      <c r="DD42" s="707" t="str">
        <f>'特例7～12月入力シート'!DD93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 ca="1">'特例7～12月入力シート'!CC96</f>
        <v/>
      </c>
      <c r="CD45" s="708"/>
      <c r="CE45" s="201"/>
      <c r="CF45" s="707" t="str">
        <f ca="1">'特例7～12月入力シート'!CF96</f>
        <v/>
      </c>
      <c r="CG45" s="708"/>
      <c r="CH45" s="201"/>
      <c r="CI45" s="707" t="str">
        <f ca="1">'特例7～12月入力シート'!CI96</f>
        <v/>
      </c>
      <c r="CJ45" s="708"/>
      <c r="CK45" s="201"/>
      <c r="CL45" s="707" t="str">
        <f ca="1">'特例7～12月入力シート'!CL96</f>
        <v/>
      </c>
      <c r="CM45" s="708"/>
      <c r="CN45" s="201"/>
      <c r="CO45" s="707" t="str">
        <f ca="1">'特例7～12月入力シート'!CO96</f>
        <v>\</v>
      </c>
      <c r="CP45" s="708"/>
      <c r="CQ45" s="201"/>
      <c r="CR45" s="707" t="str">
        <f ca="1">'特例7～12月入力シート'!CR96</f>
        <v>5</v>
      </c>
      <c r="CS45" s="708"/>
      <c r="CT45" s="201"/>
      <c r="CU45" s="707" t="str">
        <f ca="1">'特例7～12月入力シート'!CU96</f>
        <v>0</v>
      </c>
      <c r="CV45" s="708"/>
      <c r="CW45" s="201"/>
      <c r="CX45" s="707" t="str">
        <f ca="1">'特例7～12月入力シート'!CX96</f>
        <v>3</v>
      </c>
      <c r="CY45" s="708"/>
      <c r="CZ45" s="201"/>
      <c r="DA45" s="707" t="str">
        <f ca="1">'特例7～12月入力シート'!DA96</f>
        <v>7</v>
      </c>
      <c r="DB45" s="708"/>
      <c r="DC45" s="201"/>
      <c r="DD45" s="707" t="str">
        <f ca="1">'特例7～12月入力シート'!DD96</f>
        <v>8</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'特例7～12月入力シート'!X58</f>
        <v>0</v>
      </c>
      <c r="Y58" s="553"/>
      <c r="Z58" s="553"/>
      <c r="AA58" s="553" t="str">
        <f>'特例7～12月入力シート'!AA58</f>
        <v>8</v>
      </c>
      <c r="AB58" s="553"/>
      <c r="AC58" s="553"/>
      <c r="AD58" s="31"/>
      <c r="AE58" s="31"/>
      <c r="AF58" s="31"/>
      <c r="AG58" s="598" t="str">
        <f>'特例7～12月入力シート'!AG58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'特例7～12月入力シート'!BC58</f>
        <v>0</v>
      </c>
      <c r="BD58" s="553"/>
      <c r="BE58" s="553"/>
      <c r="BF58" s="553" t="str">
        <f>'特例7～12月入力シート'!BF58</f>
        <v>0</v>
      </c>
      <c r="BG58" s="553"/>
      <c r="BH58" s="553"/>
      <c r="BI58" s="553" t="str">
        <f>'特例7～12月入力シート'!BI58</f>
        <v>0</v>
      </c>
      <c r="BJ58" s="553"/>
      <c r="BK58" s="553"/>
      <c r="BL58" s="553" t="str">
        <f>'特例7～12月入力シート'!BL58</f>
        <v>3</v>
      </c>
      <c r="BM58" s="553"/>
      <c r="BN58" s="553"/>
      <c r="BO58" s="553" t="str">
        <f>'特例7～12月入力シート'!BO58</f>
        <v>5</v>
      </c>
      <c r="BP58" s="553"/>
      <c r="BQ58" s="553"/>
      <c r="BR58" s="553" t="str">
        <f>'特例7～12月入力シート'!BR58</f>
        <v>4</v>
      </c>
      <c r="BS58" s="553"/>
      <c r="BT58" s="553"/>
      <c r="BU58" s="553" t="str">
        <f>'特例7～12月入力シート'!BU58</f>
        <v>1</v>
      </c>
      <c r="BV58" s="553"/>
      <c r="BW58" s="553"/>
      <c r="BX58" s="553" t="str">
        <f>'特例7～12月入力シート'!BX58</f>
        <v>4</v>
      </c>
      <c r="BY58" s="553"/>
      <c r="BZ58" s="553"/>
      <c r="CA58" s="165"/>
      <c r="CB58" s="165"/>
      <c r="CC58" s="165"/>
      <c r="CD58" s="165"/>
      <c r="CE58" s="165"/>
      <c r="CF58" s="165"/>
      <c r="CG58" s="553" t="str">
        <f>'特例7～12月入力シート'!CG58</f>
        <v>1</v>
      </c>
      <c r="CH58" s="553"/>
      <c r="CI58" s="553"/>
      <c r="CJ58" s="553" t="str">
        <f>'特例7～12月入力シート'!CJ58</f>
        <v>1</v>
      </c>
      <c r="CK58" s="553"/>
      <c r="CL58" s="553"/>
      <c r="CM58" s="553" t="str">
        <f>'特例7～12月入力シート'!CM58</f>
        <v>0</v>
      </c>
      <c r="CN58" s="553"/>
      <c r="CO58" s="553"/>
      <c r="CP58" s="163"/>
      <c r="CQ58" s="163"/>
      <c r="CR58" s="163"/>
      <c r="CS58" s="553" t="str">
        <f>'特例7～12月入力シート'!CS58</f>
        <v>1</v>
      </c>
      <c r="CT58" s="553"/>
      <c r="CU58" s="553"/>
      <c r="CV58" s="553" t="str">
        <f>'特例7～12月入力シート'!CV58</f>
        <v>2</v>
      </c>
      <c r="CW58" s="553"/>
      <c r="CX58" s="553"/>
      <c r="CY58" s="553" t="str">
        <f>'特例7～12月入力シート'!CY58</f>
        <v>3</v>
      </c>
      <c r="CZ58" s="553"/>
      <c r="DA58" s="553"/>
      <c r="DB58" s="553" t="str">
        <f>'特例7～12月入力シート'!DB58</f>
        <v>4</v>
      </c>
      <c r="DC58" s="553"/>
      <c r="DD58" s="553"/>
      <c r="DE58" s="553" t="str">
        <f>'特例7～12月入力シート'!DE58</f>
        <v>5</v>
      </c>
      <c r="DF58" s="553"/>
      <c r="DG58" s="553"/>
      <c r="DH58" s="553" t="str">
        <f>'特例7～12月入力シート'!DH58</f>
        <v>6</v>
      </c>
      <c r="DI58" s="553"/>
      <c r="DJ58" s="553"/>
      <c r="DK58" s="553" t="str">
        <f>'特例7～12月入力シート'!DK58</f>
        <v>7</v>
      </c>
      <c r="DL58" s="553"/>
      <c r="DM58" s="553"/>
      <c r="DN58" s="553" t="str">
        <f>'特例7～12月入力シート'!DN58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'特例7～12月入力シート'!K8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'特例7～12月入力シート'!DK68</f>
        <v>0</v>
      </c>
      <c r="DL68" s="589"/>
      <c r="DM68" s="589"/>
      <c r="DN68" s="589" t="str">
        <f>'特例7～12月入力シート'!DN68</f>
        <v>8</v>
      </c>
      <c r="DO68" s="589"/>
      <c r="DP68" s="590"/>
      <c r="DQ68" s="592" t="str">
        <f>'特例7～12月入力シート'!DQ68</f>
        <v>0</v>
      </c>
      <c r="DR68" s="589"/>
      <c r="DS68" s="589"/>
      <c r="DT68" s="589" t="str">
        <f>'特例7～12月入力シート'!DT68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'特例7～12月入力シート'!DK71</f>
        <v>0</v>
      </c>
      <c r="DL71" s="589"/>
      <c r="DM71" s="589"/>
      <c r="DN71" s="589" t="str">
        <f>'特例7～12月入力シート'!DN71</f>
        <v>8</v>
      </c>
      <c r="DO71" s="589"/>
      <c r="DP71" s="590"/>
      <c r="DQ71" s="592" t="str">
        <f>'特例7～12月入力シート'!DQ71</f>
        <v>1</v>
      </c>
      <c r="DR71" s="589"/>
      <c r="DS71" s="589"/>
      <c r="DT71" s="589" t="str">
        <f>'特例7～12月入力シート'!DT71</f>
        <v>2</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179</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'特例7～12月入力シート'!DK80</f>
        <v>0</v>
      </c>
      <c r="DL80" s="588"/>
      <c r="DM80" s="588"/>
      <c r="DN80" s="587">
        <f>'特例7～12月入力シート'!DN80</f>
        <v>0</v>
      </c>
      <c r="DO80" s="588"/>
      <c r="DP80" s="588"/>
      <c r="DQ80" s="35"/>
      <c r="DR80" s="35"/>
      <c r="DS80" s="35"/>
      <c r="DT80" s="587">
        <f>'特例7～12月入力シート'!DT80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181</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187</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182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'特例7～12月入力シート'!AO86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'特例7～12月入力シート'!R88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 ca="1">'特例7～12月入力シート'!CF90</f>
        <v xml:space="preserve"> </v>
      </c>
      <c r="CG90" s="565"/>
      <c r="CH90" s="173"/>
      <c r="CI90" s="564" t="str">
        <f ca="1">'特例7～12月入力シート'!CI90</f>
        <v xml:space="preserve"> </v>
      </c>
      <c r="CJ90" s="565"/>
      <c r="CK90" s="173"/>
      <c r="CL90" s="564" t="str">
        <f ca="1">'特例7～12月入力シート'!CL90</f>
        <v xml:space="preserve"> </v>
      </c>
      <c r="CM90" s="565"/>
      <c r="CN90" s="173"/>
      <c r="CO90" s="564" t="str">
        <f ca="1">'特例7～12月入力シート'!CO90</f>
        <v xml:space="preserve"> </v>
      </c>
      <c r="CP90" s="565"/>
      <c r="CQ90" s="173"/>
      <c r="CR90" s="564" t="str">
        <f ca="1">'特例7～12月入力シート'!CR90</f>
        <v>5</v>
      </c>
      <c r="CS90" s="565"/>
      <c r="CT90" s="173"/>
      <c r="CU90" s="564" t="str">
        <f ca="1">'特例7～12月入力シート'!CU90</f>
        <v>0</v>
      </c>
      <c r="CV90" s="565"/>
      <c r="CW90" s="173"/>
      <c r="CX90" s="564" t="str">
        <f ca="1">'特例7～12月入力シート'!CX90</f>
        <v>3</v>
      </c>
      <c r="CY90" s="565"/>
      <c r="CZ90" s="173"/>
      <c r="DA90" s="564" t="str">
        <f ca="1">'特例7～12月入力シート'!DA90</f>
        <v>7</v>
      </c>
      <c r="DB90" s="565"/>
      <c r="DC90" s="173"/>
      <c r="DD90" s="564" t="str">
        <f ca="1">'特例7～12月入力シート'!DD90</f>
        <v>8</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'特例7～12月入力シート'!R92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'特例7～12月入力シート'!CF93</f>
        <v xml:space="preserve"> </v>
      </c>
      <c r="CG93" s="565"/>
      <c r="CH93" s="173"/>
      <c r="CI93" s="564" t="str">
        <f>'特例7～12月入力シート'!CI93</f>
        <v xml:space="preserve"> </v>
      </c>
      <c r="CJ93" s="565"/>
      <c r="CK93" s="173"/>
      <c r="CL93" s="564" t="str">
        <f>'特例7～12月入力シート'!CL93</f>
        <v xml:space="preserve"> </v>
      </c>
      <c r="CM93" s="565"/>
      <c r="CN93" s="173"/>
      <c r="CO93" s="564" t="str">
        <f>'特例7～12月入力シート'!CO93</f>
        <v xml:space="preserve"> </v>
      </c>
      <c r="CP93" s="565"/>
      <c r="CQ93" s="173"/>
      <c r="CR93" s="564" t="str">
        <f>'特例7～12月入力シート'!CR93</f>
        <v xml:space="preserve"> </v>
      </c>
      <c r="CS93" s="565"/>
      <c r="CT93" s="173"/>
      <c r="CU93" s="564" t="str">
        <f>'特例7～12月入力シート'!CU93</f>
        <v xml:space="preserve"> </v>
      </c>
      <c r="CV93" s="565"/>
      <c r="CW93" s="191"/>
      <c r="CX93" s="564" t="str">
        <f>'特例7～12月入力シート'!CX93</f>
        <v xml:space="preserve"> </v>
      </c>
      <c r="CY93" s="565"/>
      <c r="CZ93" s="173"/>
      <c r="DA93" s="564" t="str">
        <f>'特例7～12月入力シート'!DA93</f>
        <v xml:space="preserve"> </v>
      </c>
      <c r="DB93" s="565"/>
      <c r="DC93" s="173"/>
      <c r="DD93" s="564" t="str">
        <f>'特例7～12月入力シート'!DD93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 ca="1">'特例7～12月入力シート'!CC96</f>
        <v/>
      </c>
      <c r="CD96" s="565"/>
      <c r="CE96" s="174"/>
      <c r="CF96" s="564" t="str">
        <f ca="1">'特例7～12月入力シート'!CF96</f>
        <v/>
      </c>
      <c r="CG96" s="565"/>
      <c r="CH96" s="173"/>
      <c r="CI96" s="564" t="str">
        <f ca="1">'特例7～12月入力シート'!CI96</f>
        <v/>
      </c>
      <c r="CJ96" s="565"/>
      <c r="CK96" s="173"/>
      <c r="CL96" s="564" t="str">
        <f ca="1">'特例7～12月入力シート'!CL96</f>
        <v/>
      </c>
      <c r="CM96" s="565"/>
      <c r="CN96" s="173"/>
      <c r="CO96" s="564" t="str">
        <f ca="1">'特例7～12月入力シート'!CO96</f>
        <v>\</v>
      </c>
      <c r="CP96" s="565"/>
      <c r="CQ96" s="173"/>
      <c r="CR96" s="564" t="str">
        <f ca="1">'特例7～12月入力シート'!CR96</f>
        <v>5</v>
      </c>
      <c r="CS96" s="565"/>
      <c r="CT96" s="173"/>
      <c r="CU96" s="564" t="str">
        <f ca="1">'特例7～12月入力シート'!CU96</f>
        <v>0</v>
      </c>
      <c r="CV96" s="565"/>
      <c r="CW96" s="173"/>
      <c r="CX96" s="564" t="str">
        <f ca="1">'特例7～12月入力シート'!CX96</f>
        <v>3</v>
      </c>
      <c r="CY96" s="565"/>
      <c r="CZ96" s="173"/>
      <c r="DA96" s="564" t="str">
        <f ca="1">'特例7～12月入力シート'!DA96</f>
        <v>7</v>
      </c>
      <c r="DB96" s="565"/>
      <c r="DC96" s="173"/>
      <c r="DD96" s="564" t="str">
        <f ca="1">'特例7～12月入力シート'!DD96</f>
        <v>8</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804" t="str">
        <f>'特例7～12月入力シート'!X7</f>
        <v>08</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4" t="str">
        <f>'特例1～6月入力シート'!CG7</f>
        <v>110</v>
      </c>
      <c r="CH7" s="626"/>
      <c r="CI7" s="626"/>
      <c r="CJ7" s="626"/>
      <c r="CK7" s="626"/>
      <c r="CL7" s="626"/>
      <c r="CM7" s="626"/>
      <c r="CN7" s="626"/>
      <c r="CO7" s="626"/>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134</v>
      </c>
      <c r="U13" s="858"/>
      <c r="V13" s="858"/>
      <c r="W13" s="858"/>
      <c r="X13" s="858"/>
      <c r="Y13" s="857"/>
      <c r="Z13" s="603">
        <f>'[1]1'!$G$35</f>
        <v>25</v>
      </c>
      <c r="AA13" s="603"/>
      <c r="AB13" s="603"/>
      <c r="AC13" s="603"/>
      <c r="AD13" s="603"/>
      <c r="AE13" s="401"/>
      <c r="AF13" s="809">
        <f>[1]内訳書!$E$35</f>
        <v>3</v>
      </c>
      <c r="AG13" s="809"/>
      <c r="AH13" s="809"/>
      <c r="AI13" s="809"/>
      <c r="AJ13" s="809"/>
      <c r="AK13" s="809"/>
      <c r="AL13" s="809"/>
      <c r="AM13" s="809"/>
      <c r="AN13" s="809"/>
      <c r="AO13" s="809"/>
      <c r="AP13" s="809"/>
      <c r="AQ13" s="809"/>
      <c r="AR13" s="809"/>
      <c r="AS13" s="809"/>
      <c r="AT13" s="430"/>
      <c r="AU13" s="809">
        <f>[1]内訳書!$G$35</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[1]内訳書!$K$35</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IF(AU17&gt;0,$T$13,"")</f>
        <v/>
      </c>
      <c r="U17" s="858"/>
      <c r="V17" s="858"/>
      <c r="W17" s="858"/>
      <c r="X17" s="858"/>
      <c r="Y17" s="603"/>
      <c r="Z17" s="858"/>
      <c r="AA17" s="858"/>
      <c r="AB17" s="858"/>
      <c r="AC17" s="858"/>
      <c r="AD17" s="858"/>
      <c r="AE17" s="401"/>
      <c r="AF17" s="809">
        <f>[1]内訳書!$AN$105</f>
        <v>3</v>
      </c>
      <c r="AG17" s="809"/>
      <c r="AH17" s="809"/>
      <c r="AI17" s="809"/>
      <c r="AJ17" s="809"/>
      <c r="AK17" s="809"/>
      <c r="AL17" s="809"/>
      <c r="AM17" s="809"/>
      <c r="AN17" s="809"/>
      <c r="AO17" s="809"/>
      <c r="AP17" s="809"/>
      <c r="AQ17" s="809"/>
      <c r="AR17" s="809"/>
      <c r="AS17" s="809"/>
      <c r="AT17" s="430"/>
      <c r="AU17" s="809">
        <f>[1]内訳書!$AO$105</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IF([1]内訳書!$AP$105&lt;=0,"0",[1]内訳書!$AP$105)</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5</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202</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IF(AU26&gt;0,$T$13,"")</f>
        <v/>
      </c>
      <c r="U26" s="858"/>
      <c r="V26" s="858"/>
      <c r="W26" s="858"/>
      <c r="X26" s="858"/>
      <c r="Y26" s="603"/>
      <c r="Z26" s="858"/>
      <c r="AA26" s="858"/>
      <c r="AB26" s="858"/>
      <c r="AC26" s="858"/>
      <c r="AD26" s="858"/>
      <c r="AE26" s="401"/>
      <c r="AF26" s="809">
        <f>[1]内訳書!$W$35</f>
        <v>0</v>
      </c>
      <c r="AG26" s="809"/>
      <c r="AH26" s="809"/>
      <c r="AI26" s="809"/>
      <c r="AJ26" s="809"/>
      <c r="AK26" s="809"/>
      <c r="AL26" s="809"/>
      <c r="AM26" s="809"/>
      <c r="AN26" s="809"/>
      <c r="AO26" s="809"/>
      <c r="AP26" s="809"/>
      <c r="AQ26" s="809"/>
      <c r="AR26" s="809"/>
      <c r="AS26" s="809"/>
      <c r="AT26" s="430"/>
      <c r="AU26" s="809">
        <f>[1]内訳書!$Y$35</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[1]内訳書!$AA$35</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[1]内訳書!$O$35+[1]内訳書!$O$53</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204</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206</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129</v>
      </c>
      <c r="CD35" s="889"/>
      <c r="CE35" s="889"/>
      <c r="CF35" s="809">
        <f>[1]内訳書!$O$36+[1]内訳書!$O$54</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14783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896">
        <f>IF(SUM(CC39:DE42)&lt;=0,"0",SUM(CC39:DE42))</f>
        <v>14783</v>
      </c>
      <c r="BX45" s="896"/>
      <c r="BY45" s="896"/>
      <c r="BZ45" s="896"/>
      <c r="CA45" s="896"/>
      <c r="CB45" s="896"/>
      <c r="CC45" s="896"/>
      <c r="CD45" s="896"/>
      <c r="CE45" s="896"/>
      <c r="CF45" s="896"/>
      <c r="CG45" s="896"/>
      <c r="CH45" s="896"/>
      <c r="CI45" s="896"/>
      <c r="CJ45" s="896"/>
      <c r="CK45" s="896"/>
      <c r="CL45" s="896"/>
      <c r="CM45" s="896"/>
      <c r="CN45" s="896"/>
      <c r="CO45" s="896"/>
      <c r="CP45" s="896"/>
      <c r="CQ45" s="896"/>
      <c r="CR45" s="896"/>
      <c r="CS45" s="896"/>
      <c r="CT45" s="896"/>
      <c r="CU45" s="896"/>
      <c r="CV45" s="896"/>
      <c r="CW45" s="896"/>
      <c r="CX45" s="896"/>
      <c r="CY45" s="896"/>
      <c r="CZ45" s="896"/>
      <c r="DA45" s="896"/>
      <c r="DB45" s="896"/>
      <c r="DC45" s="896"/>
      <c r="DD45" s="896"/>
      <c r="DE45" s="896"/>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139</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188</v>
      </c>
      <c r="C63" s="813"/>
      <c r="D63" s="813"/>
      <c r="E63" s="813"/>
      <c r="F63" s="813"/>
      <c r="G63" s="813"/>
      <c r="H63" s="813"/>
      <c r="I63" s="813"/>
      <c r="J63" s="813"/>
      <c r="K63" s="335"/>
      <c r="L63" s="336"/>
      <c r="M63" s="337"/>
      <c r="N63" s="846" t="s">
        <v>146</v>
      </c>
      <c r="O63" s="846"/>
      <c r="P63" s="337"/>
      <c r="Q63" s="337"/>
      <c r="R63" s="337" t="s">
        <v>115</v>
      </c>
      <c r="S63" s="337"/>
      <c r="T63" s="337"/>
      <c r="U63" s="337"/>
      <c r="V63" s="337"/>
      <c r="W63" s="337"/>
      <c r="X63" s="337" t="s">
        <v>116</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123</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5</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189</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5</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191</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208</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193</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200</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256</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195</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200</v>
      </c>
      <c r="BQ86" s="843"/>
      <c r="BR86" s="843"/>
      <c r="BS86" s="843"/>
      <c r="BT86" s="843"/>
      <c r="BU86" s="843"/>
      <c r="BV86" s="843"/>
      <c r="BW86" s="843"/>
      <c r="BX86" s="843"/>
      <c r="BY86" s="843"/>
      <c r="BZ86" s="843"/>
      <c r="CA86" s="277"/>
      <c r="CB86" s="316"/>
      <c r="CC86" s="838" t="s">
        <v>129</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7</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197</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7</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\14783</v>
      </c>
    </row>
  </sheetData>
  <mergeCells count="520">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X58</f>
        <v>0</v>
      </c>
      <c r="Y7" s="744"/>
      <c r="Z7" s="744"/>
      <c r="AA7" s="744" t="str">
        <f>AA58</f>
        <v>8</v>
      </c>
      <c r="AB7" s="744"/>
      <c r="AC7" s="744"/>
      <c r="AD7" s="7"/>
      <c r="AE7" s="7"/>
      <c r="AF7" s="7"/>
      <c r="AG7" s="745" t="str">
        <f>AG58</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BC58</f>
        <v>0</v>
      </c>
      <c r="BD7" s="736"/>
      <c r="BE7" s="736"/>
      <c r="BF7" s="736" t="str">
        <f>BF58</f>
        <v>0</v>
      </c>
      <c r="BG7" s="736"/>
      <c r="BH7" s="736"/>
      <c r="BI7" s="736" t="str">
        <f>BI58</f>
        <v>0</v>
      </c>
      <c r="BJ7" s="736"/>
      <c r="BK7" s="736"/>
      <c r="BL7" s="736" t="str">
        <f>BL58</f>
        <v>3</v>
      </c>
      <c r="BM7" s="736"/>
      <c r="BN7" s="736"/>
      <c r="BO7" s="736" t="str">
        <f>BO58</f>
        <v>5</v>
      </c>
      <c r="BP7" s="736"/>
      <c r="BQ7" s="736"/>
      <c r="BR7" s="736" t="str">
        <f>BR58</f>
        <v>4</v>
      </c>
      <c r="BS7" s="736"/>
      <c r="BT7" s="736"/>
      <c r="BU7" s="736" t="str">
        <f>BU58</f>
        <v>1</v>
      </c>
      <c r="BV7" s="736"/>
      <c r="BW7" s="736"/>
      <c r="BX7" s="736" t="str">
        <f>BX58</f>
        <v>4</v>
      </c>
      <c r="BY7" s="736"/>
      <c r="BZ7" s="736"/>
      <c r="CA7" s="167"/>
      <c r="CB7" s="167"/>
      <c r="CC7" s="167"/>
      <c r="CD7" s="167"/>
      <c r="CE7" s="167"/>
      <c r="CF7" s="167"/>
      <c r="CG7" s="736" t="str">
        <f>CG58</f>
        <v>1</v>
      </c>
      <c r="CH7" s="736"/>
      <c r="CI7" s="736"/>
      <c r="CJ7" s="736" t="str">
        <f>CJ58</f>
        <v>1</v>
      </c>
      <c r="CK7" s="736"/>
      <c r="CL7" s="736"/>
      <c r="CM7" s="736" t="str">
        <f>CM58</f>
        <v>0</v>
      </c>
      <c r="CN7" s="736"/>
      <c r="CO7" s="736"/>
      <c r="CP7" s="167"/>
      <c r="CQ7" s="167"/>
      <c r="CR7" s="167"/>
      <c r="CS7" s="744" t="str">
        <f>CS58</f>
        <v>1</v>
      </c>
      <c r="CT7" s="744"/>
      <c r="CU7" s="744"/>
      <c r="CV7" s="744" t="str">
        <f>CV58</f>
        <v>2</v>
      </c>
      <c r="CW7" s="744"/>
      <c r="CX7" s="744"/>
      <c r="CY7" s="744" t="str">
        <f>CY58</f>
        <v>3</v>
      </c>
      <c r="CZ7" s="744"/>
      <c r="DA7" s="744"/>
      <c r="DB7" s="744" t="str">
        <f>DB58</f>
        <v>4</v>
      </c>
      <c r="DC7" s="744"/>
      <c r="DD7" s="744"/>
      <c r="DE7" s="744" t="str">
        <f>DE58</f>
        <v>5</v>
      </c>
      <c r="DF7" s="744"/>
      <c r="DG7" s="744"/>
      <c r="DH7" s="744" t="str">
        <f>DH58</f>
        <v>6</v>
      </c>
      <c r="DI7" s="744"/>
      <c r="DJ7" s="744"/>
      <c r="DK7" s="744" t="str">
        <f>DK58</f>
        <v>7</v>
      </c>
      <c r="DL7" s="744"/>
      <c r="DM7" s="744"/>
      <c r="DN7" s="744" t="str">
        <f>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'5月入力用'!N64</f>
        <v>0</v>
      </c>
      <c r="O13" s="733"/>
      <c r="P13" s="194"/>
      <c r="Q13" s="732" t="str">
        <f>'5月入力用'!Q64</f>
        <v>8</v>
      </c>
      <c r="R13" s="733"/>
      <c r="S13" s="908"/>
      <c r="T13" s="732" t="str">
        <f>'5月入力用'!T64</f>
        <v>0</v>
      </c>
      <c r="U13" s="733"/>
      <c r="V13" s="194"/>
      <c r="W13" s="732" t="str">
        <f>'5月入力用'!W64</f>
        <v>5</v>
      </c>
      <c r="X13" s="733"/>
      <c r="Y13" s="909"/>
      <c r="Z13" s="732" t="str">
        <f>'5月入力用'!Z64</f>
        <v>2</v>
      </c>
      <c r="AA13" s="733"/>
      <c r="AB13" s="194"/>
      <c r="AC13" s="732" t="str">
        <f>'5月入力用'!AC64</f>
        <v>5</v>
      </c>
      <c r="AD13" s="733"/>
      <c r="AE13" s="195"/>
      <c r="AF13" s="732" t="str">
        <f>'5月入力用'!AF64</f>
        <v xml:space="preserve"> </v>
      </c>
      <c r="AG13" s="733"/>
      <c r="AH13" s="194"/>
      <c r="AI13" s="732" t="str">
        <f>'5月入力用'!AI64</f>
        <v xml:space="preserve"> </v>
      </c>
      <c r="AJ13" s="733"/>
      <c r="AK13" s="194"/>
      <c r="AL13" s="732" t="str">
        <f>'5月入力用'!AL64</f>
        <v xml:space="preserve"> </v>
      </c>
      <c r="AM13" s="733"/>
      <c r="AN13" s="763"/>
      <c r="AO13" s="732" t="str">
        <f>'5月入力用'!AO64</f>
        <v xml:space="preserve"> </v>
      </c>
      <c r="AP13" s="733"/>
      <c r="AQ13" s="194"/>
      <c r="AR13" s="732" t="str">
        <f>'5月入力用'!AR64</f>
        <v>3</v>
      </c>
      <c r="AS13" s="733"/>
      <c r="AT13" s="195"/>
      <c r="AU13" s="732" t="str">
        <f>'5月入力用'!AU64</f>
        <v xml:space="preserve"> </v>
      </c>
      <c r="AV13" s="733"/>
      <c r="AW13" s="194"/>
      <c r="AX13" s="732" t="str">
        <f>'5月入力用'!AX64</f>
        <v xml:space="preserve"> </v>
      </c>
      <c r="AY13" s="733"/>
      <c r="AZ13" s="194"/>
      <c r="BA13" s="732" t="str">
        <f>'5月入力用'!BA64</f>
        <v xml:space="preserve"> </v>
      </c>
      <c r="BB13" s="764"/>
      <c r="BC13" s="733"/>
      <c r="BD13" s="763"/>
      <c r="BE13" s="712" t="str">
        <f>'5月入力用'!BE64</f>
        <v xml:space="preserve"> </v>
      </c>
      <c r="BF13" s="713"/>
      <c r="BG13" s="457"/>
      <c r="BH13" s="712" t="str">
        <f>'5月入力用'!BH64</f>
        <v>1</v>
      </c>
      <c r="BI13" s="713"/>
      <c r="BJ13" s="457"/>
      <c r="BK13" s="712" t="str">
        <f>'5月入力用'!BK64</f>
        <v>0</v>
      </c>
      <c r="BL13" s="713"/>
      <c r="BM13" s="755"/>
      <c r="BN13" s="712" t="str">
        <f>'5月入力用'!BN64</f>
        <v>1</v>
      </c>
      <c r="BO13" s="713"/>
      <c r="BP13" s="457"/>
      <c r="BQ13" s="712" t="str">
        <f>'5月入力用'!BQ64</f>
        <v>0</v>
      </c>
      <c r="BR13" s="713"/>
      <c r="BS13" s="457"/>
      <c r="BT13" s="712" t="str">
        <f>'5月入力用'!BT64</f>
        <v>0</v>
      </c>
      <c r="BU13" s="713"/>
      <c r="BV13" s="755"/>
      <c r="BW13" s="712" t="str">
        <f>'5月入力用'!BW64</f>
        <v>0</v>
      </c>
      <c r="BX13" s="713"/>
      <c r="BY13" s="457"/>
      <c r="BZ13" s="712" t="str">
        <f>'5月入力用'!BZ64</f>
        <v>0</v>
      </c>
      <c r="CA13" s="713"/>
      <c r="CB13" s="458"/>
      <c r="CC13" s="712" t="str">
        <f>'5月入力用'!CC64</f>
        <v xml:space="preserve"> </v>
      </c>
      <c r="CD13" s="713"/>
      <c r="CE13" s="194"/>
      <c r="CF13" s="712" t="str">
        <f>'5月入力用'!CF64</f>
        <v xml:space="preserve"> </v>
      </c>
      <c r="CG13" s="713"/>
      <c r="CH13" s="457"/>
      <c r="CI13" s="712" t="str">
        <f>'5月入力用'!CI64</f>
        <v xml:space="preserve"> </v>
      </c>
      <c r="CJ13" s="713"/>
      <c r="CK13" s="457"/>
      <c r="CL13" s="712" t="str">
        <f>'5月入力用'!CL64</f>
        <v xml:space="preserve"> </v>
      </c>
      <c r="CM13" s="713"/>
      <c r="CN13" s="457"/>
      <c r="CO13" s="712" t="str">
        <f>'5月入力用'!CO64</f>
        <v xml:space="preserve"> </v>
      </c>
      <c r="CP13" s="713"/>
      <c r="CQ13" s="457"/>
      <c r="CR13" s="712" t="str">
        <f>'5月入力用'!CR64</f>
        <v>1</v>
      </c>
      <c r="CS13" s="713"/>
      <c r="CT13" s="457"/>
      <c r="CU13" s="712" t="str">
        <f>'5月入力用'!CU64</f>
        <v>4</v>
      </c>
      <c r="CV13" s="713"/>
      <c r="CW13" s="457"/>
      <c r="CX13" s="712" t="str">
        <f>'5月入力用'!CX64</f>
        <v>7</v>
      </c>
      <c r="CY13" s="713"/>
      <c r="CZ13" s="457"/>
      <c r="DA13" s="712" t="str">
        <f>'5月入力用'!DA64</f>
        <v>8</v>
      </c>
      <c r="DB13" s="713"/>
      <c r="DC13" s="457"/>
      <c r="DD13" s="712" t="str">
        <f>'5月入力用'!DD64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34"/>
      <c r="AV14" s="735"/>
      <c r="AW14" s="194"/>
      <c r="AX14" s="734"/>
      <c r="AY14" s="735"/>
      <c r="AZ14" s="194"/>
      <c r="BA14" s="734"/>
      <c r="BB14" s="765"/>
      <c r="BC14" s="735"/>
      <c r="BD14" s="763"/>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194"/>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'5月入力用'!N68</f>
        <v/>
      </c>
      <c r="O17" s="708"/>
      <c r="P17" s="201"/>
      <c r="Q17" s="707" t="str">
        <f>'5月入力用'!Q68</f>
        <v/>
      </c>
      <c r="R17" s="708"/>
      <c r="S17" s="291"/>
      <c r="T17" s="707" t="str">
        <f>'5月入力用'!T68</f>
        <v/>
      </c>
      <c r="U17" s="708"/>
      <c r="V17" s="201"/>
      <c r="W17" s="707" t="str">
        <f>'5月入力用'!W68</f>
        <v/>
      </c>
      <c r="X17" s="708"/>
      <c r="Y17" s="291"/>
      <c r="Z17" s="707" t="str">
        <f>'5月入力用'!Z68</f>
        <v xml:space="preserve"> </v>
      </c>
      <c r="AA17" s="708"/>
      <c r="AB17" s="201"/>
      <c r="AC17" s="707" t="str">
        <f>'5月入力用'!AC68</f>
        <v/>
      </c>
      <c r="AD17" s="708"/>
      <c r="AE17" s="203"/>
      <c r="AF17" s="707" t="str">
        <f>'5月入力用'!AF68</f>
        <v xml:space="preserve"> </v>
      </c>
      <c r="AG17" s="708"/>
      <c r="AH17" s="201"/>
      <c r="AI17" s="707" t="str">
        <f>'5月入力用'!AI68</f>
        <v xml:space="preserve"> </v>
      </c>
      <c r="AJ17" s="708"/>
      <c r="AK17" s="201"/>
      <c r="AL17" s="707" t="str">
        <f>'5月入力用'!AL68</f>
        <v xml:space="preserve"> </v>
      </c>
      <c r="AM17" s="708"/>
      <c r="AN17" s="201"/>
      <c r="AO17" s="707" t="str">
        <f>'5月入力用'!AO68</f>
        <v xml:space="preserve"> </v>
      </c>
      <c r="AP17" s="708"/>
      <c r="AQ17" s="201"/>
      <c r="AR17" s="707" t="str">
        <f>'5月入力用'!AR68</f>
        <v>3</v>
      </c>
      <c r="AS17" s="708"/>
      <c r="AT17" s="203"/>
      <c r="AU17" s="707" t="str">
        <f>'5月入力用'!AU68</f>
        <v xml:space="preserve"> </v>
      </c>
      <c r="AV17" s="708"/>
      <c r="AW17" s="201"/>
      <c r="AX17" s="707" t="str">
        <f>'5月入力用'!AX68</f>
        <v xml:space="preserve"> </v>
      </c>
      <c r="AY17" s="708"/>
      <c r="AZ17" s="201"/>
      <c r="BA17" s="707" t="str">
        <f>'5月入力用'!BA68</f>
        <v xml:space="preserve"> </v>
      </c>
      <c r="BB17" s="725"/>
      <c r="BC17" s="708"/>
      <c r="BD17" s="201"/>
      <c r="BE17" s="723" t="str">
        <f>'5月入力用'!BE68</f>
        <v xml:space="preserve"> </v>
      </c>
      <c r="BF17" s="724"/>
      <c r="BG17" s="463"/>
      <c r="BH17" s="723" t="str">
        <f>'5月入力用'!BH68</f>
        <v xml:space="preserve"> </v>
      </c>
      <c r="BI17" s="724"/>
      <c r="BJ17" s="463"/>
      <c r="BK17" s="723" t="str">
        <f>'5月入力用'!BK68</f>
        <v xml:space="preserve"> </v>
      </c>
      <c r="BL17" s="724"/>
      <c r="BM17" s="463"/>
      <c r="BN17" s="723" t="str">
        <f>'5月入力用'!BN68</f>
        <v xml:space="preserve"> </v>
      </c>
      <c r="BO17" s="724"/>
      <c r="BP17" s="463"/>
      <c r="BQ17" s="723" t="str">
        <f>'5月入力用'!BQ68</f>
        <v xml:space="preserve"> </v>
      </c>
      <c r="BR17" s="724"/>
      <c r="BS17" s="463"/>
      <c r="BT17" s="723" t="str">
        <f>'5月入力用'!BT68</f>
        <v xml:space="preserve"> </v>
      </c>
      <c r="BU17" s="724"/>
      <c r="BV17" s="463"/>
      <c r="BW17" s="723" t="str">
        <f>'5月入力用'!BW68</f>
        <v xml:space="preserve"> </v>
      </c>
      <c r="BX17" s="724"/>
      <c r="BY17" s="463"/>
      <c r="BZ17" s="723" t="str">
        <f>'5月入力用'!BZ68</f>
        <v xml:space="preserve"> </v>
      </c>
      <c r="CA17" s="724"/>
      <c r="CB17" s="464"/>
      <c r="CC17" s="723" t="str">
        <f>'5月入力用'!CC68</f>
        <v xml:space="preserve"> </v>
      </c>
      <c r="CD17" s="724"/>
      <c r="CE17" s="201"/>
      <c r="CF17" s="723" t="str">
        <f>'5月入力用'!CF68</f>
        <v xml:space="preserve"> </v>
      </c>
      <c r="CG17" s="724"/>
      <c r="CH17" s="463"/>
      <c r="CI17" s="723" t="str">
        <f>'5月入力用'!CI68</f>
        <v xml:space="preserve"> </v>
      </c>
      <c r="CJ17" s="724"/>
      <c r="CK17" s="463"/>
      <c r="CL17" s="723" t="str">
        <f>'5月入力用'!CL68</f>
        <v xml:space="preserve"> </v>
      </c>
      <c r="CM17" s="724"/>
      <c r="CN17" s="463"/>
      <c r="CO17" s="723" t="str">
        <f>'5月入力用'!CO68</f>
        <v xml:space="preserve"> </v>
      </c>
      <c r="CP17" s="724"/>
      <c r="CQ17" s="463"/>
      <c r="CR17" s="723" t="str">
        <f>'5月入力用'!CR68</f>
        <v xml:space="preserve"> </v>
      </c>
      <c r="CS17" s="724"/>
      <c r="CT17" s="463"/>
      <c r="CU17" s="723" t="str">
        <f>'5月入力用'!CU68</f>
        <v xml:space="preserve"> </v>
      </c>
      <c r="CV17" s="724"/>
      <c r="CW17" s="463"/>
      <c r="CX17" s="723" t="str">
        <f>'5月入力用'!CX68</f>
        <v xml:space="preserve"> </v>
      </c>
      <c r="CY17" s="724"/>
      <c r="CZ17" s="463"/>
      <c r="DA17" s="723" t="str">
        <f>'5月入力用'!DA68</f>
        <v xml:space="preserve"> </v>
      </c>
      <c r="DB17" s="724"/>
      <c r="DC17" s="463"/>
      <c r="DD17" s="723" t="str">
        <f>'5月入力用'!DD68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5</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202</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'5月入力用'!AF71</f>
        <v xml:space="preserve"> </v>
      </c>
      <c r="AG20" s="708"/>
      <c r="AH20" s="201"/>
      <c r="AI20" s="707" t="str">
        <f>'5月入力用'!AI71</f>
        <v xml:space="preserve"> </v>
      </c>
      <c r="AJ20" s="708"/>
      <c r="AK20" s="201"/>
      <c r="AL20" s="707" t="str">
        <f>'5月入力用'!AL71</f>
        <v xml:space="preserve"> </v>
      </c>
      <c r="AM20" s="708"/>
      <c r="AN20" s="201"/>
      <c r="AO20" s="707" t="str">
        <f>'5月入力用'!AO71</f>
        <v xml:space="preserve"> </v>
      </c>
      <c r="AP20" s="708"/>
      <c r="AQ20" s="201"/>
      <c r="AR20" s="707" t="str">
        <f>'5月入力用'!AR71</f>
        <v xml:space="preserve"> </v>
      </c>
      <c r="AS20" s="708"/>
      <c r="AT20" s="203"/>
      <c r="AU20" s="707" t="str">
        <f>'5月入力用'!AU71</f>
        <v xml:space="preserve"> </v>
      </c>
      <c r="AV20" s="708"/>
      <c r="AW20" s="201"/>
      <c r="AX20" s="707" t="str">
        <f>'5月入力用'!AX71</f>
        <v xml:space="preserve"> </v>
      </c>
      <c r="AY20" s="708"/>
      <c r="AZ20" s="201"/>
      <c r="BA20" s="707" t="str">
        <f>'5月入力用'!BA71</f>
        <v xml:space="preserve"> </v>
      </c>
      <c r="BB20" s="725"/>
      <c r="BC20" s="708"/>
      <c r="BD20" s="201"/>
      <c r="BE20" s="723" t="str">
        <f>'5月入力用'!BE71</f>
        <v xml:space="preserve"> </v>
      </c>
      <c r="BF20" s="724"/>
      <c r="BG20" s="463"/>
      <c r="BH20" s="723" t="str">
        <f>'5月入力用'!BH71</f>
        <v xml:space="preserve"> </v>
      </c>
      <c r="BI20" s="724"/>
      <c r="BJ20" s="463"/>
      <c r="BK20" s="723" t="str">
        <f>'5月入力用'!BK71</f>
        <v xml:space="preserve"> </v>
      </c>
      <c r="BL20" s="724"/>
      <c r="BM20" s="463"/>
      <c r="BN20" s="723" t="str">
        <f>'5月入力用'!BN71</f>
        <v xml:space="preserve"> </v>
      </c>
      <c r="BO20" s="724"/>
      <c r="BP20" s="463"/>
      <c r="BQ20" s="723" t="str">
        <f>'5月入力用'!BQ71</f>
        <v xml:space="preserve"> </v>
      </c>
      <c r="BR20" s="724"/>
      <c r="BS20" s="463"/>
      <c r="BT20" s="723" t="str">
        <f>'5月入力用'!BT71</f>
        <v xml:space="preserve"> </v>
      </c>
      <c r="BU20" s="724"/>
      <c r="BV20" s="463"/>
      <c r="BW20" s="723" t="str">
        <f>'5月入力用'!BW71</f>
        <v xml:space="preserve"> </v>
      </c>
      <c r="BX20" s="724"/>
      <c r="BY20" s="463"/>
      <c r="BZ20" s="723" t="str">
        <f>'5月入力用'!BZ71</f>
        <v xml:space="preserve"> </v>
      </c>
      <c r="CA20" s="724"/>
      <c r="CB20" s="464"/>
      <c r="CC20" s="723" t="str">
        <f>'5月入力用'!CC71</f>
        <v xml:space="preserve"> </v>
      </c>
      <c r="CD20" s="724"/>
      <c r="CE20" s="201"/>
      <c r="CF20" s="723" t="str">
        <f>'5月入力用'!CF71</f>
        <v xml:space="preserve"> </v>
      </c>
      <c r="CG20" s="724"/>
      <c r="CH20" s="463"/>
      <c r="CI20" s="723" t="str">
        <f>'5月入力用'!CI71</f>
        <v xml:space="preserve"> </v>
      </c>
      <c r="CJ20" s="724"/>
      <c r="CK20" s="463"/>
      <c r="CL20" s="723" t="str">
        <f>'5月入力用'!CL71</f>
        <v xml:space="preserve"> </v>
      </c>
      <c r="CM20" s="724"/>
      <c r="CN20" s="463"/>
      <c r="CO20" s="723" t="str">
        <f>'5月入力用'!CO71</f>
        <v xml:space="preserve"> </v>
      </c>
      <c r="CP20" s="724"/>
      <c r="CQ20" s="463"/>
      <c r="CR20" s="723" t="str">
        <f>'5月入力用'!CR71</f>
        <v xml:space="preserve"> </v>
      </c>
      <c r="CS20" s="724"/>
      <c r="CT20" s="463"/>
      <c r="CU20" s="723" t="str">
        <f>'5月入力用'!CU71</f>
        <v xml:space="preserve"> </v>
      </c>
      <c r="CV20" s="724"/>
      <c r="CW20" s="463"/>
      <c r="CX20" s="723" t="str">
        <f>'5月入力用'!CX71</f>
        <v xml:space="preserve"> </v>
      </c>
      <c r="CY20" s="724"/>
      <c r="CZ20" s="463"/>
      <c r="DA20" s="723" t="str">
        <f>'5月入力用'!DA71</f>
        <v xml:space="preserve"> </v>
      </c>
      <c r="DB20" s="724"/>
      <c r="DC20" s="463"/>
      <c r="DD20" s="723" t="str">
        <f>'5月入力用'!DD71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'5月入力用'!N74</f>
        <v/>
      </c>
      <c r="O23" s="708"/>
      <c r="P23" s="201"/>
      <c r="Q23" s="707" t="str">
        <f>'5月入力用'!Q74</f>
        <v/>
      </c>
      <c r="R23" s="708"/>
      <c r="S23" s="291"/>
      <c r="T23" s="707" t="str">
        <f>'5月入力用'!T74</f>
        <v/>
      </c>
      <c r="U23" s="708"/>
      <c r="V23" s="201"/>
      <c r="W23" s="707" t="str">
        <f>'5月入力用'!W74</f>
        <v/>
      </c>
      <c r="X23" s="708"/>
      <c r="Y23" s="291"/>
      <c r="Z23" s="707" t="str">
        <f>'5月入力用'!Z74</f>
        <v xml:space="preserve"> </v>
      </c>
      <c r="AA23" s="708"/>
      <c r="AB23" s="201"/>
      <c r="AC23" s="707" t="str">
        <f>'5月入力用'!AC74</f>
        <v/>
      </c>
      <c r="AD23" s="708"/>
      <c r="AE23" s="195"/>
      <c r="AF23" s="707" t="str">
        <f>'5月入力用'!AF74</f>
        <v xml:space="preserve"> </v>
      </c>
      <c r="AG23" s="708"/>
      <c r="AH23" s="194"/>
      <c r="AI23" s="707" t="str">
        <f>'5月入力用'!AI74</f>
        <v xml:space="preserve"> </v>
      </c>
      <c r="AJ23" s="708"/>
      <c r="AK23" s="201"/>
      <c r="AL23" s="707" t="str">
        <f>'5月入力用'!AL74</f>
        <v xml:space="preserve"> </v>
      </c>
      <c r="AM23" s="708"/>
      <c r="AN23" s="292"/>
      <c r="AO23" s="707" t="str">
        <f>'5月入力用'!AO74</f>
        <v xml:space="preserve"> </v>
      </c>
      <c r="AP23" s="708"/>
      <c r="AQ23" s="201"/>
      <c r="AR23" s="707" t="str">
        <f>'5月入力用'!AR74</f>
        <v xml:space="preserve"> </v>
      </c>
      <c r="AS23" s="708"/>
      <c r="AT23" s="203"/>
      <c r="AU23" s="707" t="str">
        <f>'5月入力用'!AU74</f>
        <v xml:space="preserve"> </v>
      </c>
      <c r="AV23" s="708"/>
      <c r="AW23" s="201"/>
      <c r="AX23" s="707" t="str">
        <f>'5月入力用'!AX74</f>
        <v xml:space="preserve"> </v>
      </c>
      <c r="AY23" s="708"/>
      <c r="AZ23" s="201"/>
      <c r="BA23" s="707" t="str">
        <f>'5月入力用'!BA74</f>
        <v xml:space="preserve"> </v>
      </c>
      <c r="BB23" s="725"/>
      <c r="BC23" s="708"/>
      <c r="BD23" s="201"/>
      <c r="BE23" s="723" t="str">
        <f>'5月入力用'!BE74</f>
        <v xml:space="preserve"> </v>
      </c>
      <c r="BF23" s="724"/>
      <c r="BG23" s="463"/>
      <c r="BH23" s="723" t="str">
        <f>'5月入力用'!BH74</f>
        <v xml:space="preserve"> </v>
      </c>
      <c r="BI23" s="724"/>
      <c r="BJ23" s="463"/>
      <c r="BK23" s="723" t="str">
        <f>'5月入力用'!BK74</f>
        <v xml:space="preserve"> </v>
      </c>
      <c r="BL23" s="724"/>
      <c r="BM23" s="463"/>
      <c r="BN23" s="723" t="str">
        <f>'5月入力用'!BN74</f>
        <v xml:space="preserve"> </v>
      </c>
      <c r="BO23" s="724"/>
      <c r="BP23" s="463"/>
      <c r="BQ23" s="723" t="str">
        <f>'5月入力用'!BQ74</f>
        <v xml:space="preserve"> </v>
      </c>
      <c r="BR23" s="724"/>
      <c r="BS23" s="463"/>
      <c r="BT23" s="723" t="str">
        <f>'5月入力用'!BT74</f>
        <v xml:space="preserve"> </v>
      </c>
      <c r="BU23" s="724"/>
      <c r="BV23" s="463"/>
      <c r="BW23" s="723" t="str">
        <f>'5月入力用'!BW74</f>
        <v xml:space="preserve"> </v>
      </c>
      <c r="BX23" s="724"/>
      <c r="BY23" s="463"/>
      <c r="BZ23" s="723" t="str">
        <f>'5月入力用'!BZ74</f>
        <v xml:space="preserve"> </v>
      </c>
      <c r="CA23" s="724"/>
      <c r="CB23" s="464"/>
      <c r="CC23" s="723" t="str">
        <f>'5月入力用'!CC74</f>
        <v xml:space="preserve"> </v>
      </c>
      <c r="CD23" s="724"/>
      <c r="CE23" s="201"/>
      <c r="CF23" s="723" t="str">
        <f>'5月入力用'!CF74</f>
        <v xml:space="preserve"> </v>
      </c>
      <c r="CG23" s="724"/>
      <c r="CH23" s="463"/>
      <c r="CI23" s="723" t="str">
        <f>'5月入力用'!CI74</f>
        <v xml:space="preserve"> </v>
      </c>
      <c r="CJ23" s="724"/>
      <c r="CK23" s="463"/>
      <c r="CL23" s="723" t="str">
        <f>'5月入力用'!CL74</f>
        <v xml:space="preserve"> </v>
      </c>
      <c r="CM23" s="724"/>
      <c r="CN23" s="463"/>
      <c r="CO23" s="723" t="str">
        <f>'5月入力用'!CO74</f>
        <v xml:space="preserve"> </v>
      </c>
      <c r="CP23" s="724"/>
      <c r="CQ23" s="463"/>
      <c r="CR23" s="723" t="str">
        <f>'5月入力用'!CR74</f>
        <v xml:space="preserve"> </v>
      </c>
      <c r="CS23" s="724"/>
      <c r="CT23" s="463"/>
      <c r="CU23" s="723" t="str">
        <f>'5月入力用'!CU74</f>
        <v xml:space="preserve"> </v>
      </c>
      <c r="CV23" s="724"/>
      <c r="CW23" s="463"/>
      <c r="CX23" s="723" t="str">
        <f>'5月入力用'!CX74</f>
        <v xml:space="preserve"> </v>
      </c>
      <c r="CY23" s="724"/>
      <c r="CZ23" s="463"/>
      <c r="DA23" s="723" t="str">
        <f>'5月入力用'!DA74</f>
        <v xml:space="preserve"> </v>
      </c>
      <c r="DB23" s="724"/>
      <c r="DC23" s="463"/>
      <c r="DD23" s="723" t="str">
        <f>'5月入力用'!DD74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'5月入力用'!N77</f>
        <v/>
      </c>
      <c r="O26" s="708"/>
      <c r="P26" s="201"/>
      <c r="Q26" s="707" t="str">
        <f>'5月入力用'!Q77</f>
        <v/>
      </c>
      <c r="R26" s="708"/>
      <c r="S26" s="291"/>
      <c r="T26" s="707" t="str">
        <f>'5月入力用'!T77</f>
        <v/>
      </c>
      <c r="U26" s="708"/>
      <c r="V26" s="201"/>
      <c r="W26" s="707" t="str">
        <f>'5月入力用'!W77</f>
        <v/>
      </c>
      <c r="X26" s="708"/>
      <c r="Y26" s="291"/>
      <c r="Z26" s="707" t="str">
        <f>'5月入力用'!Z77</f>
        <v xml:space="preserve"> </v>
      </c>
      <c r="AA26" s="708"/>
      <c r="AB26" s="201"/>
      <c r="AC26" s="707" t="str">
        <f>'5月入力用'!AC77</f>
        <v/>
      </c>
      <c r="AD26" s="708"/>
      <c r="AE26" s="195"/>
      <c r="AF26" s="707" t="str">
        <f>'5月入力用'!AF77</f>
        <v xml:space="preserve"> </v>
      </c>
      <c r="AG26" s="708"/>
      <c r="AH26" s="194"/>
      <c r="AI26" s="707" t="str">
        <f>'5月入力用'!AI77</f>
        <v xml:space="preserve"> </v>
      </c>
      <c r="AJ26" s="708"/>
      <c r="AK26" s="201"/>
      <c r="AL26" s="707" t="str">
        <f>'5月入力用'!AL77</f>
        <v xml:space="preserve"> </v>
      </c>
      <c r="AM26" s="708"/>
      <c r="AN26" s="201"/>
      <c r="AO26" s="707" t="str">
        <f>'5月入力用'!AO77</f>
        <v xml:space="preserve"> </v>
      </c>
      <c r="AP26" s="708"/>
      <c r="AQ26" s="201"/>
      <c r="AR26" s="707" t="str">
        <f>'5月入力用'!AR77</f>
        <v xml:space="preserve"> </v>
      </c>
      <c r="AS26" s="708"/>
      <c r="AT26" s="203"/>
      <c r="AU26" s="707" t="str">
        <f>'5月入力用'!AU77</f>
        <v xml:space="preserve"> </v>
      </c>
      <c r="AV26" s="708"/>
      <c r="AW26" s="201"/>
      <c r="AX26" s="707" t="str">
        <f>'5月入力用'!AX77</f>
        <v xml:space="preserve"> </v>
      </c>
      <c r="AY26" s="708"/>
      <c r="AZ26" s="201"/>
      <c r="BA26" s="707" t="str">
        <f>'5月入力用'!BA77</f>
        <v xml:space="preserve"> </v>
      </c>
      <c r="BB26" s="725"/>
      <c r="BC26" s="708"/>
      <c r="BD26" s="201"/>
      <c r="BE26" s="723" t="str">
        <f>'5月入力用'!BE77</f>
        <v xml:space="preserve"> </v>
      </c>
      <c r="BF26" s="724"/>
      <c r="BG26" s="463"/>
      <c r="BH26" s="723" t="str">
        <f>'5月入力用'!BH77</f>
        <v xml:space="preserve"> </v>
      </c>
      <c r="BI26" s="724"/>
      <c r="BJ26" s="463"/>
      <c r="BK26" s="723" t="str">
        <f>'5月入力用'!BK77</f>
        <v xml:space="preserve"> </v>
      </c>
      <c r="BL26" s="724"/>
      <c r="BM26" s="463"/>
      <c r="BN26" s="723" t="str">
        <f>'5月入力用'!BN77</f>
        <v xml:space="preserve"> </v>
      </c>
      <c r="BO26" s="724"/>
      <c r="BP26" s="463"/>
      <c r="BQ26" s="723" t="str">
        <f>'5月入力用'!BQ77</f>
        <v xml:space="preserve"> </v>
      </c>
      <c r="BR26" s="724"/>
      <c r="BS26" s="463"/>
      <c r="BT26" s="723" t="str">
        <f>'5月入力用'!BT77</f>
        <v xml:space="preserve"> </v>
      </c>
      <c r="BU26" s="724"/>
      <c r="BV26" s="463"/>
      <c r="BW26" s="723" t="str">
        <f>'5月入力用'!BW77</f>
        <v xml:space="preserve"> </v>
      </c>
      <c r="BX26" s="724"/>
      <c r="BY26" s="463"/>
      <c r="BZ26" s="723" t="str">
        <f>'5月入力用'!BZ77</f>
        <v xml:space="preserve"> </v>
      </c>
      <c r="CA26" s="724"/>
      <c r="CB26" s="464"/>
      <c r="CC26" s="723" t="str">
        <f>'5月入力用'!CC77</f>
        <v xml:space="preserve"> </v>
      </c>
      <c r="CD26" s="724"/>
      <c r="CE26" s="201"/>
      <c r="CF26" s="723" t="str">
        <f>'5月入力用'!CF77</f>
        <v xml:space="preserve"> </v>
      </c>
      <c r="CG26" s="724"/>
      <c r="CH26" s="463"/>
      <c r="CI26" s="723" t="str">
        <f>'5月入力用'!CI77</f>
        <v xml:space="preserve"> </v>
      </c>
      <c r="CJ26" s="724"/>
      <c r="CK26" s="463"/>
      <c r="CL26" s="723" t="str">
        <f>'5月入力用'!CL77</f>
        <v xml:space="preserve"> </v>
      </c>
      <c r="CM26" s="724"/>
      <c r="CN26" s="463"/>
      <c r="CO26" s="723" t="str">
        <f>'5月入力用'!CO77</f>
        <v xml:space="preserve"> </v>
      </c>
      <c r="CP26" s="724"/>
      <c r="CQ26" s="463"/>
      <c r="CR26" s="723" t="str">
        <f>'5月入力用'!CR77</f>
        <v xml:space="preserve"> </v>
      </c>
      <c r="CS26" s="724"/>
      <c r="CT26" s="463"/>
      <c r="CU26" s="723" t="str">
        <f>'5月入力用'!CU77</f>
        <v xml:space="preserve"> </v>
      </c>
      <c r="CV26" s="724"/>
      <c r="CW26" s="463"/>
      <c r="CX26" s="723" t="str">
        <f>'5月入力用'!CX77</f>
        <v xml:space="preserve"> </v>
      </c>
      <c r="CY26" s="724"/>
      <c r="CZ26" s="463"/>
      <c r="DA26" s="723" t="str">
        <f>'5月入力用'!DA77</f>
        <v xml:space="preserve"> </v>
      </c>
      <c r="DB26" s="724"/>
      <c r="DC26" s="463"/>
      <c r="DD26" s="723" t="str">
        <f>'5月入力用'!DD77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'5月入力用'!N80</f>
        <v/>
      </c>
      <c r="O29" s="708"/>
      <c r="P29" s="201"/>
      <c r="Q29" s="707" t="str">
        <f>'5月入力用'!Q80</f>
        <v/>
      </c>
      <c r="R29" s="708"/>
      <c r="S29" s="291"/>
      <c r="T29" s="707" t="str">
        <f>'5月入力用'!T80</f>
        <v/>
      </c>
      <c r="U29" s="708"/>
      <c r="V29" s="201"/>
      <c r="W29" s="707" t="str">
        <f>'5月入力用'!W80</f>
        <v/>
      </c>
      <c r="X29" s="708"/>
      <c r="Y29" s="291"/>
      <c r="Z29" s="707" t="str">
        <f>'5月入力用'!Z80</f>
        <v xml:space="preserve"> </v>
      </c>
      <c r="AA29" s="708"/>
      <c r="AB29" s="201"/>
      <c r="AC29" s="707" t="str">
        <f>'5月入力用'!AC80</f>
        <v/>
      </c>
      <c r="AD29" s="708"/>
      <c r="AE29" s="195"/>
      <c r="AF29" s="707" t="str">
        <f>'5月入力用'!AF80</f>
        <v xml:space="preserve"> </v>
      </c>
      <c r="AG29" s="708"/>
      <c r="AH29" s="194"/>
      <c r="AI29" s="707" t="str">
        <f>'5月入力用'!AI80</f>
        <v xml:space="preserve"> </v>
      </c>
      <c r="AJ29" s="708"/>
      <c r="AK29" s="201"/>
      <c r="AL29" s="707" t="str">
        <f>'5月入力用'!AL80</f>
        <v xml:space="preserve"> </v>
      </c>
      <c r="AM29" s="708"/>
      <c r="AN29" s="201"/>
      <c r="AO29" s="707" t="str">
        <f>'5月入力用'!AO80</f>
        <v xml:space="preserve"> </v>
      </c>
      <c r="AP29" s="708"/>
      <c r="AQ29" s="201"/>
      <c r="AR29" s="707" t="str">
        <f>'5月入力用'!AR80</f>
        <v xml:space="preserve"> </v>
      </c>
      <c r="AS29" s="708"/>
      <c r="AT29" s="203"/>
      <c r="AU29" s="707" t="str">
        <f>'5月入力用'!AU80</f>
        <v xml:space="preserve"> </v>
      </c>
      <c r="AV29" s="708"/>
      <c r="AW29" s="201"/>
      <c r="AX29" s="707" t="str">
        <f>'5月入力用'!AX80</f>
        <v xml:space="preserve"> </v>
      </c>
      <c r="AY29" s="708"/>
      <c r="AZ29" s="201"/>
      <c r="BA29" s="707" t="str">
        <f>'5月入力用'!BA80</f>
        <v xml:space="preserve"> </v>
      </c>
      <c r="BB29" s="725"/>
      <c r="BC29" s="708"/>
      <c r="BD29" s="201"/>
      <c r="BE29" s="723" t="str">
        <f>'5月入力用'!BE80</f>
        <v xml:space="preserve"> </v>
      </c>
      <c r="BF29" s="724"/>
      <c r="BG29" s="463"/>
      <c r="BH29" s="723" t="str">
        <f>'5月入力用'!BH80</f>
        <v xml:space="preserve"> </v>
      </c>
      <c r="BI29" s="724"/>
      <c r="BJ29" s="463"/>
      <c r="BK29" s="723" t="str">
        <f>'5月入力用'!BK80</f>
        <v xml:space="preserve"> </v>
      </c>
      <c r="BL29" s="724"/>
      <c r="BM29" s="463"/>
      <c r="BN29" s="723" t="str">
        <f>'5月入力用'!BN80</f>
        <v xml:space="preserve"> </v>
      </c>
      <c r="BO29" s="724"/>
      <c r="BP29" s="463"/>
      <c r="BQ29" s="723" t="str">
        <f>'5月入力用'!BQ80</f>
        <v xml:space="preserve"> </v>
      </c>
      <c r="BR29" s="724"/>
      <c r="BS29" s="463"/>
      <c r="BT29" s="723" t="str">
        <f>'5月入力用'!BT80</f>
        <v xml:space="preserve"> </v>
      </c>
      <c r="BU29" s="724"/>
      <c r="BV29" s="463"/>
      <c r="BW29" s="723" t="str">
        <f>'5月入力用'!BW80</f>
        <v xml:space="preserve"> </v>
      </c>
      <c r="BX29" s="724"/>
      <c r="BY29" s="463"/>
      <c r="BZ29" s="723" t="str">
        <f>'5月入力用'!BZ80</f>
        <v xml:space="preserve"> </v>
      </c>
      <c r="CA29" s="724"/>
      <c r="CB29" s="464"/>
      <c r="CC29" s="723" t="str">
        <f>'5月入力用'!CC80</f>
        <v xml:space="preserve"> </v>
      </c>
      <c r="CD29" s="724"/>
      <c r="CE29" s="201"/>
      <c r="CF29" s="723" t="str">
        <f>'5月入力用'!CF80</f>
        <v xml:space="preserve"> </v>
      </c>
      <c r="CG29" s="724"/>
      <c r="CH29" s="463"/>
      <c r="CI29" s="723" t="str">
        <f>'5月入力用'!CI80</f>
        <v xml:space="preserve"> </v>
      </c>
      <c r="CJ29" s="724"/>
      <c r="CK29" s="463"/>
      <c r="CL29" s="723" t="str">
        <f>'5月入力用'!CL80</f>
        <v xml:space="preserve"> </v>
      </c>
      <c r="CM29" s="724"/>
      <c r="CN29" s="463"/>
      <c r="CO29" s="723" t="str">
        <f>'5月入力用'!CO80</f>
        <v xml:space="preserve"> </v>
      </c>
      <c r="CP29" s="724"/>
      <c r="CQ29" s="463"/>
      <c r="CR29" s="723" t="str">
        <f>'5月入力用'!CR80</f>
        <v xml:space="preserve"> </v>
      </c>
      <c r="CS29" s="724"/>
      <c r="CT29" s="463"/>
      <c r="CU29" s="723" t="str">
        <f>'5月入力用'!CU80</f>
        <v xml:space="preserve"> </v>
      </c>
      <c r="CV29" s="724"/>
      <c r="CW29" s="463"/>
      <c r="CX29" s="723" t="str">
        <f>'5月入力用'!CX80</f>
        <v xml:space="preserve"> </v>
      </c>
      <c r="CY29" s="724"/>
      <c r="CZ29" s="463"/>
      <c r="DA29" s="723" t="str">
        <f>'5月入力用'!DA80</f>
        <v xml:space="preserve"> </v>
      </c>
      <c r="DB29" s="724"/>
      <c r="DC29" s="463"/>
      <c r="DD29" s="723" t="str">
        <f>'5月入力用'!DD80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'5月入力用'!N83</f>
        <v xml:space="preserve"> </v>
      </c>
      <c r="O32" s="708"/>
      <c r="P32" s="201"/>
      <c r="Q32" s="707" t="str">
        <f>'5月入力用'!Q83</f>
        <v/>
      </c>
      <c r="R32" s="708"/>
      <c r="S32" s="291"/>
      <c r="T32" s="707" t="str">
        <f>'5月入力用'!T83</f>
        <v xml:space="preserve"> </v>
      </c>
      <c r="U32" s="708"/>
      <c r="V32" s="201"/>
      <c r="W32" s="707" t="str">
        <f>'5月入力用'!W83</f>
        <v/>
      </c>
      <c r="X32" s="708"/>
      <c r="Y32" s="291"/>
      <c r="Z32" s="707" t="str">
        <f>'5月入力用'!Z83</f>
        <v xml:space="preserve"> </v>
      </c>
      <c r="AA32" s="708"/>
      <c r="AB32" s="201"/>
      <c r="AC32" s="707" t="str">
        <f>'5月入力用'!AC83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11" t="str">
        <f>'5月入力用'!CC83</f>
        <v xml:space="preserve"> </v>
      </c>
      <c r="CD32" s="912"/>
      <c r="CE32" s="5"/>
      <c r="CF32" s="723" t="str">
        <f>'5月入力用'!CF83</f>
        <v xml:space="preserve"> </v>
      </c>
      <c r="CG32" s="724"/>
      <c r="CH32" s="473"/>
      <c r="CI32" s="723" t="str">
        <f>'5月入力用'!CI83</f>
        <v xml:space="preserve"> </v>
      </c>
      <c r="CJ32" s="724"/>
      <c r="CK32" s="463"/>
      <c r="CL32" s="723" t="str">
        <f>'5月入力用'!CL83</f>
        <v xml:space="preserve"> </v>
      </c>
      <c r="CM32" s="724"/>
      <c r="CN32" s="463"/>
      <c r="CO32" s="723" t="str">
        <f>'5月入力用'!CO83</f>
        <v xml:space="preserve"> </v>
      </c>
      <c r="CP32" s="724"/>
      <c r="CQ32" s="463"/>
      <c r="CR32" s="723" t="str">
        <f>'5月入力用'!CR83</f>
        <v xml:space="preserve"> </v>
      </c>
      <c r="CS32" s="724"/>
      <c r="CT32" s="463"/>
      <c r="CU32" s="723" t="str">
        <f>'5月入力用'!CU83</f>
        <v xml:space="preserve"> </v>
      </c>
      <c r="CV32" s="724"/>
      <c r="CW32" s="463"/>
      <c r="CX32" s="723" t="str">
        <f>'5月入力用'!CX83</f>
        <v xml:space="preserve"> </v>
      </c>
      <c r="CY32" s="724"/>
      <c r="CZ32" s="463"/>
      <c r="DA32" s="723" t="str">
        <f>'5月入力用'!DA83</f>
        <v xml:space="preserve"> </v>
      </c>
      <c r="DB32" s="724"/>
      <c r="DC32" s="463"/>
      <c r="DD32" s="723" t="str">
        <f>'5月入力用'!DD83</f>
        <v xml:space="preserve"> </v>
      </c>
      <c r="DE32" s="724"/>
      <c r="DF32" s="132"/>
      <c r="DG32" s="5"/>
      <c r="DH32" s="5"/>
      <c r="DI32" s="15"/>
      <c r="DJ32" s="789" t="s">
        <v>204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206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19" t="s">
        <v>35</v>
      </c>
      <c r="CD35" s="920"/>
      <c r="CE35" s="5"/>
      <c r="CF35" s="923" t="str">
        <f>'5月入力用'!CF86</f>
        <v/>
      </c>
      <c r="CG35" s="924"/>
      <c r="CH35" s="5"/>
      <c r="CI35" s="712" t="str">
        <f>'5月入力用'!CI86</f>
        <v xml:space="preserve"> </v>
      </c>
      <c r="CJ35" s="713"/>
      <c r="CK35" s="463"/>
      <c r="CL35" s="712" t="str">
        <f>'5月入力用'!CL86</f>
        <v xml:space="preserve"> </v>
      </c>
      <c r="CM35" s="713"/>
      <c r="CN35" s="463"/>
      <c r="CO35" s="712" t="str">
        <f>'5月入力用'!CO86</f>
        <v xml:space="preserve"> </v>
      </c>
      <c r="CP35" s="713"/>
      <c r="CQ35" s="463"/>
      <c r="CR35" s="712" t="str">
        <f>'5月入力用'!CR86</f>
        <v xml:space="preserve"> </v>
      </c>
      <c r="CS35" s="713"/>
      <c r="CT35" s="463"/>
      <c r="CU35" s="712" t="str">
        <f>'5月入力用'!CU86</f>
        <v xml:space="preserve"> </v>
      </c>
      <c r="CV35" s="713"/>
      <c r="CW35" s="463"/>
      <c r="CX35" s="712" t="str">
        <f>'5月入力用'!CX86</f>
        <v xml:space="preserve"> </v>
      </c>
      <c r="CY35" s="713"/>
      <c r="CZ35" s="463"/>
      <c r="DA35" s="712" t="str">
        <f>'5月入力用'!DA86</f>
        <v xml:space="preserve"> </v>
      </c>
      <c r="DB35" s="713"/>
      <c r="DC35" s="463"/>
      <c r="DD35" s="712" t="str">
        <f>'5月入力用'!DD86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21"/>
      <c r="CD36" s="922"/>
      <c r="CE36" s="5"/>
      <c r="CF36" s="925"/>
      <c r="CG36" s="926"/>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27" t="str">
        <f>'5月入力用'!CC90</f>
        <v xml:space="preserve"> </v>
      </c>
      <c r="CD39" s="928"/>
      <c r="CE39" s="194"/>
      <c r="CF39" s="707" t="str">
        <f>'5月入力用'!CF90</f>
        <v xml:space="preserve"> </v>
      </c>
      <c r="CG39" s="708"/>
      <c r="CH39" s="201"/>
      <c r="CI39" s="707" t="str">
        <f>'5月入力用'!CI90</f>
        <v xml:space="preserve"> </v>
      </c>
      <c r="CJ39" s="708"/>
      <c r="CK39" s="201"/>
      <c r="CL39" s="707" t="str">
        <f>'5月入力用'!CL90</f>
        <v xml:space="preserve"> </v>
      </c>
      <c r="CM39" s="708"/>
      <c r="CN39" s="201"/>
      <c r="CO39" s="707" t="str">
        <f>'5月入力用'!CO90</f>
        <v xml:space="preserve"> </v>
      </c>
      <c r="CP39" s="708"/>
      <c r="CQ39" s="201"/>
      <c r="CR39" s="707" t="str">
        <f>'5月入力用'!CR90</f>
        <v>1</v>
      </c>
      <c r="CS39" s="708"/>
      <c r="CT39" s="201"/>
      <c r="CU39" s="707" t="str">
        <f>'5月入力用'!CU90</f>
        <v>4</v>
      </c>
      <c r="CV39" s="708"/>
      <c r="CW39" s="201"/>
      <c r="CX39" s="707" t="str">
        <f>'5月入力用'!CX90</f>
        <v>7</v>
      </c>
      <c r="CY39" s="708"/>
      <c r="CZ39" s="201"/>
      <c r="DA39" s="707" t="str">
        <f>'5月入力用'!DA90</f>
        <v>8</v>
      </c>
      <c r="DB39" s="708"/>
      <c r="DC39" s="201"/>
      <c r="DD39" s="707" t="str">
        <f>'5月入力用'!DD90</f>
        <v>3</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27" t="str">
        <f>'5月入力用'!CC93</f>
        <v xml:space="preserve"> </v>
      </c>
      <c r="CD42" s="928"/>
      <c r="CE42" s="194"/>
      <c r="CF42" s="707" t="str">
        <f>'5月入力用'!CF93</f>
        <v xml:space="preserve"> </v>
      </c>
      <c r="CG42" s="708"/>
      <c r="CH42" s="201"/>
      <c r="CI42" s="707" t="str">
        <f>'5月入力用'!CI93</f>
        <v xml:space="preserve"> </v>
      </c>
      <c r="CJ42" s="708"/>
      <c r="CK42" s="201"/>
      <c r="CL42" s="707" t="str">
        <f>'5月入力用'!CL93</f>
        <v xml:space="preserve"> </v>
      </c>
      <c r="CM42" s="708"/>
      <c r="CN42" s="201"/>
      <c r="CO42" s="707" t="str">
        <f>'5月入力用'!CO93</f>
        <v xml:space="preserve"> </v>
      </c>
      <c r="CP42" s="708"/>
      <c r="CQ42" s="201"/>
      <c r="CR42" s="707" t="str">
        <f>'5月入力用'!CR93</f>
        <v xml:space="preserve"> </v>
      </c>
      <c r="CS42" s="708"/>
      <c r="CT42" s="201"/>
      <c r="CU42" s="707" t="str">
        <f>'5月入力用'!CU93</f>
        <v xml:space="preserve"> </v>
      </c>
      <c r="CV42" s="708"/>
      <c r="CW42" s="209"/>
      <c r="CX42" s="707" t="str">
        <f>'5月入力用'!CX93</f>
        <v xml:space="preserve"> </v>
      </c>
      <c r="CY42" s="708"/>
      <c r="CZ42" s="201"/>
      <c r="DA42" s="707" t="str">
        <f>'5月入力用'!DA93</f>
        <v xml:space="preserve"> </v>
      </c>
      <c r="DB42" s="708"/>
      <c r="DC42" s="201"/>
      <c r="DD42" s="707" t="str">
        <f>'5月入力用'!DD93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17" t="str">
        <f>'5月入力用'!BW96</f>
        <v/>
      </c>
      <c r="BX45" s="918"/>
      <c r="BY45" s="289"/>
      <c r="BZ45" s="707" t="str">
        <f>'5月入力用'!BZ96</f>
        <v/>
      </c>
      <c r="CA45" s="708"/>
      <c r="CB45" s="290"/>
      <c r="CC45" s="707" t="str">
        <f>'5月入力用'!CC96</f>
        <v/>
      </c>
      <c r="CD45" s="708"/>
      <c r="CE45" s="201"/>
      <c r="CF45" s="707" t="str">
        <f>'5月入力用'!CF96</f>
        <v/>
      </c>
      <c r="CG45" s="708"/>
      <c r="CH45" s="201"/>
      <c r="CI45" s="707" t="str">
        <f>'5月入力用'!CI96</f>
        <v/>
      </c>
      <c r="CJ45" s="708"/>
      <c r="CK45" s="201"/>
      <c r="CL45" s="707" t="str">
        <f>'5月入力用'!CL96</f>
        <v/>
      </c>
      <c r="CM45" s="708"/>
      <c r="CN45" s="201"/>
      <c r="CO45" s="707" t="str">
        <f>'5月入力用'!CO96</f>
        <v>\</v>
      </c>
      <c r="CP45" s="708"/>
      <c r="CQ45" s="201"/>
      <c r="CR45" s="707" t="str">
        <f>'5月入力用'!CR96</f>
        <v>1</v>
      </c>
      <c r="CS45" s="708"/>
      <c r="CT45" s="201"/>
      <c r="CU45" s="707" t="str">
        <f>'5月入力用'!CU96</f>
        <v>4</v>
      </c>
      <c r="CV45" s="708"/>
      <c r="CW45" s="201"/>
      <c r="CX45" s="707" t="str">
        <f>'5月入力用'!CX96</f>
        <v>7</v>
      </c>
      <c r="CY45" s="708"/>
      <c r="CZ45" s="201"/>
      <c r="DA45" s="707" t="str">
        <f>'5月入力用'!DA96</f>
        <v>8</v>
      </c>
      <c r="DB45" s="708"/>
      <c r="DC45" s="201"/>
      <c r="DD45" s="707" t="str">
        <f>'5月入力用'!DD96</f>
        <v>3</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'5月入力用'!X58:Z60</f>
        <v>0</v>
      </c>
      <c r="Y58" s="553"/>
      <c r="Z58" s="553"/>
      <c r="AA58" s="553" t="str">
        <f>'5月入力用'!AA58:AC60</f>
        <v>8</v>
      </c>
      <c r="AB58" s="553"/>
      <c r="AC58" s="553"/>
      <c r="AD58" s="31"/>
      <c r="AE58" s="31"/>
      <c r="AF58" s="31"/>
      <c r="AG58" s="598" t="str">
        <f>'5月入力用'!AG58:AI60</f>
        <v>麹町</v>
      </c>
      <c r="AH58" s="598"/>
      <c r="AI58" s="598"/>
      <c r="AJ58" s="598">
        <f>'5月入力用'!AJ58:AL60</f>
        <v>0</v>
      </c>
      <c r="AK58" s="598"/>
      <c r="AL58" s="598"/>
      <c r="AM58" s="598">
        <f>'5月入力用'!AM58:AO60</f>
        <v>0</v>
      </c>
      <c r="AN58" s="598"/>
      <c r="AO58" s="598"/>
      <c r="AP58" s="598">
        <f>'5月入力用'!AP58:AR60</f>
        <v>0</v>
      </c>
      <c r="AQ58" s="598"/>
      <c r="AR58" s="598"/>
      <c r="AS58" s="598">
        <f>'5月入力用'!AS58:AU60</f>
        <v>0</v>
      </c>
      <c r="AT58" s="598"/>
      <c r="AU58" s="598"/>
      <c r="AV58" s="580" t="s">
        <v>65</v>
      </c>
      <c r="AW58" s="580"/>
      <c r="AX58" s="580"/>
      <c r="AY58" s="580"/>
      <c r="AZ58" s="580"/>
      <c r="BA58" s="31"/>
      <c r="BB58" s="31"/>
      <c r="BC58" s="553" t="str">
        <f>'5月入力用'!BC58</f>
        <v>0</v>
      </c>
      <c r="BD58" s="553"/>
      <c r="BE58" s="553"/>
      <c r="BF58" s="553" t="str">
        <f>'5月入力用'!BF58</f>
        <v>0</v>
      </c>
      <c r="BG58" s="553"/>
      <c r="BH58" s="553"/>
      <c r="BI58" s="553" t="str">
        <f>'5月入力用'!BI58</f>
        <v>0</v>
      </c>
      <c r="BJ58" s="553"/>
      <c r="BK58" s="553"/>
      <c r="BL58" s="553" t="str">
        <f>'5月入力用'!BL58</f>
        <v>3</v>
      </c>
      <c r="BM58" s="553"/>
      <c r="BN58" s="553"/>
      <c r="BO58" s="553" t="str">
        <f>'5月入力用'!BO58</f>
        <v>5</v>
      </c>
      <c r="BP58" s="553"/>
      <c r="BQ58" s="553"/>
      <c r="BR58" s="553" t="str">
        <f>'5月入力用'!BR58</f>
        <v>4</v>
      </c>
      <c r="BS58" s="553"/>
      <c r="BT58" s="553"/>
      <c r="BU58" s="553" t="str">
        <f>'5月入力用'!BU58</f>
        <v>1</v>
      </c>
      <c r="BV58" s="553"/>
      <c r="BW58" s="553"/>
      <c r="BX58" s="553" t="str">
        <f>'5月入力用'!BX58</f>
        <v>4</v>
      </c>
      <c r="BY58" s="553"/>
      <c r="BZ58" s="553"/>
      <c r="CA58" s="165"/>
      <c r="CB58" s="165"/>
      <c r="CC58" s="165"/>
      <c r="CD58" s="165"/>
      <c r="CE58" s="165"/>
      <c r="CF58" s="165"/>
      <c r="CG58" s="553" t="str">
        <f>'5月入力用'!CG58</f>
        <v>1</v>
      </c>
      <c r="CH58" s="553"/>
      <c r="CI58" s="553"/>
      <c r="CJ58" s="553" t="str">
        <f>'5月入力用'!CJ58</f>
        <v>1</v>
      </c>
      <c r="CK58" s="553"/>
      <c r="CL58" s="553"/>
      <c r="CM58" s="553" t="str">
        <f>'5月入力用'!CM58</f>
        <v>0</v>
      </c>
      <c r="CN58" s="553"/>
      <c r="CO58" s="553"/>
      <c r="CP58" s="163"/>
      <c r="CQ58" s="163"/>
      <c r="CR58" s="163"/>
      <c r="CS58" s="553" t="str">
        <f>'5月入力用'!CS58</f>
        <v>1</v>
      </c>
      <c r="CT58" s="553"/>
      <c r="CU58" s="553"/>
      <c r="CV58" s="553" t="str">
        <f>'5月入力用'!CV58</f>
        <v>2</v>
      </c>
      <c r="CW58" s="553"/>
      <c r="CX58" s="553"/>
      <c r="CY58" s="553" t="str">
        <f>'5月入力用'!CY58</f>
        <v>3</v>
      </c>
      <c r="CZ58" s="553"/>
      <c r="DA58" s="553"/>
      <c r="DB58" s="553" t="str">
        <f>'5月入力用'!DB58</f>
        <v>4</v>
      </c>
      <c r="DC58" s="553"/>
      <c r="DD58" s="553"/>
      <c r="DE58" s="553" t="str">
        <f>'5月入力用'!DE58</f>
        <v>5</v>
      </c>
      <c r="DF58" s="553"/>
      <c r="DG58" s="553"/>
      <c r="DH58" s="553" t="str">
        <f>'5月入力用'!DH58</f>
        <v>6</v>
      </c>
      <c r="DI58" s="553"/>
      <c r="DJ58" s="553"/>
      <c r="DK58" s="553" t="str">
        <f>'5月入力用'!DK58</f>
        <v>7</v>
      </c>
      <c r="DL58" s="553"/>
      <c r="DM58" s="553"/>
      <c r="DN58" s="553" t="str">
        <f>'5月入力用'!DN58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'5月入力用'!K59:R59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'5月入力用'!DK68:DM68</f>
        <v>0</v>
      </c>
      <c r="DL68" s="589"/>
      <c r="DM68" s="589"/>
      <c r="DN68" s="589" t="str">
        <f>'5月入力用'!DN68:DP68</f>
        <v>8</v>
      </c>
      <c r="DO68" s="589"/>
      <c r="DP68" s="590"/>
      <c r="DQ68" s="592" t="str">
        <f>'5月入力用'!DQ68:DS68</f>
        <v>0</v>
      </c>
      <c r="DR68" s="589"/>
      <c r="DS68" s="589"/>
      <c r="DT68" s="589" t="str">
        <f>'5月入力用'!DT68:DW68</f>
        <v>5</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'5月入力用'!DK80</f>
        <v>0</v>
      </c>
      <c r="DL80" s="588"/>
      <c r="DM80" s="588"/>
      <c r="DN80" s="588">
        <f>'5月入力用'!DN80</f>
        <v>0</v>
      </c>
      <c r="DO80" s="588"/>
      <c r="DP80" s="588"/>
      <c r="DQ80" s="35"/>
      <c r="DR80" s="35"/>
      <c r="DS80" s="35"/>
      <c r="DT80" s="588">
        <f>'5月入力用'!DT80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217</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219</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210</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'5月入力用'!AO86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'5月入力用'!R88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'5月入力用'!CC90:CD90</f>
        <v xml:space="preserve"> </v>
      </c>
      <c r="CD90" s="931"/>
      <c r="CE90" s="174"/>
      <c r="CF90" s="564" t="str">
        <f>'5月入力用'!CF90:CG90</f>
        <v xml:space="preserve"> </v>
      </c>
      <c r="CG90" s="565"/>
      <c r="CH90" s="173"/>
      <c r="CI90" s="564" t="str">
        <f>'5月入力用'!CI90:CJ90</f>
        <v xml:space="preserve"> </v>
      </c>
      <c r="CJ90" s="565"/>
      <c r="CK90" s="173"/>
      <c r="CL90" s="564" t="str">
        <f>'5月入力用'!CL90:CM90</f>
        <v xml:space="preserve"> </v>
      </c>
      <c r="CM90" s="565"/>
      <c r="CN90" s="173"/>
      <c r="CO90" s="564" t="str">
        <f>'5月入力用'!CO90:CP90</f>
        <v xml:space="preserve"> </v>
      </c>
      <c r="CP90" s="565"/>
      <c r="CQ90" s="173"/>
      <c r="CR90" s="564" t="str">
        <f>'5月入力用'!CR90:CS90</f>
        <v>1</v>
      </c>
      <c r="CS90" s="565"/>
      <c r="CT90" s="173"/>
      <c r="CU90" s="564" t="str">
        <f>'5月入力用'!CU90:CV90</f>
        <v>4</v>
      </c>
      <c r="CV90" s="565"/>
      <c r="CW90" s="173"/>
      <c r="CX90" s="564" t="str">
        <f>'5月入力用'!CX90:CY90</f>
        <v>7</v>
      </c>
      <c r="CY90" s="565"/>
      <c r="CZ90" s="173"/>
      <c r="DA90" s="564" t="str">
        <f>'5月入力用'!DA90:DB90</f>
        <v>8</v>
      </c>
      <c r="DB90" s="565"/>
      <c r="DC90" s="173"/>
      <c r="DD90" s="564" t="str">
        <f>'5月入力用'!DD90:DE90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'5月入力用'!R92:BH97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212</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'5月入力用'!CC93:CD93</f>
        <v xml:space="preserve"> </v>
      </c>
      <c r="CD93" s="931"/>
      <c r="CE93" s="174"/>
      <c r="CF93" s="564" t="str">
        <f>'5月入力用'!CF93:CG93</f>
        <v xml:space="preserve"> </v>
      </c>
      <c r="CG93" s="565"/>
      <c r="CH93" s="173"/>
      <c r="CI93" s="564" t="str">
        <f>'5月入力用'!CI93:CJ93</f>
        <v xml:space="preserve"> </v>
      </c>
      <c r="CJ93" s="565"/>
      <c r="CK93" s="173"/>
      <c r="CL93" s="564" t="str">
        <f>'5月入力用'!CL93:CM93</f>
        <v xml:space="preserve"> </v>
      </c>
      <c r="CM93" s="565"/>
      <c r="CN93" s="173"/>
      <c r="CO93" s="564" t="str">
        <f>'5月入力用'!CO93:CP93</f>
        <v xml:space="preserve"> </v>
      </c>
      <c r="CP93" s="565"/>
      <c r="CQ93" s="173"/>
      <c r="CR93" s="564" t="str">
        <f>'5月入力用'!CR93:CS93</f>
        <v xml:space="preserve"> </v>
      </c>
      <c r="CS93" s="565"/>
      <c r="CT93" s="173"/>
      <c r="CU93" s="564" t="str">
        <f>'5月入力用'!CU93:CV93</f>
        <v xml:space="preserve"> </v>
      </c>
      <c r="CV93" s="565"/>
      <c r="CW93" s="191"/>
      <c r="CX93" s="564" t="str">
        <f>'5月入力用'!CX93:CY93</f>
        <v xml:space="preserve"> </v>
      </c>
      <c r="CY93" s="565"/>
      <c r="CZ93" s="173"/>
      <c r="DA93" s="564" t="str">
        <f>'5月入力用'!DA93:DB93</f>
        <v xml:space="preserve"> </v>
      </c>
      <c r="DB93" s="565"/>
      <c r="DC93" s="173"/>
      <c r="DD93" s="564" t="str">
        <f>'5月入力用'!DD93:DE93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'5月入力用'!BW96:BX96</f>
        <v/>
      </c>
      <c r="BX96" s="931"/>
      <c r="BY96" s="104"/>
      <c r="BZ96" s="930" t="str">
        <f>'5月入力用'!BZ96:CA96</f>
        <v/>
      </c>
      <c r="CA96" s="931"/>
      <c r="CB96" s="46"/>
      <c r="CC96" s="564" t="str">
        <f>'5月入力用'!CC96:CD96</f>
        <v/>
      </c>
      <c r="CD96" s="565"/>
      <c r="CE96" s="174"/>
      <c r="CF96" s="564" t="str">
        <f>'5月入力用'!CF96:CG96</f>
        <v/>
      </c>
      <c r="CG96" s="565"/>
      <c r="CH96" s="173"/>
      <c r="CI96" s="564" t="str">
        <f>'5月入力用'!CI96:CJ96</f>
        <v/>
      </c>
      <c r="CJ96" s="565"/>
      <c r="CK96" s="173"/>
      <c r="CL96" s="564" t="str">
        <f>'5月入力用'!CL96:CM96</f>
        <v/>
      </c>
      <c r="CM96" s="565"/>
      <c r="CN96" s="173"/>
      <c r="CO96" s="564" t="str">
        <f>'5月入力用'!CO96:CP96</f>
        <v>\</v>
      </c>
      <c r="CP96" s="565"/>
      <c r="CQ96" s="173"/>
      <c r="CR96" s="564" t="str">
        <f>'5月入力用'!CR96:CS96</f>
        <v>1</v>
      </c>
      <c r="CS96" s="565"/>
      <c r="CT96" s="173"/>
      <c r="CU96" s="564" t="str">
        <f>'5月入力用'!CU96:CV96</f>
        <v>4</v>
      </c>
      <c r="CV96" s="565"/>
      <c r="CW96" s="173"/>
      <c r="CX96" s="564" t="str">
        <f>'5月入力用'!CX96:CY96</f>
        <v>7</v>
      </c>
      <c r="CY96" s="565"/>
      <c r="CZ96" s="173"/>
      <c r="DA96" s="564" t="str">
        <f>'5月入力用'!DA96:DB96</f>
        <v>8</v>
      </c>
      <c r="DB96" s="565"/>
      <c r="DC96" s="173"/>
      <c r="DD96" s="564" t="str">
        <f>'5月入力用'!DD96:DE96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135</v>
      </c>
      <c r="U13" s="859"/>
      <c r="V13" s="859"/>
      <c r="W13" s="859"/>
      <c r="X13" s="859"/>
      <c r="Y13" s="857"/>
      <c r="Z13" s="603">
        <f>'[1]1'!$G$25</f>
        <v>25</v>
      </c>
      <c r="AA13" s="603"/>
      <c r="AB13" s="603"/>
      <c r="AC13" s="603"/>
      <c r="AD13" s="603"/>
      <c r="AE13" s="401"/>
      <c r="AF13" s="809">
        <f>[1]内訳書!$E$37</f>
        <v>3</v>
      </c>
      <c r="AG13" s="809"/>
      <c r="AH13" s="809"/>
      <c r="AI13" s="809"/>
      <c r="AJ13" s="809"/>
      <c r="AK13" s="809"/>
      <c r="AL13" s="809"/>
      <c r="AM13" s="809"/>
      <c r="AN13" s="809"/>
      <c r="AO13" s="809"/>
      <c r="AP13" s="809"/>
      <c r="AQ13" s="809"/>
      <c r="AR13" s="809"/>
      <c r="AS13" s="809"/>
      <c r="AT13" s="430"/>
      <c r="AU13" s="809">
        <f>[1]内訳書!$G$37</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[1]内訳書!$K$37</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[1]内訳書!$AN$106</f>
        <v>3</v>
      </c>
      <c r="AG17" s="809"/>
      <c r="AH17" s="809"/>
      <c r="AI17" s="809"/>
      <c r="AJ17" s="809"/>
      <c r="AK17" s="809"/>
      <c r="AL17" s="809"/>
      <c r="AM17" s="809"/>
      <c r="AN17" s="809"/>
      <c r="AO17" s="809"/>
      <c r="AP17" s="809"/>
      <c r="AQ17" s="809"/>
      <c r="AR17" s="809"/>
      <c r="AS17" s="809"/>
      <c r="AT17" s="430"/>
      <c r="AU17" s="809">
        <f>[1]内訳書!$AO$106</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IF([1]内訳書!$AP$106&lt;=0,"0",[1]内訳書!$AP$106)</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6</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[1]内訳書!$W$37</f>
        <v>0</v>
      </c>
      <c r="AG26" s="809"/>
      <c r="AH26" s="809"/>
      <c r="AI26" s="809"/>
      <c r="AJ26" s="809"/>
      <c r="AK26" s="809"/>
      <c r="AL26" s="809"/>
      <c r="AM26" s="809"/>
      <c r="AN26" s="809"/>
      <c r="AO26" s="809"/>
      <c r="AP26" s="809"/>
      <c r="AQ26" s="809"/>
      <c r="AR26" s="809"/>
      <c r="AS26" s="809"/>
      <c r="AT26" s="430"/>
      <c r="AU26" s="809">
        <f>[1]内訳書!$Y$37</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[1]内訳書!$AA$37</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[1]内訳書!$O$37+[1]内訳書!$O$55</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[1]内訳書!$O$38+[1]内訳書!$O$56</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14783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14783</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140</v>
      </c>
      <c r="BD62" s="939"/>
      <c r="BE62" s="939"/>
      <c r="BF62" s="939"/>
      <c r="BG62" s="939"/>
      <c r="BH62" s="939"/>
      <c r="BI62" s="939"/>
      <c r="BJ62" s="939"/>
      <c r="BK62" s="939"/>
      <c r="BL62" s="939"/>
      <c r="BM62" s="939"/>
      <c r="BN62" s="939"/>
      <c r="BO62" s="939"/>
      <c r="BP62" s="939"/>
      <c r="BQ62" s="939"/>
      <c r="BR62" s="939"/>
      <c r="BS62" s="939"/>
      <c r="BT62" s="939"/>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237</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6</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6</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238</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254</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7</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7</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\14783</v>
      </c>
    </row>
  </sheetData>
  <mergeCells count="52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'6月入力用'!N64</f>
        <v>0</v>
      </c>
      <c r="O13" s="733"/>
      <c r="P13" s="194"/>
      <c r="Q13" s="732" t="str">
        <f>'6月入力用'!Q64</f>
        <v>8</v>
      </c>
      <c r="R13" s="733"/>
      <c r="S13" s="908"/>
      <c r="T13" s="732" t="str">
        <f>'6月入力用'!T64</f>
        <v>0</v>
      </c>
      <c r="U13" s="733"/>
      <c r="V13" s="194"/>
      <c r="W13" s="732" t="str">
        <f>'6月入力用'!W64</f>
        <v>6</v>
      </c>
      <c r="X13" s="733"/>
      <c r="Y13" s="909"/>
      <c r="Z13" s="732" t="str">
        <f>'6月入力用'!Z64</f>
        <v>2</v>
      </c>
      <c r="AA13" s="733"/>
      <c r="AB13" s="194"/>
      <c r="AC13" s="732" t="str">
        <f>'6月入力用'!AC64</f>
        <v>5</v>
      </c>
      <c r="AD13" s="733"/>
      <c r="AE13" s="195"/>
      <c r="AF13" s="732" t="str">
        <f>'6月入力用'!AF64</f>
        <v xml:space="preserve"> </v>
      </c>
      <c r="AG13" s="733"/>
      <c r="AH13" s="194"/>
      <c r="AI13" s="732" t="str">
        <f>'6月入力用'!AI64</f>
        <v xml:space="preserve"> </v>
      </c>
      <c r="AJ13" s="733"/>
      <c r="AK13" s="194"/>
      <c r="AL13" s="732" t="str">
        <f>'6月入力用'!AL64</f>
        <v xml:space="preserve"> </v>
      </c>
      <c r="AM13" s="733"/>
      <c r="AN13" s="763"/>
      <c r="AO13" s="732" t="str">
        <f>'6月入力用'!AO64</f>
        <v xml:space="preserve"> </v>
      </c>
      <c r="AP13" s="733"/>
      <c r="AQ13" s="194"/>
      <c r="AR13" s="732" t="str">
        <f>'6月入力用'!AR64</f>
        <v>3</v>
      </c>
      <c r="AS13" s="733"/>
      <c r="AT13" s="195"/>
      <c r="AU13" s="712" t="str">
        <f>'6月入力用'!AU64</f>
        <v xml:space="preserve"> </v>
      </c>
      <c r="AV13" s="713"/>
      <c r="AW13" s="457"/>
      <c r="AX13" s="712" t="str">
        <f>'6月入力用'!AX64</f>
        <v xml:space="preserve"> </v>
      </c>
      <c r="AY13" s="713"/>
      <c r="AZ13" s="457"/>
      <c r="BA13" s="712" t="str">
        <f>'6月入力用'!BA64</f>
        <v xml:space="preserve"> </v>
      </c>
      <c r="BB13" s="943"/>
      <c r="BC13" s="713"/>
      <c r="BD13" s="755"/>
      <c r="BE13" s="712" t="str">
        <f>'6月入力用'!BE64</f>
        <v xml:space="preserve"> </v>
      </c>
      <c r="BF13" s="713"/>
      <c r="BG13" s="457"/>
      <c r="BH13" s="712" t="str">
        <f>'6月入力用'!BH64</f>
        <v>1</v>
      </c>
      <c r="BI13" s="713"/>
      <c r="BJ13" s="457"/>
      <c r="BK13" s="712" t="str">
        <f>'6月入力用'!BK64</f>
        <v>0</v>
      </c>
      <c r="BL13" s="713"/>
      <c r="BM13" s="755"/>
      <c r="BN13" s="712" t="str">
        <f>'6月入力用'!BN64</f>
        <v>1</v>
      </c>
      <c r="BO13" s="713"/>
      <c r="BP13" s="457"/>
      <c r="BQ13" s="712" t="str">
        <f>'6月入力用'!BQ64</f>
        <v>0</v>
      </c>
      <c r="BR13" s="713"/>
      <c r="BS13" s="457"/>
      <c r="BT13" s="712" t="str">
        <f>'6月入力用'!BT64</f>
        <v>0</v>
      </c>
      <c r="BU13" s="713"/>
      <c r="BV13" s="755"/>
      <c r="BW13" s="712" t="str">
        <f>'6月入力用'!BW64</f>
        <v>0</v>
      </c>
      <c r="BX13" s="713"/>
      <c r="BY13" s="457"/>
      <c r="BZ13" s="712" t="str">
        <f>'6月入力用'!BZ64</f>
        <v>0</v>
      </c>
      <c r="CA13" s="713"/>
      <c r="CB13" s="195"/>
      <c r="CC13" s="712" t="str">
        <f>'6月入力用'!CC64</f>
        <v xml:space="preserve"> </v>
      </c>
      <c r="CD13" s="713"/>
      <c r="CE13" s="457"/>
      <c r="CF13" s="712" t="str">
        <f>'6月入力用'!CF64</f>
        <v xml:space="preserve"> </v>
      </c>
      <c r="CG13" s="713"/>
      <c r="CH13" s="457"/>
      <c r="CI13" s="712" t="str">
        <f>'6月入力用'!CI64</f>
        <v xml:space="preserve"> </v>
      </c>
      <c r="CJ13" s="713"/>
      <c r="CK13" s="457"/>
      <c r="CL13" s="712" t="str">
        <f>'6月入力用'!CL64</f>
        <v xml:space="preserve"> </v>
      </c>
      <c r="CM13" s="713"/>
      <c r="CN13" s="457"/>
      <c r="CO13" s="712" t="str">
        <f>'6月入力用'!CO64</f>
        <v xml:space="preserve"> </v>
      </c>
      <c r="CP13" s="713"/>
      <c r="CQ13" s="457"/>
      <c r="CR13" s="712" t="str">
        <f>'6月入力用'!CR64</f>
        <v>1</v>
      </c>
      <c r="CS13" s="713"/>
      <c r="CT13" s="457"/>
      <c r="CU13" s="712" t="str">
        <f>'6月入力用'!CU64</f>
        <v>4</v>
      </c>
      <c r="CV13" s="713"/>
      <c r="CW13" s="457"/>
      <c r="CX13" s="712" t="str">
        <f>'6月入力用'!CX64</f>
        <v>7</v>
      </c>
      <c r="CY13" s="713"/>
      <c r="CZ13" s="457"/>
      <c r="DA13" s="712" t="str">
        <f>'6月入力用'!DA64</f>
        <v>8</v>
      </c>
      <c r="DB13" s="713"/>
      <c r="DC13" s="457"/>
      <c r="DD13" s="712" t="str">
        <f>'6月入力用'!DD64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'6月入力用'!N68</f>
        <v/>
      </c>
      <c r="O17" s="708"/>
      <c r="P17" s="201"/>
      <c r="Q17" s="707" t="str">
        <f>'6月入力用'!Q68</f>
        <v/>
      </c>
      <c r="R17" s="708"/>
      <c r="S17" s="291"/>
      <c r="T17" s="707" t="str">
        <f>'6月入力用'!T68</f>
        <v/>
      </c>
      <c r="U17" s="708"/>
      <c r="V17" s="201"/>
      <c r="W17" s="707" t="str">
        <f>'6月入力用'!W68</f>
        <v/>
      </c>
      <c r="X17" s="708"/>
      <c r="Y17" s="291"/>
      <c r="Z17" s="707" t="str">
        <f>'6月入力用'!Z68</f>
        <v xml:space="preserve"> </v>
      </c>
      <c r="AA17" s="708"/>
      <c r="AB17" s="201"/>
      <c r="AC17" s="707" t="str">
        <f>'6月入力用'!AC68</f>
        <v/>
      </c>
      <c r="AD17" s="708"/>
      <c r="AE17" s="203"/>
      <c r="AF17" s="707" t="str">
        <f>'6月入力用'!AF68</f>
        <v xml:space="preserve"> </v>
      </c>
      <c r="AG17" s="708"/>
      <c r="AH17" s="201"/>
      <c r="AI17" s="707" t="str">
        <f>'6月入力用'!AI68</f>
        <v xml:space="preserve"> </v>
      </c>
      <c r="AJ17" s="708"/>
      <c r="AK17" s="201"/>
      <c r="AL17" s="707" t="str">
        <f>'6月入力用'!AL68</f>
        <v xml:space="preserve"> </v>
      </c>
      <c r="AM17" s="708"/>
      <c r="AN17" s="201"/>
      <c r="AO17" s="707" t="str">
        <f>'6月入力用'!AO68</f>
        <v xml:space="preserve"> </v>
      </c>
      <c r="AP17" s="708"/>
      <c r="AQ17" s="201"/>
      <c r="AR17" s="707" t="str">
        <f>'6月入力用'!AR68</f>
        <v>3</v>
      </c>
      <c r="AS17" s="708"/>
      <c r="AT17" s="203"/>
      <c r="AU17" s="723" t="str">
        <f>'6月入力用'!AU68</f>
        <v xml:space="preserve"> </v>
      </c>
      <c r="AV17" s="724"/>
      <c r="AW17" s="463"/>
      <c r="AX17" s="723" t="str">
        <f>'6月入力用'!AX68</f>
        <v xml:space="preserve"> </v>
      </c>
      <c r="AY17" s="724"/>
      <c r="AZ17" s="463"/>
      <c r="BA17" s="723" t="str">
        <f>'6月入力用'!BA68</f>
        <v xml:space="preserve"> </v>
      </c>
      <c r="BB17" s="945"/>
      <c r="BC17" s="724"/>
      <c r="BD17" s="463"/>
      <c r="BE17" s="723" t="str">
        <f>'6月入力用'!BE68</f>
        <v xml:space="preserve"> </v>
      </c>
      <c r="BF17" s="724"/>
      <c r="BG17" s="463"/>
      <c r="BH17" s="723" t="str">
        <f>'6月入力用'!BH68</f>
        <v xml:space="preserve"> </v>
      </c>
      <c r="BI17" s="724"/>
      <c r="BJ17" s="463"/>
      <c r="BK17" s="723" t="str">
        <f>'6月入力用'!BK68</f>
        <v xml:space="preserve"> </v>
      </c>
      <c r="BL17" s="724"/>
      <c r="BM17" s="463"/>
      <c r="BN17" s="723" t="str">
        <f>'6月入力用'!BN68</f>
        <v xml:space="preserve"> </v>
      </c>
      <c r="BO17" s="724"/>
      <c r="BP17" s="463"/>
      <c r="BQ17" s="723" t="str">
        <f>'6月入力用'!BQ68</f>
        <v xml:space="preserve"> </v>
      </c>
      <c r="BR17" s="724"/>
      <c r="BS17" s="463"/>
      <c r="BT17" s="723" t="str">
        <f>'6月入力用'!BT68</f>
        <v xml:space="preserve"> </v>
      </c>
      <c r="BU17" s="724"/>
      <c r="BV17" s="463"/>
      <c r="BW17" s="723" t="str">
        <f>'6月入力用'!BW68</f>
        <v xml:space="preserve"> </v>
      </c>
      <c r="BX17" s="724"/>
      <c r="BY17" s="463"/>
      <c r="BZ17" s="723" t="str">
        <f>'6月入力用'!BZ68</f>
        <v xml:space="preserve"> </v>
      </c>
      <c r="CA17" s="724"/>
      <c r="CB17" s="203"/>
      <c r="CC17" s="723" t="str">
        <f>'6月入力用'!CC68</f>
        <v xml:space="preserve"> </v>
      </c>
      <c r="CD17" s="724"/>
      <c r="CE17" s="463"/>
      <c r="CF17" s="723" t="str">
        <f>'6月入力用'!CF68</f>
        <v xml:space="preserve"> </v>
      </c>
      <c r="CG17" s="724"/>
      <c r="CH17" s="463"/>
      <c r="CI17" s="723" t="str">
        <f>'6月入力用'!CI68</f>
        <v xml:space="preserve"> </v>
      </c>
      <c r="CJ17" s="724"/>
      <c r="CK17" s="463"/>
      <c r="CL17" s="723" t="str">
        <f>'6月入力用'!CL68</f>
        <v xml:space="preserve"> </v>
      </c>
      <c r="CM17" s="724"/>
      <c r="CN17" s="463"/>
      <c r="CO17" s="723" t="str">
        <f>'6月入力用'!CO68</f>
        <v xml:space="preserve"> </v>
      </c>
      <c r="CP17" s="724"/>
      <c r="CQ17" s="463"/>
      <c r="CR17" s="723" t="str">
        <f>'6月入力用'!CR68</f>
        <v xml:space="preserve"> </v>
      </c>
      <c r="CS17" s="724"/>
      <c r="CT17" s="463"/>
      <c r="CU17" s="723" t="str">
        <f>'6月入力用'!CU68</f>
        <v xml:space="preserve"> </v>
      </c>
      <c r="CV17" s="724"/>
      <c r="CW17" s="463"/>
      <c r="CX17" s="723" t="str">
        <f>'6月入力用'!CX68</f>
        <v xml:space="preserve"> </v>
      </c>
      <c r="CY17" s="724"/>
      <c r="CZ17" s="463"/>
      <c r="DA17" s="723" t="str">
        <f>'6月入力用'!DA68</f>
        <v xml:space="preserve"> </v>
      </c>
      <c r="DB17" s="724"/>
      <c r="DC17" s="463"/>
      <c r="DD17" s="723" t="str">
        <f>'6月入力用'!DD68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6</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'6月入力用'!AF71</f>
        <v xml:space="preserve"> </v>
      </c>
      <c r="AG20" s="708"/>
      <c r="AH20" s="201"/>
      <c r="AI20" s="707" t="str">
        <f>'6月入力用'!AI71</f>
        <v xml:space="preserve"> </v>
      </c>
      <c r="AJ20" s="708"/>
      <c r="AK20" s="201"/>
      <c r="AL20" s="707" t="str">
        <f>'6月入力用'!AL71</f>
        <v xml:space="preserve"> </v>
      </c>
      <c r="AM20" s="708"/>
      <c r="AN20" s="201"/>
      <c r="AO20" s="707" t="str">
        <f>'6月入力用'!AO71</f>
        <v xml:space="preserve"> </v>
      </c>
      <c r="AP20" s="708"/>
      <c r="AQ20" s="201"/>
      <c r="AR20" s="707" t="str">
        <f>'6月入力用'!AR71</f>
        <v xml:space="preserve"> </v>
      </c>
      <c r="AS20" s="708"/>
      <c r="AT20" s="203"/>
      <c r="AU20" s="723" t="str">
        <f>'6月入力用'!AU71</f>
        <v xml:space="preserve"> </v>
      </c>
      <c r="AV20" s="724"/>
      <c r="AW20" s="463"/>
      <c r="AX20" s="723" t="str">
        <f>'6月入力用'!AX71</f>
        <v xml:space="preserve"> </v>
      </c>
      <c r="AY20" s="724"/>
      <c r="AZ20" s="463"/>
      <c r="BA20" s="723" t="str">
        <f>'6月入力用'!BA71</f>
        <v xml:space="preserve"> </v>
      </c>
      <c r="BB20" s="945"/>
      <c r="BC20" s="724"/>
      <c r="BD20" s="463"/>
      <c r="BE20" s="723" t="str">
        <f>'6月入力用'!BE71</f>
        <v xml:space="preserve"> </v>
      </c>
      <c r="BF20" s="724"/>
      <c r="BG20" s="463"/>
      <c r="BH20" s="723" t="str">
        <f>'6月入力用'!BH71</f>
        <v xml:space="preserve"> </v>
      </c>
      <c r="BI20" s="724"/>
      <c r="BJ20" s="463"/>
      <c r="BK20" s="723" t="str">
        <f>'6月入力用'!BK71</f>
        <v xml:space="preserve"> </v>
      </c>
      <c r="BL20" s="724"/>
      <c r="BM20" s="463"/>
      <c r="BN20" s="723" t="str">
        <f>'6月入力用'!BN71</f>
        <v xml:space="preserve"> </v>
      </c>
      <c r="BO20" s="724"/>
      <c r="BP20" s="463"/>
      <c r="BQ20" s="723" t="str">
        <f>'6月入力用'!BQ71</f>
        <v xml:space="preserve"> </v>
      </c>
      <c r="BR20" s="724"/>
      <c r="BS20" s="463"/>
      <c r="BT20" s="723" t="str">
        <f>'6月入力用'!BT71</f>
        <v xml:space="preserve"> </v>
      </c>
      <c r="BU20" s="724"/>
      <c r="BV20" s="463"/>
      <c r="BW20" s="723" t="str">
        <f>'6月入力用'!BW71</f>
        <v xml:space="preserve"> </v>
      </c>
      <c r="BX20" s="724"/>
      <c r="BY20" s="463"/>
      <c r="BZ20" s="723" t="str">
        <f>'6月入力用'!BZ71</f>
        <v xml:space="preserve"> </v>
      </c>
      <c r="CA20" s="724"/>
      <c r="CB20" s="203"/>
      <c r="CC20" s="723" t="str">
        <f>'6月入力用'!CC71</f>
        <v xml:space="preserve"> </v>
      </c>
      <c r="CD20" s="724"/>
      <c r="CE20" s="463"/>
      <c r="CF20" s="723" t="str">
        <f>'6月入力用'!CF71</f>
        <v xml:space="preserve"> </v>
      </c>
      <c r="CG20" s="724"/>
      <c r="CH20" s="463"/>
      <c r="CI20" s="723" t="str">
        <f>'6月入力用'!CI71</f>
        <v xml:space="preserve"> </v>
      </c>
      <c r="CJ20" s="724"/>
      <c r="CK20" s="463"/>
      <c r="CL20" s="723" t="str">
        <f>'6月入力用'!CL71</f>
        <v xml:space="preserve"> </v>
      </c>
      <c r="CM20" s="724"/>
      <c r="CN20" s="463"/>
      <c r="CO20" s="723" t="str">
        <f>'6月入力用'!CO71</f>
        <v xml:space="preserve"> </v>
      </c>
      <c r="CP20" s="724"/>
      <c r="CQ20" s="463"/>
      <c r="CR20" s="723" t="str">
        <f>'6月入力用'!CR71</f>
        <v xml:space="preserve"> </v>
      </c>
      <c r="CS20" s="724"/>
      <c r="CT20" s="463"/>
      <c r="CU20" s="723" t="str">
        <f>'6月入力用'!CU71</f>
        <v xml:space="preserve"> </v>
      </c>
      <c r="CV20" s="724"/>
      <c r="CW20" s="463"/>
      <c r="CX20" s="723" t="str">
        <f>'6月入力用'!CX71</f>
        <v xml:space="preserve"> </v>
      </c>
      <c r="CY20" s="724"/>
      <c r="CZ20" s="463"/>
      <c r="DA20" s="723" t="str">
        <f>'6月入力用'!DA71</f>
        <v xml:space="preserve"> </v>
      </c>
      <c r="DB20" s="724"/>
      <c r="DC20" s="463"/>
      <c r="DD20" s="723" t="str">
        <f>'6月入力用'!DD71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'6月入力用'!N74</f>
        <v/>
      </c>
      <c r="O23" s="708"/>
      <c r="P23" s="201"/>
      <c r="Q23" s="707" t="str">
        <f>'6月入力用'!Q74</f>
        <v/>
      </c>
      <c r="R23" s="708"/>
      <c r="S23" s="291"/>
      <c r="T23" s="707" t="str">
        <f>'6月入力用'!T74</f>
        <v/>
      </c>
      <c r="U23" s="708"/>
      <c r="V23" s="201"/>
      <c r="W23" s="707" t="str">
        <f>'6月入力用'!W74</f>
        <v/>
      </c>
      <c r="X23" s="708"/>
      <c r="Y23" s="291"/>
      <c r="Z23" s="707" t="str">
        <f>'6月入力用'!Z74</f>
        <v xml:space="preserve"> </v>
      </c>
      <c r="AA23" s="708"/>
      <c r="AB23" s="201"/>
      <c r="AC23" s="707" t="str">
        <f>'6月入力用'!AC74</f>
        <v/>
      </c>
      <c r="AD23" s="708"/>
      <c r="AE23" s="195"/>
      <c r="AF23" s="707" t="str">
        <f>'6月入力用'!AF74</f>
        <v xml:space="preserve"> </v>
      </c>
      <c r="AG23" s="708"/>
      <c r="AH23" s="194"/>
      <c r="AI23" s="707" t="str">
        <f>'6月入力用'!AI74</f>
        <v xml:space="preserve"> </v>
      </c>
      <c r="AJ23" s="708"/>
      <c r="AK23" s="201"/>
      <c r="AL23" s="707" t="str">
        <f>'6月入力用'!AL74</f>
        <v xml:space="preserve"> </v>
      </c>
      <c r="AM23" s="708"/>
      <c r="AN23" s="292"/>
      <c r="AO23" s="707" t="str">
        <f>'6月入力用'!AO74</f>
        <v xml:space="preserve"> </v>
      </c>
      <c r="AP23" s="708"/>
      <c r="AQ23" s="201"/>
      <c r="AR23" s="707" t="str">
        <f>'6月入力用'!AR74</f>
        <v xml:space="preserve"> </v>
      </c>
      <c r="AS23" s="708"/>
      <c r="AT23" s="203"/>
      <c r="AU23" s="723" t="str">
        <f>'6月入力用'!AU74</f>
        <v xml:space="preserve"> </v>
      </c>
      <c r="AV23" s="724"/>
      <c r="AW23" s="463"/>
      <c r="AX23" s="723" t="str">
        <f>'6月入力用'!AX74</f>
        <v xml:space="preserve"> </v>
      </c>
      <c r="AY23" s="724"/>
      <c r="AZ23" s="463"/>
      <c r="BA23" s="723" t="str">
        <f>'6月入力用'!BA74</f>
        <v xml:space="preserve"> </v>
      </c>
      <c r="BB23" s="945"/>
      <c r="BC23" s="724"/>
      <c r="BD23" s="463"/>
      <c r="BE23" s="723" t="str">
        <f>'6月入力用'!BE74</f>
        <v xml:space="preserve"> </v>
      </c>
      <c r="BF23" s="724"/>
      <c r="BG23" s="463"/>
      <c r="BH23" s="723" t="str">
        <f>'6月入力用'!BH74</f>
        <v xml:space="preserve"> </v>
      </c>
      <c r="BI23" s="724"/>
      <c r="BJ23" s="463"/>
      <c r="BK23" s="723" t="str">
        <f>'6月入力用'!BK74</f>
        <v xml:space="preserve"> </v>
      </c>
      <c r="BL23" s="724"/>
      <c r="BM23" s="463"/>
      <c r="BN23" s="723" t="str">
        <f>'6月入力用'!BN74</f>
        <v xml:space="preserve"> </v>
      </c>
      <c r="BO23" s="724"/>
      <c r="BP23" s="463"/>
      <c r="BQ23" s="723" t="str">
        <f>'6月入力用'!BQ74</f>
        <v xml:space="preserve"> </v>
      </c>
      <c r="BR23" s="724"/>
      <c r="BS23" s="463"/>
      <c r="BT23" s="723" t="str">
        <f>'6月入力用'!BT74</f>
        <v xml:space="preserve"> </v>
      </c>
      <c r="BU23" s="724"/>
      <c r="BV23" s="463"/>
      <c r="BW23" s="723" t="str">
        <f>'6月入力用'!BW74</f>
        <v xml:space="preserve"> </v>
      </c>
      <c r="BX23" s="724"/>
      <c r="BY23" s="463"/>
      <c r="BZ23" s="723" t="str">
        <f>'6月入力用'!BZ74</f>
        <v xml:space="preserve"> </v>
      </c>
      <c r="CA23" s="724"/>
      <c r="CB23" s="203"/>
      <c r="CC23" s="723" t="str">
        <f>'6月入力用'!CC74</f>
        <v xml:space="preserve"> </v>
      </c>
      <c r="CD23" s="724"/>
      <c r="CE23" s="463"/>
      <c r="CF23" s="723" t="str">
        <f>'6月入力用'!CF74</f>
        <v xml:space="preserve"> </v>
      </c>
      <c r="CG23" s="724"/>
      <c r="CH23" s="463"/>
      <c r="CI23" s="723" t="str">
        <f>'6月入力用'!CI74</f>
        <v xml:space="preserve"> </v>
      </c>
      <c r="CJ23" s="724"/>
      <c r="CK23" s="463"/>
      <c r="CL23" s="723" t="str">
        <f>'6月入力用'!CL74</f>
        <v xml:space="preserve"> </v>
      </c>
      <c r="CM23" s="724"/>
      <c r="CN23" s="463"/>
      <c r="CO23" s="723" t="str">
        <f>'6月入力用'!CO74</f>
        <v xml:space="preserve"> </v>
      </c>
      <c r="CP23" s="724"/>
      <c r="CQ23" s="463"/>
      <c r="CR23" s="723" t="str">
        <f>'6月入力用'!CR74</f>
        <v xml:space="preserve"> </v>
      </c>
      <c r="CS23" s="724"/>
      <c r="CT23" s="463"/>
      <c r="CU23" s="723" t="str">
        <f>'6月入力用'!CU74</f>
        <v xml:space="preserve"> </v>
      </c>
      <c r="CV23" s="724"/>
      <c r="CW23" s="463"/>
      <c r="CX23" s="723" t="str">
        <f>'6月入力用'!CX74</f>
        <v xml:space="preserve"> </v>
      </c>
      <c r="CY23" s="724"/>
      <c r="CZ23" s="463"/>
      <c r="DA23" s="723" t="str">
        <f>'6月入力用'!DA74</f>
        <v xml:space="preserve"> </v>
      </c>
      <c r="DB23" s="724"/>
      <c r="DC23" s="463"/>
      <c r="DD23" s="723" t="str">
        <f>'6月入力用'!DD74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'6月入力用'!N77</f>
        <v/>
      </c>
      <c r="O26" s="708"/>
      <c r="P26" s="201"/>
      <c r="Q26" s="707" t="str">
        <f>'6月入力用'!Q77</f>
        <v/>
      </c>
      <c r="R26" s="708"/>
      <c r="S26" s="291"/>
      <c r="T26" s="707" t="str">
        <f>'6月入力用'!T77</f>
        <v/>
      </c>
      <c r="U26" s="708"/>
      <c r="V26" s="201"/>
      <c r="W26" s="707" t="str">
        <f>'6月入力用'!W77</f>
        <v/>
      </c>
      <c r="X26" s="708"/>
      <c r="Y26" s="291"/>
      <c r="Z26" s="707" t="str">
        <f>'6月入力用'!Z77</f>
        <v xml:space="preserve"> </v>
      </c>
      <c r="AA26" s="708"/>
      <c r="AB26" s="201"/>
      <c r="AC26" s="707" t="str">
        <f>'6月入力用'!AC77</f>
        <v/>
      </c>
      <c r="AD26" s="708"/>
      <c r="AE26" s="195"/>
      <c r="AF26" s="707" t="str">
        <f>'6月入力用'!AF77</f>
        <v xml:space="preserve"> </v>
      </c>
      <c r="AG26" s="708"/>
      <c r="AH26" s="194"/>
      <c r="AI26" s="707" t="str">
        <f>'6月入力用'!AI77</f>
        <v xml:space="preserve"> </v>
      </c>
      <c r="AJ26" s="708"/>
      <c r="AK26" s="201"/>
      <c r="AL26" s="707" t="str">
        <f>'6月入力用'!AL77</f>
        <v xml:space="preserve"> </v>
      </c>
      <c r="AM26" s="708"/>
      <c r="AN26" s="201"/>
      <c r="AO26" s="707" t="str">
        <f>'6月入力用'!AO77</f>
        <v xml:space="preserve"> </v>
      </c>
      <c r="AP26" s="708"/>
      <c r="AQ26" s="201"/>
      <c r="AR26" s="707" t="str">
        <f>'6月入力用'!AR77</f>
        <v xml:space="preserve"> </v>
      </c>
      <c r="AS26" s="708"/>
      <c r="AT26" s="203"/>
      <c r="AU26" s="723" t="str">
        <f>'6月入力用'!AU77</f>
        <v xml:space="preserve"> </v>
      </c>
      <c r="AV26" s="724"/>
      <c r="AW26" s="463"/>
      <c r="AX26" s="723" t="str">
        <f>'6月入力用'!AX77</f>
        <v xml:space="preserve"> </v>
      </c>
      <c r="AY26" s="724"/>
      <c r="AZ26" s="463"/>
      <c r="BA26" s="723" t="str">
        <f>'6月入力用'!BA77</f>
        <v xml:space="preserve"> </v>
      </c>
      <c r="BB26" s="945"/>
      <c r="BC26" s="724"/>
      <c r="BD26" s="463"/>
      <c r="BE26" s="723" t="str">
        <f>'6月入力用'!BE77</f>
        <v xml:space="preserve"> </v>
      </c>
      <c r="BF26" s="724"/>
      <c r="BG26" s="463"/>
      <c r="BH26" s="723" t="str">
        <f>'6月入力用'!BH77</f>
        <v xml:space="preserve"> </v>
      </c>
      <c r="BI26" s="724"/>
      <c r="BJ26" s="463"/>
      <c r="BK26" s="723" t="str">
        <f>'6月入力用'!BK77</f>
        <v xml:space="preserve"> </v>
      </c>
      <c r="BL26" s="724"/>
      <c r="BM26" s="463"/>
      <c r="BN26" s="723" t="str">
        <f>'6月入力用'!BN77</f>
        <v xml:space="preserve"> </v>
      </c>
      <c r="BO26" s="724"/>
      <c r="BP26" s="463"/>
      <c r="BQ26" s="723" t="str">
        <f>'6月入力用'!BQ77</f>
        <v xml:space="preserve"> </v>
      </c>
      <c r="BR26" s="724"/>
      <c r="BS26" s="463"/>
      <c r="BT26" s="723" t="str">
        <f>'6月入力用'!BT77</f>
        <v xml:space="preserve"> </v>
      </c>
      <c r="BU26" s="724"/>
      <c r="BV26" s="463"/>
      <c r="BW26" s="723" t="str">
        <f>'6月入力用'!BW77</f>
        <v xml:space="preserve"> </v>
      </c>
      <c r="BX26" s="724"/>
      <c r="BY26" s="463"/>
      <c r="BZ26" s="723" t="str">
        <f>'6月入力用'!BZ77</f>
        <v xml:space="preserve"> </v>
      </c>
      <c r="CA26" s="724"/>
      <c r="CB26" s="203"/>
      <c r="CC26" s="723" t="str">
        <f>'6月入力用'!CC77</f>
        <v xml:space="preserve"> </v>
      </c>
      <c r="CD26" s="724"/>
      <c r="CE26" s="463"/>
      <c r="CF26" s="723" t="str">
        <f>'6月入力用'!CF77</f>
        <v xml:space="preserve"> </v>
      </c>
      <c r="CG26" s="724"/>
      <c r="CH26" s="463"/>
      <c r="CI26" s="723" t="str">
        <f>'6月入力用'!CI77</f>
        <v xml:space="preserve"> </v>
      </c>
      <c r="CJ26" s="724"/>
      <c r="CK26" s="463"/>
      <c r="CL26" s="723" t="str">
        <f>'6月入力用'!CL77</f>
        <v xml:space="preserve"> </v>
      </c>
      <c r="CM26" s="724"/>
      <c r="CN26" s="463"/>
      <c r="CO26" s="723" t="str">
        <f>'6月入力用'!CO77</f>
        <v xml:space="preserve"> </v>
      </c>
      <c r="CP26" s="724"/>
      <c r="CQ26" s="463"/>
      <c r="CR26" s="723" t="str">
        <f>'6月入力用'!CR77</f>
        <v xml:space="preserve"> </v>
      </c>
      <c r="CS26" s="724"/>
      <c r="CT26" s="463"/>
      <c r="CU26" s="723" t="str">
        <f>'6月入力用'!CU77</f>
        <v xml:space="preserve"> </v>
      </c>
      <c r="CV26" s="724"/>
      <c r="CW26" s="463"/>
      <c r="CX26" s="723" t="str">
        <f>'6月入力用'!CX77</f>
        <v xml:space="preserve"> </v>
      </c>
      <c r="CY26" s="724"/>
      <c r="CZ26" s="463"/>
      <c r="DA26" s="723" t="str">
        <f>'6月入力用'!DA77</f>
        <v xml:space="preserve"> </v>
      </c>
      <c r="DB26" s="724"/>
      <c r="DC26" s="463"/>
      <c r="DD26" s="723" t="str">
        <f>'6月入力用'!DD77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'6月入力用'!N80</f>
        <v/>
      </c>
      <c r="O29" s="708"/>
      <c r="P29" s="201"/>
      <c r="Q29" s="707" t="str">
        <f>'6月入力用'!Q80</f>
        <v/>
      </c>
      <c r="R29" s="708"/>
      <c r="S29" s="291"/>
      <c r="T29" s="707" t="str">
        <f>'6月入力用'!T80</f>
        <v/>
      </c>
      <c r="U29" s="708"/>
      <c r="V29" s="201"/>
      <c r="W29" s="707" t="str">
        <f>'6月入力用'!W80</f>
        <v/>
      </c>
      <c r="X29" s="708"/>
      <c r="Y29" s="291"/>
      <c r="Z29" s="707" t="str">
        <f>'6月入力用'!Z80</f>
        <v xml:space="preserve"> </v>
      </c>
      <c r="AA29" s="708"/>
      <c r="AB29" s="201"/>
      <c r="AC29" s="707" t="str">
        <f>'6月入力用'!AC80</f>
        <v/>
      </c>
      <c r="AD29" s="708"/>
      <c r="AE29" s="195"/>
      <c r="AF29" s="707" t="str">
        <f>'6月入力用'!AF80</f>
        <v xml:space="preserve"> </v>
      </c>
      <c r="AG29" s="708"/>
      <c r="AH29" s="194"/>
      <c r="AI29" s="707" t="str">
        <f>'6月入力用'!AI80</f>
        <v xml:space="preserve"> </v>
      </c>
      <c r="AJ29" s="708"/>
      <c r="AK29" s="201"/>
      <c r="AL29" s="707" t="str">
        <f>'6月入力用'!AL80</f>
        <v xml:space="preserve"> </v>
      </c>
      <c r="AM29" s="708"/>
      <c r="AN29" s="201"/>
      <c r="AO29" s="707" t="str">
        <f>'6月入力用'!AO80</f>
        <v xml:space="preserve"> </v>
      </c>
      <c r="AP29" s="708"/>
      <c r="AQ29" s="201"/>
      <c r="AR29" s="707" t="str">
        <f>'6月入力用'!AR80</f>
        <v xml:space="preserve"> </v>
      </c>
      <c r="AS29" s="708"/>
      <c r="AT29" s="203"/>
      <c r="AU29" s="723" t="str">
        <f>'6月入力用'!AU80</f>
        <v xml:space="preserve"> </v>
      </c>
      <c r="AV29" s="724"/>
      <c r="AW29" s="463"/>
      <c r="AX29" s="723" t="str">
        <f>'6月入力用'!AX80</f>
        <v xml:space="preserve"> </v>
      </c>
      <c r="AY29" s="724"/>
      <c r="AZ29" s="463"/>
      <c r="BA29" s="723" t="str">
        <f>'6月入力用'!BA80</f>
        <v xml:space="preserve"> </v>
      </c>
      <c r="BB29" s="945"/>
      <c r="BC29" s="724"/>
      <c r="BD29" s="463"/>
      <c r="BE29" s="723" t="str">
        <f>'6月入力用'!BE80</f>
        <v xml:space="preserve"> </v>
      </c>
      <c r="BF29" s="724"/>
      <c r="BG29" s="463"/>
      <c r="BH29" s="723" t="str">
        <f>'6月入力用'!BH80</f>
        <v xml:space="preserve"> </v>
      </c>
      <c r="BI29" s="724"/>
      <c r="BJ29" s="463"/>
      <c r="BK29" s="723" t="str">
        <f>'6月入力用'!BK80</f>
        <v xml:space="preserve"> </v>
      </c>
      <c r="BL29" s="724"/>
      <c r="BM29" s="463"/>
      <c r="BN29" s="723" t="str">
        <f>'6月入力用'!BN80</f>
        <v xml:space="preserve"> </v>
      </c>
      <c r="BO29" s="724"/>
      <c r="BP29" s="463"/>
      <c r="BQ29" s="723" t="str">
        <f>'6月入力用'!BQ80</f>
        <v xml:space="preserve"> </v>
      </c>
      <c r="BR29" s="724"/>
      <c r="BS29" s="463"/>
      <c r="BT29" s="723" t="str">
        <f>'6月入力用'!BT80</f>
        <v xml:space="preserve"> </v>
      </c>
      <c r="BU29" s="724"/>
      <c r="BV29" s="463"/>
      <c r="BW29" s="723" t="str">
        <f>'6月入力用'!BW80</f>
        <v xml:space="preserve"> </v>
      </c>
      <c r="BX29" s="724"/>
      <c r="BY29" s="463"/>
      <c r="BZ29" s="723" t="str">
        <f>'6月入力用'!BZ80</f>
        <v xml:space="preserve"> </v>
      </c>
      <c r="CA29" s="724"/>
      <c r="CB29" s="203"/>
      <c r="CC29" s="723" t="str">
        <f>'6月入力用'!CC80</f>
        <v xml:space="preserve"> </v>
      </c>
      <c r="CD29" s="724"/>
      <c r="CE29" s="463"/>
      <c r="CF29" s="723" t="str">
        <f>'6月入力用'!CF80</f>
        <v xml:space="preserve"> </v>
      </c>
      <c r="CG29" s="724"/>
      <c r="CH29" s="463"/>
      <c r="CI29" s="723" t="str">
        <f>'6月入力用'!CI80</f>
        <v xml:space="preserve"> </v>
      </c>
      <c r="CJ29" s="724"/>
      <c r="CK29" s="463"/>
      <c r="CL29" s="723" t="str">
        <f>'6月入力用'!CL80</f>
        <v xml:space="preserve"> </v>
      </c>
      <c r="CM29" s="724"/>
      <c r="CN29" s="463"/>
      <c r="CO29" s="723" t="str">
        <f>'6月入力用'!CO80</f>
        <v xml:space="preserve"> </v>
      </c>
      <c r="CP29" s="724"/>
      <c r="CQ29" s="463"/>
      <c r="CR29" s="723" t="str">
        <f>'6月入力用'!CR80</f>
        <v xml:space="preserve"> </v>
      </c>
      <c r="CS29" s="724"/>
      <c r="CT29" s="463"/>
      <c r="CU29" s="723" t="str">
        <f>'6月入力用'!CU80</f>
        <v xml:space="preserve"> </v>
      </c>
      <c r="CV29" s="724"/>
      <c r="CW29" s="463"/>
      <c r="CX29" s="723" t="str">
        <f>'6月入力用'!CX80</f>
        <v xml:space="preserve"> </v>
      </c>
      <c r="CY29" s="724"/>
      <c r="CZ29" s="463"/>
      <c r="DA29" s="723" t="str">
        <f>'6月入力用'!DA80</f>
        <v xml:space="preserve"> </v>
      </c>
      <c r="DB29" s="724"/>
      <c r="DC29" s="463"/>
      <c r="DD29" s="723" t="str">
        <f>'6月入力用'!DD80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'6月入力用'!N83</f>
        <v xml:space="preserve"> </v>
      </c>
      <c r="O32" s="708"/>
      <c r="P32" s="201"/>
      <c r="Q32" s="707" t="str">
        <f>'6月入力用'!Q83</f>
        <v/>
      </c>
      <c r="R32" s="708"/>
      <c r="S32" s="291"/>
      <c r="T32" s="707" t="str">
        <f>'6月入力用'!T83</f>
        <v xml:space="preserve"> </v>
      </c>
      <c r="U32" s="708"/>
      <c r="V32" s="201"/>
      <c r="W32" s="707" t="str">
        <f>'6月入力用'!W83</f>
        <v/>
      </c>
      <c r="X32" s="708"/>
      <c r="Y32" s="291"/>
      <c r="Z32" s="707" t="str">
        <f>'6月入力用'!Z83</f>
        <v xml:space="preserve"> </v>
      </c>
      <c r="AA32" s="708"/>
      <c r="AB32" s="201"/>
      <c r="AC32" s="707" t="str">
        <f>'6月入力用'!AC83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'6月入力用'!CC83</f>
        <v xml:space="preserve"> </v>
      </c>
      <c r="CD32" s="947"/>
      <c r="CE32" s="471"/>
      <c r="CF32" s="723" t="str">
        <f>'6月入力用'!CF83</f>
        <v xml:space="preserve"> </v>
      </c>
      <c r="CG32" s="724"/>
      <c r="CH32" s="473"/>
      <c r="CI32" s="723" t="str">
        <f>'6月入力用'!CI83</f>
        <v xml:space="preserve"> </v>
      </c>
      <c r="CJ32" s="724"/>
      <c r="CK32" s="463"/>
      <c r="CL32" s="723" t="str">
        <f>'6月入力用'!CL83</f>
        <v xml:space="preserve"> </v>
      </c>
      <c r="CM32" s="724"/>
      <c r="CN32" s="463"/>
      <c r="CO32" s="723" t="str">
        <f>'6月入力用'!CO83</f>
        <v xml:space="preserve"> </v>
      </c>
      <c r="CP32" s="724"/>
      <c r="CQ32" s="463"/>
      <c r="CR32" s="723" t="str">
        <f>'6月入力用'!CR83</f>
        <v xml:space="preserve"> </v>
      </c>
      <c r="CS32" s="724"/>
      <c r="CT32" s="463"/>
      <c r="CU32" s="723" t="str">
        <f>'6月入力用'!CU83</f>
        <v xml:space="preserve"> </v>
      </c>
      <c r="CV32" s="724"/>
      <c r="CW32" s="463"/>
      <c r="CX32" s="723" t="str">
        <f>'6月入力用'!CX83</f>
        <v xml:space="preserve"> </v>
      </c>
      <c r="CY32" s="724"/>
      <c r="CZ32" s="463"/>
      <c r="DA32" s="723" t="str">
        <f>'6月入力用'!DA83</f>
        <v xml:space="preserve"> </v>
      </c>
      <c r="DB32" s="724"/>
      <c r="DC32" s="463"/>
      <c r="DD32" s="723" t="str">
        <f>'6月入力用'!DD83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'6月入力用'!CF86</f>
        <v/>
      </c>
      <c r="CG35" s="949"/>
      <c r="CH35" s="471"/>
      <c r="CI35" s="712" t="str">
        <f>'6月入力用'!CI86</f>
        <v xml:space="preserve"> </v>
      </c>
      <c r="CJ35" s="713"/>
      <c r="CK35" s="463"/>
      <c r="CL35" s="712" t="str">
        <f>'6月入力用'!CL86</f>
        <v xml:space="preserve"> </v>
      </c>
      <c r="CM35" s="713"/>
      <c r="CN35" s="463"/>
      <c r="CO35" s="712" t="str">
        <f>'6月入力用'!CO86</f>
        <v xml:space="preserve"> </v>
      </c>
      <c r="CP35" s="713"/>
      <c r="CQ35" s="463"/>
      <c r="CR35" s="712" t="str">
        <f>'6月入力用'!CR86</f>
        <v xml:space="preserve"> </v>
      </c>
      <c r="CS35" s="713"/>
      <c r="CT35" s="463"/>
      <c r="CU35" s="712" t="str">
        <f>'6月入力用'!CU86</f>
        <v xml:space="preserve"> </v>
      </c>
      <c r="CV35" s="713"/>
      <c r="CW35" s="463"/>
      <c r="CX35" s="712" t="str">
        <f>'6月入力用'!CX86</f>
        <v xml:space="preserve"> </v>
      </c>
      <c r="CY35" s="713"/>
      <c r="CZ35" s="463"/>
      <c r="DA35" s="712" t="str">
        <f>'6月入力用'!DA86</f>
        <v xml:space="preserve"> </v>
      </c>
      <c r="DB35" s="713"/>
      <c r="DC35" s="463"/>
      <c r="DD35" s="712" t="str">
        <f>'6月入力用'!DD86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'6月入力用'!CC90</f>
        <v xml:space="preserve"> </v>
      </c>
      <c r="CD39" s="957"/>
      <c r="CE39" s="457"/>
      <c r="CF39" s="723" t="str">
        <f>'6月入力用'!CF90</f>
        <v xml:space="preserve"> </v>
      </c>
      <c r="CG39" s="724"/>
      <c r="CH39" s="463"/>
      <c r="CI39" s="723" t="str">
        <f>'6月入力用'!CI90</f>
        <v xml:space="preserve"> </v>
      </c>
      <c r="CJ39" s="724"/>
      <c r="CK39" s="463"/>
      <c r="CL39" s="723" t="str">
        <f>'6月入力用'!CL90</f>
        <v xml:space="preserve"> </v>
      </c>
      <c r="CM39" s="724"/>
      <c r="CN39" s="463"/>
      <c r="CO39" s="723" t="str">
        <f>'6月入力用'!CO90</f>
        <v xml:space="preserve"> </v>
      </c>
      <c r="CP39" s="724"/>
      <c r="CQ39" s="463"/>
      <c r="CR39" s="723" t="str">
        <f>'6月入力用'!CR90</f>
        <v>1</v>
      </c>
      <c r="CS39" s="724"/>
      <c r="CT39" s="463"/>
      <c r="CU39" s="723" t="str">
        <f>'6月入力用'!CU90</f>
        <v>4</v>
      </c>
      <c r="CV39" s="724"/>
      <c r="CW39" s="463"/>
      <c r="CX39" s="723" t="str">
        <f>'6月入力用'!CX90</f>
        <v>7</v>
      </c>
      <c r="CY39" s="724"/>
      <c r="CZ39" s="463"/>
      <c r="DA39" s="723" t="str">
        <f>'6月入力用'!DA90</f>
        <v>8</v>
      </c>
      <c r="DB39" s="724"/>
      <c r="DC39" s="463"/>
      <c r="DD39" s="723" t="str">
        <f>'6月入力用'!DD90</f>
        <v>3</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'6月入力用'!CC93</f>
        <v xml:space="preserve"> </v>
      </c>
      <c r="CD42" s="957"/>
      <c r="CE42" s="457"/>
      <c r="CF42" s="723" t="str">
        <f>'6月入力用'!CF93</f>
        <v xml:space="preserve"> </v>
      </c>
      <c r="CG42" s="724"/>
      <c r="CH42" s="463"/>
      <c r="CI42" s="723" t="str">
        <f>'6月入力用'!CI93</f>
        <v xml:space="preserve"> </v>
      </c>
      <c r="CJ42" s="724"/>
      <c r="CK42" s="463"/>
      <c r="CL42" s="723" t="str">
        <f>'6月入力用'!CL93</f>
        <v xml:space="preserve"> </v>
      </c>
      <c r="CM42" s="724"/>
      <c r="CN42" s="463"/>
      <c r="CO42" s="723" t="str">
        <f>'6月入力用'!CO93</f>
        <v xml:space="preserve"> </v>
      </c>
      <c r="CP42" s="724"/>
      <c r="CQ42" s="463"/>
      <c r="CR42" s="723" t="str">
        <f>'6月入力用'!CR93</f>
        <v xml:space="preserve"> </v>
      </c>
      <c r="CS42" s="724"/>
      <c r="CT42" s="463"/>
      <c r="CU42" s="723" t="str">
        <f>'6月入力用'!CU93</f>
        <v xml:space="preserve"> </v>
      </c>
      <c r="CV42" s="724"/>
      <c r="CW42" s="481"/>
      <c r="CX42" s="723" t="str">
        <f>'6月入力用'!CX93</f>
        <v xml:space="preserve"> </v>
      </c>
      <c r="CY42" s="724"/>
      <c r="CZ42" s="463"/>
      <c r="DA42" s="723" t="str">
        <f>'6月入力用'!DA93</f>
        <v xml:space="preserve"> </v>
      </c>
      <c r="DB42" s="724"/>
      <c r="DC42" s="463"/>
      <c r="DD42" s="723" t="str">
        <f>'6月入力用'!DD93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'6月入力用'!BW96</f>
        <v/>
      </c>
      <c r="BX45" s="959"/>
      <c r="BY45" s="482"/>
      <c r="BZ45" s="723" t="str">
        <f>'6月入力用'!BZ96</f>
        <v/>
      </c>
      <c r="CA45" s="724"/>
      <c r="CB45" s="483"/>
      <c r="CC45" s="723" t="str">
        <f>'6月入力用'!CC96</f>
        <v/>
      </c>
      <c r="CD45" s="724"/>
      <c r="CE45" s="463"/>
      <c r="CF45" s="723" t="str">
        <f>'6月入力用'!CF96</f>
        <v/>
      </c>
      <c r="CG45" s="724"/>
      <c r="CH45" s="463"/>
      <c r="CI45" s="723" t="str">
        <f>'6月入力用'!CI96</f>
        <v/>
      </c>
      <c r="CJ45" s="724"/>
      <c r="CK45" s="463"/>
      <c r="CL45" s="723" t="str">
        <f>'6月入力用'!CL96</f>
        <v/>
      </c>
      <c r="CM45" s="724"/>
      <c r="CN45" s="463"/>
      <c r="CO45" s="723" t="str">
        <f>'6月入力用'!CO96</f>
        <v>\</v>
      </c>
      <c r="CP45" s="724"/>
      <c r="CQ45" s="463"/>
      <c r="CR45" s="723" t="str">
        <f>'6月入力用'!CR96</f>
        <v>1</v>
      </c>
      <c r="CS45" s="724"/>
      <c r="CT45" s="463"/>
      <c r="CU45" s="723" t="str">
        <f>'6月入力用'!CU96</f>
        <v>4</v>
      </c>
      <c r="CV45" s="724"/>
      <c r="CW45" s="463"/>
      <c r="CX45" s="723" t="str">
        <f>'6月入力用'!CX96</f>
        <v>7</v>
      </c>
      <c r="CY45" s="724"/>
      <c r="CZ45" s="463"/>
      <c r="DA45" s="723" t="str">
        <f>'6月入力用'!DA96</f>
        <v>8</v>
      </c>
      <c r="DB45" s="724"/>
      <c r="DC45" s="463"/>
      <c r="DD45" s="723" t="str">
        <f>'6月入力用'!DD96</f>
        <v>3</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'6月入力用'!X58:Z60</f>
        <v>0</v>
      </c>
      <c r="Y58" s="553"/>
      <c r="Z58" s="553"/>
      <c r="AA58" s="553" t="str">
        <f>'6月入力用'!AA58:AC60</f>
        <v>8</v>
      </c>
      <c r="AB58" s="553"/>
      <c r="AC58" s="553"/>
      <c r="AD58" s="31"/>
      <c r="AE58" s="31"/>
      <c r="AF58" s="31"/>
      <c r="AG58" s="598" t="str">
        <f>'6月入力用'!AG58:AI60</f>
        <v>麹町</v>
      </c>
      <c r="AH58" s="598"/>
      <c r="AI58" s="598"/>
      <c r="AJ58" s="598">
        <f>'6月入力用'!AJ58:AL60</f>
        <v>0</v>
      </c>
      <c r="AK58" s="598"/>
      <c r="AL58" s="598"/>
      <c r="AM58" s="598">
        <f>'6月入力用'!AM58:AO60</f>
        <v>0</v>
      </c>
      <c r="AN58" s="598"/>
      <c r="AO58" s="598"/>
      <c r="AP58" s="598">
        <f>'6月入力用'!AP58:AR60</f>
        <v>0</v>
      </c>
      <c r="AQ58" s="598"/>
      <c r="AR58" s="598"/>
      <c r="AS58" s="598">
        <f>'6月入力用'!AS58:AU60</f>
        <v>0</v>
      </c>
      <c r="AT58" s="598"/>
      <c r="AU58" s="598"/>
      <c r="AV58" s="580" t="s">
        <v>65</v>
      </c>
      <c r="AW58" s="580"/>
      <c r="AX58" s="580"/>
      <c r="AY58" s="580"/>
      <c r="AZ58" s="580"/>
      <c r="BA58" s="31"/>
      <c r="BB58" s="31"/>
      <c r="BC58" s="553" t="str">
        <f>'6月入力用'!BC58</f>
        <v>0</v>
      </c>
      <c r="BD58" s="553"/>
      <c r="BE58" s="553"/>
      <c r="BF58" s="553" t="str">
        <f>'6月入力用'!BF58</f>
        <v>0</v>
      </c>
      <c r="BG58" s="553"/>
      <c r="BH58" s="553"/>
      <c r="BI58" s="553" t="str">
        <f>'6月入力用'!BI58</f>
        <v>0</v>
      </c>
      <c r="BJ58" s="553"/>
      <c r="BK58" s="553"/>
      <c r="BL58" s="553" t="str">
        <f>'6月入力用'!BL58</f>
        <v>3</v>
      </c>
      <c r="BM58" s="553"/>
      <c r="BN58" s="553"/>
      <c r="BO58" s="553" t="str">
        <f>'6月入力用'!BO58</f>
        <v>5</v>
      </c>
      <c r="BP58" s="553"/>
      <c r="BQ58" s="553"/>
      <c r="BR58" s="553" t="str">
        <f>'6月入力用'!BR58</f>
        <v>4</v>
      </c>
      <c r="BS58" s="553"/>
      <c r="BT58" s="553"/>
      <c r="BU58" s="553" t="str">
        <f>'6月入力用'!BU58</f>
        <v>1</v>
      </c>
      <c r="BV58" s="553"/>
      <c r="BW58" s="553"/>
      <c r="BX58" s="553" t="str">
        <f>'6月入力用'!BX58</f>
        <v>4</v>
      </c>
      <c r="BY58" s="553"/>
      <c r="BZ58" s="553"/>
      <c r="CA58" s="165"/>
      <c r="CB58" s="165"/>
      <c r="CC58" s="165"/>
      <c r="CD58" s="165"/>
      <c r="CE58" s="165"/>
      <c r="CF58" s="165"/>
      <c r="CG58" s="553" t="str">
        <f>'6月入力用'!CG58</f>
        <v>1</v>
      </c>
      <c r="CH58" s="553"/>
      <c r="CI58" s="553"/>
      <c r="CJ58" s="553" t="str">
        <f>'6月入力用'!CJ58</f>
        <v>1</v>
      </c>
      <c r="CK58" s="553"/>
      <c r="CL58" s="553"/>
      <c r="CM58" s="553" t="str">
        <f>'6月入力用'!CM58</f>
        <v>0</v>
      </c>
      <c r="CN58" s="553"/>
      <c r="CO58" s="553"/>
      <c r="CP58" s="163"/>
      <c r="CQ58" s="163"/>
      <c r="CR58" s="163"/>
      <c r="CS58" s="553" t="str">
        <f>'6月入力用'!CS58</f>
        <v>1</v>
      </c>
      <c r="CT58" s="553"/>
      <c r="CU58" s="553"/>
      <c r="CV58" s="553" t="str">
        <f>'6月入力用'!CV58</f>
        <v>2</v>
      </c>
      <c r="CW58" s="553"/>
      <c r="CX58" s="553"/>
      <c r="CY58" s="553" t="str">
        <f>'6月入力用'!CY58</f>
        <v>3</v>
      </c>
      <c r="CZ58" s="553"/>
      <c r="DA58" s="553"/>
      <c r="DB58" s="553" t="str">
        <f>'6月入力用'!DB58</f>
        <v>4</v>
      </c>
      <c r="DC58" s="553"/>
      <c r="DD58" s="553"/>
      <c r="DE58" s="553" t="str">
        <f>'6月入力用'!DE58</f>
        <v>5</v>
      </c>
      <c r="DF58" s="553"/>
      <c r="DG58" s="553"/>
      <c r="DH58" s="553" t="str">
        <f>'6月入力用'!DH58</f>
        <v>6</v>
      </c>
      <c r="DI58" s="553"/>
      <c r="DJ58" s="553"/>
      <c r="DK58" s="553" t="str">
        <f>'6月入力用'!DK58</f>
        <v>7</v>
      </c>
      <c r="DL58" s="553"/>
      <c r="DM58" s="553"/>
      <c r="DN58" s="553" t="str">
        <f>'6月入力用'!DN58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'6月入力用'!K59:R59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'6月入力用'!DK68:DM68</f>
        <v>0</v>
      </c>
      <c r="DL68" s="589"/>
      <c r="DM68" s="589"/>
      <c r="DN68" s="589" t="str">
        <f>'6月入力用'!DN68:DP68</f>
        <v>8</v>
      </c>
      <c r="DO68" s="589"/>
      <c r="DP68" s="590"/>
      <c r="DQ68" s="592" t="str">
        <f>'6月入力用'!DQ68:DS68</f>
        <v>0</v>
      </c>
      <c r="DR68" s="589"/>
      <c r="DS68" s="589"/>
      <c r="DT68" s="589" t="str">
        <f>'6月入力用'!DT68:DW68</f>
        <v>6</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'6月入力用'!DK80</f>
        <v>0</v>
      </c>
      <c r="DL80" s="588"/>
      <c r="DM80" s="588"/>
      <c r="DN80" s="588">
        <f>'6月入力用'!DN80</f>
        <v>0</v>
      </c>
      <c r="DO80" s="588"/>
      <c r="DP80" s="588"/>
      <c r="DQ80" s="35"/>
      <c r="DR80" s="35"/>
      <c r="DS80" s="35"/>
      <c r="DT80" s="588">
        <f>'6月入力用'!DT80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'6月入力用'!AO86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'6月入力用'!R88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'6月入力用'!CC90:CD90</f>
        <v xml:space="preserve"> </v>
      </c>
      <c r="CD90" s="931"/>
      <c r="CE90" s="174"/>
      <c r="CF90" s="564" t="str">
        <f>'6月入力用'!CF90:CG90</f>
        <v xml:space="preserve"> </v>
      </c>
      <c r="CG90" s="565"/>
      <c r="CH90" s="173"/>
      <c r="CI90" s="564" t="str">
        <f>'6月入力用'!CI90:CJ90</f>
        <v xml:space="preserve"> </v>
      </c>
      <c r="CJ90" s="565"/>
      <c r="CK90" s="173"/>
      <c r="CL90" s="564" t="str">
        <f>'6月入力用'!CL90:CM90</f>
        <v xml:space="preserve"> </v>
      </c>
      <c r="CM90" s="565"/>
      <c r="CN90" s="173"/>
      <c r="CO90" s="564" t="str">
        <f>'6月入力用'!CO90:CP90</f>
        <v xml:space="preserve"> </v>
      </c>
      <c r="CP90" s="565"/>
      <c r="CQ90" s="173"/>
      <c r="CR90" s="564" t="str">
        <f>'6月入力用'!CR90:CS90</f>
        <v>1</v>
      </c>
      <c r="CS90" s="565"/>
      <c r="CT90" s="173"/>
      <c r="CU90" s="564" t="str">
        <f>'6月入力用'!CU90:CV90</f>
        <v>4</v>
      </c>
      <c r="CV90" s="565"/>
      <c r="CW90" s="173"/>
      <c r="CX90" s="564" t="str">
        <f>'6月入力用'!CX90:CY90</f>
        <v>7</v>
      </c>
      <c r="CY90" s="565"/>
      <c r="CZ90" s="173"/>
      <c r="DA90" s="564" t="str">
        <f>'6月入力用'!DA90:DB90</f>
        <v>8</v>
      </c>
      <c r="DB90" s="565"/>
      <c r="DC90" s="173"/>
      <c r="DD90" s="564" t="str">
        <f>'6月入力用'!DD90:DE90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'6月入力用'!R92:BH97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'6月入力用'!CC93:CD93</f>
        <v xml:space="preserve"> </v>
      </c>
      <c r="CD93" s="931"/>
      <c r="CE93" s="174"/>
      <c r="CF93" s="564" t="str">
        <f>'6月入力用'!CF93:CG93</f>
        <v xml:space="preserve"> </v>
      </c>
      <c r="CG93" s="565"/>
      <c r="CH93" s="173"/>
      <c r="CI93" s="564" t="str">
        <f>'6月入力用'!CI93:CJ93</f>
        <v xml:space="preserve"> </v>
      </c>
      <c r="CJ93" s="565"/>
      <c r="CK93" s="173"/>
      <c r="CL93" s="564" t="str">
        <f>'6月入力用'!CL93:CM93</f>
        <v xml:space="preserve"> </v>
      </c>
      <c r="CM93" s="565"/>
      <c r="CN93" s="173"/>
      <c r="CO93" s="564" t="str">
        <f>'6月入力用'!CO93:CP93</f>
        <v xml:space="preserve"> </v>
      </c>
      <c r="CP93" s="565"/>
      <c r="CQ93" s="173"/>
      <c r="CR93" s="564" t="str">
        <f>'6月入力用'!CR93:CS93</f>
        <v xml:space="preserve"> </v>
      </c>
      <c r="CS93" s="565"/>
      <c r="CT93" s="173"/>
      <c r="CU93" s="564" t="str">
        <f>'6月入力用'!CU93:CV93</f>
        <v xml:space="preserve"> </v>
      </c>
      <c r="CV93" s="565"/>
      <c r="CW93" s="191"/>
      <c r="CX93" s="564" t="str">
        <f>'6月入力用'!CX93:CY93</f>
        <v xml:space="preserve"> </v>
      </c>
      <c r="CY93" s="565"/>
      <c r="CZ93" s="173"/>
      <c r="DA93" s="564" t="str">
        <f>'6月入力用'!DA93:DB93</f>
        <v xml:space="preserve"> </v>
      </c>
      <c r="DB93" s="565"/>
      <c r="DC93" s="173"/>
      <c r="DD93" s="564" t="str">
        <f>'6月入力用'!DD93:DE93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'6月入力用'!BW96:BX96</f>
        <v/>
      </c>
      <c r="BX96" s="931"/>
      <c r="BY96" s="104"/>
      <c r="BZ96" s="930" t="str">
        <f>'6月入力用'!BZ96:CA96</f>
        <v/>
      </c>
      <c r="CA96" s="931"/>
      <c r="CB96" s="46"/>
      <c r="CC96" s="564" t="str">
        <f>'6月入力用'!CC96:CD96</f>
        <v/>
      </c>
      <c r="CD96" s="565"/>
      <c r="CE96" s="174"/>
      <c r="CF96" s="564" t="str">
        <f>'6月入力用'!CF96:CG96</f>
        <v/>
      </c>
      <c r="CG96" s="565"/>
      <c r="CH96" s="173"/>
      <c r="CI96" s="564" t="str">
        <f>'6月入力用'!CI96:CJ96</f>
        <v/>
      </c>
      <c r="CJ96" s="565"/>
      <c r="CK96" s="173"/>
      <c r="CL96" s="564" t="str">
        <f>'6月入力用'!CL96:CM96</f>
        <v/>
      </c>
      <c r="CM96" s="565"/>
      <c r="CN96" s="173"/>
      <c r="CO96" s="564" t="str">
        <f>'6月入力用'!CO96:CP96</f>
        <v>\</v>
      </c>
      <c r="CP96" s="565"/>
      <c r="CQ96" s="173"/>
      <c r="CR96" s="564" t="str">
        <f>'6月入力用'!CR96:CS96</f>
        <v>1</v>
      </c>
      <c r="CS96" s="565"/>
      <c r="CT96" s="173"/>
      <c r="CU96" s="564" t="str">
        <f>'6月入力用'!CU96:CV96</f>
        <v>4</v>
      </c>
      <c r="CV96" s="565"/>
      <c r="CW96" s="173"/>
      <c r="CX96" s="564" t="str">
        <f>'6月入力用'!CX96:CY96</f>
        <v>7</v>
      </c>
      <c r="CY96" s="565"/>
      <c r="CZ96" s="173"/>
      <c r="DA96" s="564" t="str">
        <f>'6月入力用'!DA96:DB96</f>
        <v>8</v>
      </c>
      <c r="DB96" s="565"/>
      <c r="DC96" s="173"/>
      <c r="DD96" s="564" t="str">
        <f>'6月入力用'!DD96:DE96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08</v>
      </c>
      <c r="O13" s="858"/>
      <c r="P13" s="858"/>
      <c r="Q13" s="858"/>
      <c r="R13" s="858"/>
      <c r="S13" s="857"/>
      <c r="T13" s="859" t="s">
        <v>136</v>
      </c>
      <c r="U13" s="859"/>
      <c r="V13" s="859"/>
      <c r="W13" s="859"/>
      <c r="X13" s="859"/>
      <c r="Y13" s="857"/>
      <c r="Z13" s="603">
        <f>'[1]1'!$G$27</f>
        <v>25</v>
      </c>
      <c r="AA13" s="603"/>
      <c r="AB13" s="603"/>
      <c r="AC13" s="603"/>
      <c r="AD13" s="603"/>
      <c r="AE13" s="401"/>
      <c r="AF13" s="809">
        <f>[1]内訳書!$E$39</f>
        <v>3</v>
      </c>
      <c r="AG13" s="809"/>
      <c r="AH13" s="809"/>
      <c r="AI13" s="809"/>
      <c r="AJ13" s="809"/>
      <c r="AK13" s="809"/>
      <c r="AL13" s="809"/>
      <c r="AM13" s="809"/>
      <c r="AN13" s="809"/>
      <c r="AO13" s="809"/>
      <c r="AP13" s="809"/>
      <c r="AQ13" s="809"/>
      <c r="AR13" s="809"/>
      <c r="AS13" s="809"/>
      <c r="AT13" s="430"/>
      <c r="AU13" s="809">
        <f>[1]内訳書!$G$39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[1]内訳書!$K$39</f>
        <v>14783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08</v>
      </c>
      <c r="O17" s="858"/>
      <c r="P17" s="858"/>
      <c r="Q17" s="858"/>
      <c r="R17" s="858"/>
      <c r="S17" s="603"/>
      <c r="T17" s="858" t="str">
        <f>IF(AU17&gt;0,$T$13,"")</f>
        <v>7</v>
      </c>
      <c r="U17" s="858"/>
      <c r="V17" s="858"/>
      <c r="W17" s="858"/>
      <c r="X17" s="858"/>
      <c r="Y17" s="603"/>
      <c r="Z17" s="858"/>
      <c r="AA17" s="858"/>
      <c r="AB17" s="858"/>
      <c r="AC17" s="858"/>
      <c r="AD17" s="858"/>
      <c r="AE17" s="401"/>
      <c r="AF17" s="809">
        <f>[1]内訳書!$AN$107</f>
        <v>4</v>
      </c>
      <c r="AG17" s="809"/>
      <c r="AH17" s="809"/>
      <c r="AI17" s="809"/>
      <c r="AJ17" s="809"/>
      <c r="AK17" s="809"/>
      <c r="AL17" s="809"/>
      <c r="AM17" s="809"/>
      <c r="AN17" s="809"/>
      <c r="AO17" s="809"/>
      <c r="AP17" s="809"/>
      <c r="AQ17" s="809"/>
      <c r="AR17" s="809"/>
      <c r="AS17" s="809"/>
      <c r="AT17" s="430"/>
      <c r="AU17" s="809">
        <f>[1]内訳書!$AO$107</f>
        <v>1300000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IF([1]内訳書!$AP$107&lt;=0,"0",[1]内訳書!$AP$107)</f>
        <v>108432</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tr">
        <f>T13</f>
        <v>7</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253</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[1]内訳書!$W$39</f>
        <v>0</v>
      </c>
      <c r="AG26" s="809"/>
      <c r="AH26" s="809"/>
      <c r="AI26" s="809"/>
      <c r="AJ26" s="809"/>
      <c r="AK26" s="809"/>
      <c r="AL26" s="809"/>
      <c r="AM26" s="809"/>
      <c r="AN26" s="809"/>
      <c r="AO26" s="809"/>
      <c r="AP26" s="809"/>
      <c r="AQ26" s="809"/>
      <c r="AR26" s="809"/>
      <c r="AS26" s="809"/>
      <c r="AT26" s="430"/>
      <c r="AU26" s="809">
        <f>[1]内訳書!$Y$39</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[1]内訳書!$AA$39</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[1]内訳書!$O$39+[1]内訳書!$O$57</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[1]内訳書!$O$40+[1]内訳書!$O$58</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123215</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123215</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141</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239</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7</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7</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8</v>
      </c>
      <c r="R68" s="830"/>
      <c r="S68" s="382"/>
      <c r="T68" s="829" t="str">
        <f>IF(LEN(T17)&gt;=2,LEFT(T17,1),IF(LEN(T17)=1,"0",MID(TEXT(T17,"???"),2,1)))</f>
        <v>0</v>
      </c>
      <c r="U68" s="830"/>
      <c r="V68" s="173"/>
      <c r="W68" s="829" t="str">
        <f>RIGHT(T17,1)</f>
        <v>7</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4</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3</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0</v>
      </c>
      <c r="CS68" s="830"/>
      <c r="CT68" s="173"/>
      <c r="CU68" s="829" t="str">
        <f>MID(TEXT(CC17,"??????????"),7,1)</f>
        <v>8</v>
      </c>
      <c r="CV68" s="830"/>
      <c r="CW68" s="173"/>
      <c r="CX68" s="829" t="str">
        <f>MID(TEXT(CC17,"??????????"),8,1)</f>
        <v>4</v>
      </c>
      <c r="CY68" s="830"/>
      <c r="CZ68" s="173"/>
      <c r="DA68" s="829" t="str">
        <f>MID(TEXT(CC17,"??????????"),9,1)</f>
        <v>3</v>
      </c>
      <c r="DB68" s="830"/>
      <c r="DC68" s="173"/>
      <c r="DD68" s="829" t="str">
        <f>MID(TEXT(CC17,"??????????"),10,1)</f>
        <v>2</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7</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241</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257</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1</v>
      </c>
      <c r="CP90" s="565"/>
      <c r="CQ90" s="173"/>
      <c r="CR90" s="564" t="str">
        <f>MID(TEXT(CC39,"??????????"),6,1)</f>
        <v>2</v>
      </c>
      <c r="CS90" s="565"/>
      <c r="CT90" s="173"/>
      <c r="CU90" s="564" t="str">
        <f>MID(TEXT(CC39,"??????????"),7,1)</f>
        <v>3</v>
      </c>
      <c r="CV90" s="565"/>
      <c r="CW90" s="173"/>
      <c r="CX90" s="564" t="str">
        <f>MID(TEXT(CC39,"??????????"),8,1)</f>
        <v>2</v>
      </c>
      <c r="CY90" s="565"/>
      <c r="CZ90" s="173"/>
      <c r="DA90" s="564" t="str">
        <f>MID(TEXT(CC39,"??????????"),9,1)</f>
        <v>1</v>
      </c>
      <c r="DB90" s="565"/>
      <c r="DC90" s="173"/>
      <c r="DD90" s="564" t="str">
        <f>IF(CC39="0","0",MID(TEXT(CC39,"??????????"),10,1))</f>
        <v>5</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2</v>
      </c>
      <c r="CS96" s="565"/>
      <c r="CT96" s="173"/>
      <c r="CU96" s="564" t="str">
        <f>IF(OR(EN122=0,LEN(EN122)-3&lt;=0),"",MID(EN122,LEN(EN122)-3,1))</f>
        <v>3</v>
      </c>
      <c r="CV96" s="565"/>
      <c r="CW96" s="173"/>
      <c r="CX96" s="564" t="str">
        <f>IF(OR(EN122=0,LEN(EN122)-2&lt;=0),"",MID(EN122,LEN(EN122)-2,1))</f>
        <v>2</v>
      </c>
      <c r="CY96" s="565"/>
      <c r="CZ96" s="173"/>
      <c r="DA96" s="564" t="str">
        <f>IF(OR(EN122=0,LEN(EN122)-1&lt;=0),"",MID(EN122,LEN(EN122)-1,1))</f>
        <v>1</v>
      </c>
      <c r="DB96" s="565"/>
      <c r="DC96" s="173"/>
      <c r="DD96" s="564" t="str">
        <f>IF(EN122&lt;&gt;0,RIGHT(EN122,1),"")</f>
        <v>5</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\123215</v>
      </c>
    </row>
  </sheetData>
  <mergeCells count="520">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R41:BH46"/>
    <mergeCell ref="K42:Q42"/>
    <mergeCell ref="BP42:BZ42"/>
    <mergeCell ref="CC42:DE42"/>
    <mergeCell ref="BI45:BK45"/>
    <mergeCell ref="BO45:BU45"/>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BQ71:BR71"/>
    <mergeCell ref="BN68:BO68"/>
    <mergeCell ref="CI68:CJ68"/>
    <mergeCell ref="CL68:CM68"/>
    <mergeCell ref="CO68:CP68"/>
    <mergeCell ref="CR68:CS68"/>
    <mergeCell ref="BH71:BI71"/>
    <mergeCell ref="BK71:BL71"/>
    <mergeCell ref="BN71:BO71"/>
    <mergeCell ref="CF71:CG71"/>
    <mergeCell ref="DD71:DE71"/>
    <mergeCell ref="CX68:CY68"/>
    <mergeCell ref="DK70:DW71"/>
    <mergeCell ref="DT68:DW68"/>
    <mergeCell ref="DQ68:DS68"/>
    <mergeCell ref="CX71:CY71"/>
    <mergeCell ref="DA71:DB71"/>
    <mergeCell ref="CI71:CJ71"/>
    <mergeCell ref="CO71:CP71"/>
    <mergeCell ref="CR71:CS71"/>
    <mergeCell ref="CU71:CV71"/>
    <mergeCell ref="AF71:AG71"/>
    <mergeCell ref="AI71:AJ71"/>
    <mergeCell ref="AL71:AM71"/>
    <mergeCell ref="AO71:AP71"/>
    <mergeCell ref="AR71:AS71"/>
    <mergeCell ref="AU71:AV71"/>
    <mergeCell ref="BE74:BF74"/>
    <mergeCell ref="BH74:BI74"/>
    <mergeCell ref="BK74:BL74"/>
    <mergeCell ref="AX71:AY71"/>
    <mergeCell ref="BA71:BC71"/>
    <mergeCell ref="BE71:BF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'7月入力用'!N64</f>
        <v>0</v>
      </c>
      <c r="O13" s="733"/>
      <c r="P13" s="194"/>
      <c r="Q13" s="732" t="str">
        <f>'7月入力用'!Q64</f>
        <v>8</v>
      </c>
      <c r="R13" s="733"/>
      <c r="S13" s="908"/>
      <c r="T13" s="732" t="str">
        <f>'7月入力用'!T64</f>
        <v>0</v>
      </c>
      <c r="U13" s="733"/>
      <c r="V13" s="194"/>
      <c r="W13" s="732" t="str">
        <f>'7月入力用'!W64</f>
        <v>7</v>
      </c>
      <c r="X13" s="733"/>
      <c r="Y13" s="909"/>
      <c r="Z13" s="732" t="str">
        <f>'7月入力用'!Z64</f>
        <v>2</v>
      </c>
      <c r="AA13" s="733"/>
      <c r="AB13" s="194"/>
      <c r="AC13" s="732" t="str">
        <f>'7月入力用'!AC64</f>
        <v>5</v>
      </c>
      <c r="AD13" s="733"/>
      <c r="AE13" s="195"/>
      <c r="AF13" s="732" t="str">
        <f>'7月入力用'!AF64</f>
        <v xml:space="preserve"> </v>
      </c>
      <c r="AG13" s="733"/>
      <c r="AH13" s="194"/>
      <c r="AI13" s="732" t="str">
        <f>'7月入力用'!AI64</f>
        <v xml:space="preserve"> </v>
      </c>
      <c r="AJ13" s="733"/>
      <c r="AK13" s="194"/>
      <c r="AL13" s="732" t="str">
        <f>'7月入力用'!AL64</f>
        <v xml:space="preserve"> </v>
      </c>
      <c r="AM13" s="733"/>
      <c r="AN13" s="763"/>
      <c r="AO13" s="732" t="str">
        <f>'7月入力用'!AO64</f>
        <v xml:space="preserve"> </v>
      </c>
      <c r="AP13" s="733"/>
      <c r="AQ13" s="194"/>
      <c r="AR13" s="732" t="str">
        <f>'7月入力用'!AR64</f>
        <v>3</v>
      </c>
      <c r="AS13" s="733"/>
      <c r="AT13" s="195"/>
      <c r="AU13" s="712" t="str">
        <f>'7月入力用'!AU64</f>
        <v xml:space="preserve"> </v>
      </c>
      <c r="AV13" s="713"/>
      <c r="AW13" s="457"/>
      <c r="AX13" s="712" t="str">
        <f>'7月入力用'!AX64</f>
        <v xml:space="preserve"> </v>
      </c>
      <c r="AY13" s="713"/>
      <c r="AZ13" s="457"/>
      <c r="BA13" s="712" t="str">
        <f>'7月入力用'!BA64</f>
        <v xml:space="preserve"> </v>
      </c>
      <c r="BB13" s="943"/>
      <c r="BC13" s="713"/>
      <c r="BD13" s="755"/>
      <c r="BE13" s="712" t="str">
        <f>'7月入力用'!BE64</f>
        <v xml:space="preserve"> </v>
      </c>
      <c r="BF13" s="713"/>
      <c r="BG13" s="457"/>
      <c r="BH13" s="712" t="str">
        <f>'7月入力用'!BH64</f>
        <v>1</v>
      </c>
      <c r="BI13" s="713"/>
      <c r="BJ13" s="457"/>
      <c r="BK13" s="712" t="str">
        <f>'7月入力用'!BK64</f>
        <v>0</v>
      </c>
      <c r="BL13" s="713"/>
      <c r="BM13" s="755"/>
      <c r="BN13" s="712" t="str">
        <f>'7月入力用'!BN64</f>
        <v>1</v>
      </c>
      <c r="BO13" s="713"/>
      <c r="BP13" s="457"/>
      <c r="BQ13" s="712" t="str">
        <f>'7月入力用'!BQ64</f>
        <v>0</v>
      </c>
      <c r="BR13" s="713"/>
      <c r="BS13" s="457"/>
      <c r="BT13" s="712" t="str">
        <f>'7月入力用'!BT64</f>
        <v>0</v>
      </c>
      <c r="BU13" s="713"/>
      <c r="BV13" s="755"/>
      <c r="BW13" s="712" t="str">
        <f>'7月入力用'!BW64</f>
        <v>0</v>
      </c>
      <c r="BX13" s="713"/>
      <c r="BY13" s="457"/>
      <c r="BZ13" s="712" t="str">
        <f>'7月入力用'!BZ64</f>
        <v>0</v>
      </c>
      <c r="CA13" s="713"/>
      <c r="CB13" s="195"/>
      <c r="CC13" s="712" t="str">
        <f>'7月入力用'!CC64</f>
        <v xml:space="preserve"> </v>
      </c>
      <c r="CD13" s="713"/>
      <c r="CE13" s="457"/>
      <c r="CF13" s="712" t="str">
        <f>'7月入力用'!CF64</f>
        <v xml:space="preserve"> </v>
      </c>
      <c r="CG13" s="713"/>
      <c r="CH13" s="457"/>
      <c r="CI13" s="712" t="str">
        <f>'7月入力用'!CI64</f>
        <v xml:space="preserve"> </v>
      </c>
      <c r="CJ13" s="713"/>
      <c r="CK13" s="457"/>
      <c r="CL13" s="712" t="str">
        <f>'7月入力用'!CL64</f>
        <v xml:space="preserve"> </v>
      </c>
      <c r="CM13" s="713"/>
      <c r="CN13" s="457"/>
      <c r="CO13" s="712" t="str">
        <f>'7月入力用'!CO64</f>
        <v xml:space="preserve"> </v>
      </c>
      <c r="CP13" s="713"/>
      <c r="CQ13" s="457"/>
      <c r="CR13" s="712" t="str">
        <f>'7月入力用'!CR64</f>
        <v>1</v>
      </c>
      <c r="CS13" s="713"/>
      <c r="CT13" s="457"/>
      <c r="CU13" s="712" t="str">
        <f>'7月入力用'!CU64</f>
        <v>4</v>
      </c>
      <c r="CV13" s="713"/>
      <c r="CW13" s="457"/>
      <c r="CX13" s="712" t="str">
        <f>'7月入力用'!CX64</f>
        <v>7</v>
      </c>
      <c r="CY13" s="713"/>
      <c r="CZ13" s="457"/>
      <c r="DA13" s="712" t="str">
        <f>'7月入力用'!DA64</f>
        <v>8</v>
      </c>
      <c r="DB13" s="713"/>
      <c r="DC13" s="457"/>
      <c r="DD13" s="712" t="str">
        <f>'7月入力用'!DD64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'7月入力用'!N68</f>
        <v>0</v>
      </c>
      <c r="O17" s="708"/>
      <c r="P17" s="201"/>
      <c r="Q17" s="707" t="str">
        <f>'7月入力用'!Q68</f>
        <v>8</v>
      </c>
      <c r="R17" s="708"/>
      <c r="S17" s="291"/>
      <c r="T17" s="707" t="str">
        <f>'7月入力用'!T68</f>
        <v>0</v>
      </c>
      <c r="U17" s="708"/>
      <c r="V17" s="201"/>
      <c r="W17" s="707" t="str">
        <f>'7月入力用'!W68</f>
        <v>7</v>
      </c>
      <c r="X17" s="708"/>
      <c r="Y17" s="291"/>
      <c r="Z17" s="707" t="str">
        <f>'7月入力用'!Z68</f>
        <v xml:space="preserve"> </v>
      </c>
      <c r="AA17" s="708"/>
      <c r="AB17" s="201"/>
      <c r="AC17" s="707" t="str">
        <f>'7月入力用'!AC68</f>
        <v/>
      </c>
      <c r="AD17" s="708"/>
      <c r="AE17" s="203"/>
      <c r="AF17" s="707" t="str">
        <f>'7月入力用'!AF68</f>
        <v xml:space="preserve"> </v>
      </c>
      <c r="AG17" s="708"/>
      <c r="AH17" s="201"/>
      <c r="AI17" s="707" t="str">
        <f>'7月入力用'!AI68</f>
        <v xml:space="preserve"> </v>
      </c>
      <c r="AJ17" s="708"/>
      <c r="AK17" s="201"/>
      <c r="AL17" s="707" t="str">
        <f>'7月入力用'!AL68</f>
        <v xml:space="preserve"> </v>
      </c>
      <c r="AM17" s="708"/>
      <c r="AN17" s="201"/>
      <c r="AO17" s="707" t="str">
        <f>'7月入力用'!AO68</f>
        <v xml:space="preserve"> </v>
      </c>
      <c r="AP17" s="708"/>
      <c r="AQ17" s="201"/>
      <c r="AR17" s="707" t="str">
        <f>'7月入力用'!AR68</f>
        <v>4</v>
      </c>
      <c r="AS17" s="708"/>
      <c r="AT17" s="203"/>
      <c r="AU17" s="723" t="str">
        <f>'7月入力用'!AU68</f>
        <v xml:space="preserve"> </v>
      </c>
      <c r="AV17" s="724"/>
      <c r="AW17" s="463"/>
      <c r="AX17" s="723" t="str">
        <f>'7月入力用'!AX68</f>
        <v xml:space="preserve"> </v>
      </c>
      <c r="AY17" s="724"/>
      <c r="AZ17" s="463"/>
      <c r="BA17" s="723" t="str">
        <f>'7月入力用'!BA68</f>
        <v xml:space="preserve"> </v>
      </c>
      <c r="BB17" s="945"/>
      <c r="BC17" s="724"/>
      <c r="BD17" s="463"/>
      <c r="BE17" s="723" t="str">
        <f>'7月入力用'!BE68</f>
        <v xml:space="preserve"> </v>
      </c>
      <c r="BF17" s="724"/>
      <c r="BG17" s="463"/>
      <c r="BH17" s="723" t="str">
        <f>'7月入力用'!BH68</f>
        <v>1</v>
      </c>
      <c r="BI17" s="724"/>
      <c r="BJ17" s="463"/>
      <c r="BK17" s="723" t="str">
        <f>'7月入力用'!BK68</f>
        <v>3</v>
      </c>
      <c r="BL17" s="724"/>
      <c r="BM17" s="463"/>
      <c r="BN17" s="723" t="str">
        <f>'7月入力用'!BN68</f>
        <v>0</v>
      </c>
      <c r="BO17" s="724"/>
      <c r="BP17" s="463"/>
      <c r="BQ17" s="723" t="str">
        <f>'7月入力用'!BQ68</f>
        <v>0</v>
      </c>
      <c r="BR17" s="724"/>
      <c r="BS17" s="463"/>
      <c r="BT17" s="723" t="str">
        <f>'7月入力用'!BT68</f>
        <v>0</v>
      </c>
      <c r="BU17" s="724"/>
      <c r="BV17" s="463"/>
      <c r="BW17" s="723" t="str">
        <f>'7月入力用'!BW68</f>
        <v>0</v>
      </c>
      <c r="BX17" s="724"/>
      <c r="BY17" s="463"/>
      <c r="BZ17" s="723" t="str">
        <f>'7月入力用'!BZ68</f>
        <v>0</v>
      </c>
      <c r="CA17" s="724"/>
      <c r="CB17" s="203"/>
      <c r="CC17" s="723" t="str">
        <f>'7月入力用'!CC68</f>
        <v xml:space="preserve"> </v>
      </c>
      <c r="CD17" s="724"/>
      <c r="CE17" s="463"/>
      <c r="CF17" s="723" t="str">
        <f>'7月入力用'!CF68</f>
        <v xml:space="preserve"> </v>
      </c>
      <c r="CG17" s="724"/>
      <c r="CH17" s="463"/>
      <c r="CI17" s="723" t="str">
        <f>'7月入力用'!CI68</f>
        <v xml:space="preserve"> </v>
      </c>
      <c r="CJ17" s="724"/>
      <c r="CK17" s="463"/>
      <c r="CL17" s="723" t="str">
        <f>'7月入力用'!CL68</f>
        <v xml:space="preserve"> </v>
      </c>
      <c r="CM17" s="724"/>
      <c r="CN17" s="463"/>
      <c r="CO17" s="723" t="str">
        <f>'7月入力用'!CO68</f>
        <v>1</v>
      </c>
      <c r="CP17" s="724"/>
      <c r="CQ17" s="463"/>
      <c r="CR17" s="723" t="str">
        <f>'7月入力用'!CR68</f>
        <v>0</v>
      </c>
      <c r="CS17" s="724"/>
      <c r="CT17" s="463"/>
      <c r="CU17" s="723" t="str">
        <f>'7月入力用'!CU68</f>
        <v>8</v>
      </c>
      <c r="CV17" s="724"/>
      <c r="CW17" s="463"/>
      <c r="CX17" s="723" t="str">
        <f>'7月入力用'!CX68</f>
        <v>4</v>
      </c>
      <c r="CY17" s="724"/>
      <c r="CZ17" s="463"/>
      <c r="DA17" s="723" t="str">
        <f>'7月入力用'!DA68</f>
        <v>3</v>
      </c>
      <c r="DB17" s="724"/>
      <c r="DC17" s="463"/>
      <c r="DD17" s="723" t="str">
        <f>'7月入力用'!DD68</f>
        <v>2</v>
      </c>
      <c r="DE17" s="724"/>
      <c r="DF17" s="132"/>
      <c r="DG17" s="5"/>
      <c r="DH17" s="5"/>
      <c r="DI17" s="120"/>
      <c r="DJ17" s="310"/>
      <c r="DK17" s="698" t="str">
        <f>DK68</f>
        <v>0</v>
      </c>
      <c r="DL17" s="699"/>
      <c r="DM17" s="699"/>
      <c r="DN17" s="699" t="str">
        <f>DN68</f>
        <v>8</v>
      </c>
      <c r="DO17" s="699"/>
      <c r="DP17" s="699"/>
      <c r="DQ17" s="757" t="str">
        <f>DQ68</f>
        <v>0</v>
      </c>
      <c r="DR17" s="699"/>
      <c r="DS17" s="699"/>
      <c r="DT17" s="699" t="str">
        <f>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'7月入力用'!AF71</f>
        <v xml:space="preserve"> </v>
      </c>
      <c r="AG20" s="708"/>
      <c r="AH20" s="201"/>
      <c r="AI20" s="707" t="str">
        <f>'7月入力用'!AI71</f>
        <v xml:space="preserve"> </v>
      </c>
      <c r="AJ20" s="708"/>
      <c r="AK20" s="201"/>
      <c r="AL20" s="707" t="str">
        <f>'7月入力用'!AL71</f>
        <v xml:space="preserve"> </v>
      </c>
      <c r="AM20" s="708"/>
      <c r="AN20" s="201"/>
      <c r="AO20" s="707" t="str">
        <f>'7月入力用'!AO71</f>
        <v xml:space="preserve"> </v>
      </c>
      <c r="AP20" s="708"/>
      <c r="AQ20" s="201"/>
      <c r="AR20" s="707" t="str">
        <f>'7月入力用'!AR71</f>
        <v xml:space="preserve"> </v>
      </c>
      <c r="AS20" s="708"/>
      <c r="AT20" s="203"/>
      <c r="AU20" s="723" t="str">
        <f>'7月入力用'!AU71</f>
        <v xml:space="preserve"> </v>
      </c>
      <c r="AV20" s="724"/>
      <c r="AW20" s="463"/>
      <c r="AX20" s="723" t="str">
        <f>'7月入力用'!AX71</f>
        <v xml:space="preserve"> </v>
      </c>
      <c r="AY20" s="724"/>
      <c r="AZ20" s="463"/>
      <c r="BA20" s="723" t="str">
        <f>'7月入力用'!BA71</f>
        <v xml:space="preserve"> </v>
      </c>
      <c r="BB20" s="945"/>
      <c r="BC20" s="724"/>
      <c r="BD20" s="463"/>
      <c r="BE20" s="723" t="str">
        <f>'7月入力用'!BE71</f>
        <v xml:space="preserve"> </v>
      </c>
      <c r="BF20" s="724"/>
      <c r="BG20" s="463"/>
      <c r="BH20" s="723" t="str">
        <f>'7月入力用'!BH71</f>
        <v xml:space="preserve"> </v>
      </c>
      <c r="BI20" s="724"/>
      <c r="BJ20" s="463"/>
      <c r="BK20" s="723" t="str">
        <f>'7月入力用'!BK71</f>
        <v xml:space="preserve"> </v>
      </c>
      <c r="BL20" s="724"/>
      <c r="BM20" s="463"/>
      <c r="BN20" s="723" t="str">
        <f>'7月入力用'!BN71</f>
        <v xml:space="preserve"> </v>
      </c>
      <c r="BO20" s="724"/>
      <c r="BP20" s="463"/>
      <c r="BQ20" s="723" t="str">
        <f>'7月入力用'!BQ71</f>
        <v xml:space="preserve"> </v>
      </c>
      <c r="BR20" s="724"/>
      <c r="BS20" s="463"/>
      <c r="BT20" s="723" t="str">
        <f>'7月入力用'!BT71</f>
        <v xml:space="preserve"> </v>
      </c>
      <c r="BU20" s="724"/>
      <c r="BV20" s="463"/>
      <c r="BW20" s="723" t="str">
        <f>'7月入力用'!BW71</f>
        <v xml:space="preserve"> </v>
      </c>
      <c r="BX20" s="724"/>
      <c r="BY20" s="463"/>
      <c r="BZ20" s="723" t="str">
        <f>'7月入力用'!BZ71</f>
        <v xml:space="preserve"> </v>
      </c>
      <c r="CA20" s="724"/>
      <c r="CB20" s="203"/>
      <c r="CC20" s="723" t="str">
        <f>'7月入力用'!CC71</f>
        <v xml:space="preserve"> </v>
      </c>
      <c r="CD20" s="724"/>
      <c r="CE20" s="463"/>
      <c r="CF20" s="723" t="str">
        <f>'7月入力用'!CF71</f>
        <v xml:space="preserve"> </v>
      </c>
      <c r="CG20" s="724"/>
      <c r="CH20" s="463"/>
      <c r="CI20" s="723" t="str">
        <f>'7月入力用'!CI71</f>
        <v xml:space="preserve"> </v>
      </c>
      <c r="CJ20" s="724"/>
      <c r="CK20" s="463"/>
      <c r="CL20" s="723" t="str">
        <f>'7月入力用'!CL71</f>
        <v xml:space="preserve"> </v>
      </c>
      <c r="CM20" s="724"/>
      <c r="CN20" s="463"/>
      <c r="CO20" s="723" t="str">
        <f>'7月入力用'!CO71</f>
        <v xml:space="preserve"> </v>
      </c>
      <c r="CP20" s="724"/>
      <c r="CQ20" s="463"/>
      <c r="CR20" s="723" t="str">
        <f>'7月入力用'!CR71</f>
        <v xml:space="preserve"> </v>
      </c>
      <c r="CS20" s="724"/>
      <c r="CT20" s="463"/>
      <c r="CU20" s="723" t="str">
        <f>'7月入力用'!CU71</f>
        <v xml:space="preserve"> </v>
      </c>
      <c r="CV20" s="724"/>
      <c r="CW20" s="463"/>
      <c r="CX20" s="723" t="str">
        <f>'7月入力用'!CX71</f>
        <v xml:space="preserve"> </v>
      </c>
      <c r="CY20" s="724"/>
      <c r="CZ20" s="463"/>
      <c r="DA20" s="723" t="str">
        <f>'7月入力用'!DA71</f>
        <v xml:space="preserve"> </v>
      </c>
      <c r="DB20" s="724"/>
      <c r="DC20" s="463"/>
      <c r="DD20" s="723" t="str">
        <f>'7月入力用'!DD71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'7月入力用'!N74</f>
        <v/>
      </c>
      <c r="O23" s="708"/>
      <c r="P23" s="201"/>
      <c r="Q23" s="707" t="str">
        <f>'7月入力用'!Q74</f>
        <v/>
      </c>
      <c r="R23" s="708"/>
      <c r="S23" s="291"/>
      <c r="T23" s="707" t="str">
        <f>'7月入力用'!T74</f>
        <v/>
      </c>
      <c r="U23" s="708"/>
      <c r="V23" s="201"/>
      <c r="W23" s="707" t="str">
        <f>'7月入力用'!W74</f>
        <v/>
      </c>
      <c r="X23" s="708"/>
      <c r="Y23" s="291"/>
      <c r="Z23" s="707" t="str">
        <f>'7月入力用'!Z74</f>
        <v xml:space="preserve"> </v>
      </c>
      <c r="AA23" s="708"/>
      <c r="AB23" s="201"/>
      <c r="AC23" s="707" t="str">
        <f>'7月入力用'!AC74</f>
        <v/>
      </c>
      <c r="AD23" s="708"/>
      <c r="AE23" s="195"/>
      <c r="AF23" s="707" t="str">
        <f>'7月入力用'!AF74</f>
        <v xml:space="preserve"> </v>
      </c>
      <c r="AG23" s="708"/>
      <c r="AH23" s="194"/>
      <c r="AI23" s="707" t="str">
        <f>'7月入力用'!AI74</f>
        <v xml:space="preserve"> </v>
      </c>
      <c r="AJ23" s="708"/>
      <c r="AK23" s="201"/>
      <c r="AL23" s="707" t="str">
        <f>'7月入力用'!AL74</f>
        <v xml:space="preserve"> </v>
      </c>
      <c r="AM23" s="708"/>
      <c r="AN23" s="292"/>
      <c r="AO23" s="707" t="str">
        <f>'7月入力用'!AO74</f>
        <v xml:space="preserve"> </v>
      </c>
      <c r="AP23" s="708"/>
      <c r="AQ23" s="201"/>
      <c r="AR23" s="707" t="str">
        <f>'7月入力用'!AR74</f>
        <v xml:space="preserve"> </v>
      </c>
      <c r="AS23" s="708"/>
      <c r="AT23" s="203"/>
      <c r="AU23" s="723" t="str">
        <f>'7月入力用'!AU74</f>
        <v xml:space="preserve"> </v>
      </c>
      <c r="AV23" s="724"/>
      <c r="AW23" s="463"/>
      <c r="AX23" s="723" t="str">
        <f>'7月入力用'!AX74</f>
        <v xml:space="preserve"> </v>
      </c>
      <c r="AY23" s="724"/>
      <c r="AZ23" s="463"/>
      <c r="BA23" s="723" t="str">
        <f>'7月入力用'!BA74</f>
        <v xml:space="preserve"> </v>
      </c>
      <c r="BB23" s="945"/>
      <c r="BC23" s="724"/>
      <c r="BD23" s="463"/>
      <c r="BE23" s="723" t="str">
        <f>'7月入力用'!BE74</f>
        <v xml:space="preserve"> </v>
      </c>
      <c r="BF23" s="724"/>
      <c r="BG23" s="463"/>
      <c r="BH23" s="723" t="str">
        <f>'7月入力用'!BH74</f>
        <v xml:space="preserve"> </v>
      </c>
      <c r="BI23" s="724"/>
      <c r="BJ23" s="463"/>
      <c r="BK23" s="723" t="str">
        <f>'7月入力用'!BK74</f>
        <v xml:space="preserve"> </v>
      </c>
      <c r="BL23" s="724"/>
      <c r="BM23" s="463"/>
      <c r="BN23" s="723" t="str">
        <f>'7月入力用'!BN74</f>
        <v xml:space="preserve"> </v>
      </c>
      <c r="BO23" s="724"/>
      <c r="BP23" s="463"/>
      <c r="BQ23" s="723" t="str">
        <f>'7月入力用'!BQ74</f>
        <v xml:space="preserve"> </v>
      </c>
      <c r="BR23" s="724"/>
      <c r="BS23" s="463"/>
      <c r="BT23" s="723" t="str">
        <f>'7月入力用'!BT74</f>
        <v xml:space="preserve"> </v>
      </c>
      <c r="BU23" s="724"/>
      <c r="BV23" s="463"/>
      <c r="BW23" s="723" t="str">
        <f>'7月入力用'!BW74</f>
        <v xml:space="preserve"> </v>
      </c>
      <c r="BX23" s="724"/>
      <c r="BY23" s="463"/>
      <c r="BZ23" s="723" t="str">
        <f>'7月入力用'!BZ74</f>
        <v xml:space="preserve"> </v>
      </c>
      <c r="CA23" s="724"/>
      <c r="CB23" s="203"/>
      <c r="CC23" s="723" t="str">
        <f>'7月入力用'!CC74</f>
        <v xml:space="preserve"> </v>
      </c>
      <c r="CD23" s="724"/>
      <c r="CE23" s="463"/>
      <c r="CF23" s="723" t="str">
        <f>'7月入力用'!CF74</f>
        <v xml:space="preserve"> </v>
      </c>
      <c r="CG23" s="724"/>
      <c r="CH23" s="463"/>
      <c r="CI23" s="723" t="str">
        <f>'7月入力用'!CI74</f>
        <v xml:space="preserve"> </v>
      </c>
      <c r="CJ23" s="724"/>
      <c r="CK23" s="463"/>
      <c r="CL23" s="723" t="str">
        <f>'7月入力用'!CL74</f>
        <v xml:space="preserve"> </v>
      </c>
      <c r="CM23" s="724"/>
      <c r="CN23" s="463"/>
      <c r="CO23" s="723" t="str">
        <f>'7月入力用'!CO74</f>
        <v xml:space="preserve"> </v>
      </c>
      <c r="CP23" s="724"/>
      <c r="CQ23" s="463"/>
      <c r="CR23" s="723" t="str">
        <f>'7月入力用'!CR74</f>
        <v xml:space="preserve"> </v>
      </c>
      <c r="CS23" s="724"/>
      <c r="CT23" s="463"/>
      <c r="CU23" s="723" t="str">
        <f>'7月入力用'!CU74</f>
        <v xml:space="preserve"> </v>
      </c>
      <c r="CV23" s="724"/>
      <c r="CW23" s="463"/>
      <c r="CX23" s="723" t="str">
        <f>'7月入力用'!CX74</f>
        <v xml:space="preserve"> </v>
      </c>
      <c r="CY23" s="724"/>
      <c r="CZ23" s="463"/>
      <c r="DA23" s="723" t="str">
        <f>'7月入力用'!DA74</f>
        <v xml:space="preserve"> </v>
      </c>
      <c r="DB23" s="724"/>
      <c r="DC23" s="463"/>
      <c r="DD23" s="723" t="str">
        <f>'7月入力用'!DD74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253</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'7月入力用'!N77</f>
        <v/>
      </c>
      <c r="O26" s="708"/>
      <c r="P26" s="201"/>
      <c r="Q26" s="707" t="str">
        <f>'7月入力用'!Q77</f>
        <v/>
      </c>
      <c r="R26" s="708"/>
      <c r="S26" s="291"/>
      <c r="T26" s="707" t="str">
        <f>'7月入力用'!T77</f>
        <v/>
      </c>
      <c r="U26" s="708"/>
      <c r="V26" s="201"/>
      <c r="W26" s="707" t="str">
        <f>'7月入力用'!W77</f>
        <v/>
      </c>
      <c r="X26" s="708"/>
      <c r="Y26" s="291"/>
      <c r="Z26" s="707" t="str">
        <f>'7月入力用'!Z77</f>
        <v xml:space="preserve"> </v>
      </c>
      <c r="AA26" s="708"/>
      <c r="AB26" s="201"/>
      <c r="AC26" s="707" t="str">
        <f>'7月入力用'!AC77</f>
        <v/>
      </c>
      <c r="AD26" s="708"/>
      <c r="AE26" s="195"/>
      <c r="AF26" s="707" t="str">
        <f>'7月入力用'!AF77</f>
        <v xml:space="preserve"> </v>
      </c>
      <c r="AG26" s="708"/>
      <c r="AH26" s="194"/>
      <c r="AI26" s="707" t="str">
        <f>'7月入力用'!AI77</f>
        <v xml:space="preserve"> </v>
      </c>
      <c r="AJ26" s="708"/>
      <c r="AK26" s="201"/>
      <c r="AL26" s="707" t="str">
        <f>'7月入力用'!AL77</f>
        <v xml:space="preserve"> </v>
      </c>
      <c r="AM26" s="708"/>
      <c r="AN26" s="201"/>
      <c r="AO26" s="707" t="str">
        <f>'7月入力用'!AO77</f>
        <v xml:space="preserve"> </v>
      </c>
      <c r="AP26" s="708"/>
      <c r="AQ26" s="201"/>
      <c r="AR26" s="707" t="str">
        <f>'7月入力用'!AR77</f>
        <v xml:space="preserve"> </v>
      </c>
      <c r="AS26" s="708"/>
      <c r="AT26" s="203"/>
      <c r="AU26" s="723" t="str">
        <f>'7月入力用'!AU77</f>
        <v xml:space="preserve"> </v>
      </c>
      <c r="AV26" s="724"/>
      <c r="AW26" s="463"/>
      <c r="AX26" s="723" t="str">
        <f>'7月入力用'!AX77</f>
        <v xml:space="preserve"> </v>
      </c>
      <c r="AY26" s="724"/>
      <c r="AZ26" s="463"/>
      <c r="BA26" s="723" t="str">
        <f>'7月入力用'!BA77</f>
        <v xml:space="preserve"> </v>
      </c>
      <c r="BB26" s="945"/>
      <c r="BC26" s="724"/>
      <c r="BD26" s="463"/>
      <c r="BE26" s="723" t="str">
        <f>'7月入力用'!BE77</f>
        <v xml:space="preserve"> </v>
      </c>
      <c r="BF26" s="724"/>
      <c r="BG26" s="463"/>
      <c r="BH26" s="723" t="str">
        <f>'7月入力用'!BH77</f>
        <v xml:space="preserve"> </v>
      </c>
      <c r="BI26" s="724"/>
      <c r="BJ26" s="463"/>
      <c r="BK26" s="723" t="str">
        <f>'7月入力用'!BK77</f>
        <v xml:space="preserve"> </v>
      </c>
      <c r="BL26" s="724"/>
      <c r="BM26" s="463"/>
      <c r="BN26" s="723" t="str">
        <f>'7月入力用'!BN77</f>
        <v xml:space="preserve"> </v>
      </c>
      <c r="BO26" s="724"/>
      <c r="BP26" s="463"/>
      <c r="BQ26" s="723" t="str">
        <f>'7月入力用'!BQ77</f>
        <v xml:space="preserve"> </v>
      </c>
      <c r="BR26" s="724"/>
      <c r="BS26" s="463"/>
      <c r="BT26" s="723" t="str">
        <f>'7月入力用'!BT77</f>
        <v xml:space="preserve"> </v>
      </c>
      <c r="BU26" s="724"/>
      <c r="BV26" s="463"/>
      <c r="BW26" s="723" t="str">
        <f>'7月入力用'!BW77</f>
        <v xml:space="preserve"> </v>
      </c>
      <c r="BX26" s="724"/>
      <c r="BY26" s="463"/>
      <c r="BZ26" s="723" t="str">
        <f>'7月入力用'!BZ77</f>
        <v xml:space="preserve"> </v>
      </c>
      <c r="CA26" s="724"/>
      <c r="CB26" s="203"/>
      <c r="CC26" s="723" t="str">
        <f>'7月入力用'!CC77</f>
        <v xml:space="preserve"> </v>
      </c>
      <c r="CD26" s="724"/>
      <c r="CE26" s="463"/>
      <c r="CF26" s="723" t="str">
        <f>'7月入力用'!CF77</f>
        <v xml:space="preserve"> </v>
      </c>
      <c r="CG26" s="724"/>
      <c r="CH26" s="463"/>
      <c r="CI26" s="723" t="str">
        <f>'7月入力用'!CI77</f>
        <v xml:space="preserve"> </v>
      </c>
      <c r="CJ26" s="724"/>
      <c r="CK26" s="463"/>
      <c r="CL26" s="723" t="str">
        <f>'7月入力用'!CL77</f>
        <v xml:space="preserve"> </v>
      </c>
      <c r="CM26" s="724"/>
      <c r="CN26" s="463"/>
      <c r="CO26" s="723" t="str">
        <f>'7月入力用'!CO77</f>
        <v xml:space="preserve"> </v>
      </c>
      <c r="CP26" s="724"/>
      <c r="CQ26" s="463"/>
      <c r="CR26" s="723" t="str">
        <f>'7月入力用'!CR77</f>
        <v xml:space="preserve"> </v>
      </c>
      <c r="CS26" s="724"/>
      <c r="CT26" s="463"/>
      <c r="CU26" s="723" t="str">
        <f>'7月入力用'!CU77</f>
        <v xml:space="preserve"> </v>
      </c>
      <c r="CV26" s="724"/>
      <c r="CW26" s="463"/>
      <c r="CX26" s="723" t="str">
        <f>'7月入力用'!CX77</f>
        <v xml:space="preserve"> </v>
      </c>
      <c r="CY26" s="724"/>
      <c r="CZ26" s="463"/>
      <c r="DA26" s="723" t="str">
        <f>'7月入力用'!DA77</f>
        <v xml:space="preserve"> </v>
      </c>
      <c r="DB26" s="724"/>
      <c r="DC26" s="463"/>
      <c r="DD26" s="723" t="str">
        <f>'7月入力用'!DD77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'7月入力用'!N80</f>
        <v/>
      </c>
      <c r="O29" s="708"/>
      <c r="P29" s="201"/>
      <c r="Q29" s="707" t="str">
        <f>'7月入力用'!Q80</f>
        <v/>
      </c>
      <c r="R29" s="708"/>
      <c r="S29" s="291"/>
      <c r="T29" s="707" t="str">
        <f>'7月入力用'!T80</f>
        <v/>
      </c>
      <c r="U29" s="708"/>
      <c r="V29" s="201"/>
      <c r="W29" s="707" t="str">
        <f>'7月入力用'!W80</f>
        <v/>
      </c>
      <c r="X29" s="708"/>
      <c r="Y29" s="291"/>
      <c r="Z29" s="707" t="str">
        <f>'7月入力用'!Z80</f>
        <v xml:space="preserve"> </v>
      </c>
      <c r="AA29" s="708"/>
      <c r="AB29" s="201"/>
      <c r="AC29" s="707" t="str">
        <f>'7月入力用'!AC80</f>
        <v/>
      </c>
      <c r="AD29" s="708"/>
      <c r="AE29" s="195"/>
      <c r="AF29" s="707" t="str">
        <f>'7月入力用'!AF80</f>
        <v xml:space="preserve"> </v>
      </c>
      <c r="AG29" s="708"/>
      <c r="AH29" s="194"/>
      <c r="AI29" s="707" t="str">
        <f>'7月入力用'!AI80</f>
        <v xml:space="preserve"> </v>
      </c>
      <c r="AJ29" s="708"/>
      <c r="AK29" s="201"/>
      <c r="AL29" s="707" t="str">
        <f>'7月入力用'!AL80</f>
        <v xml:space="preserve"> </v>
      </c>
      <c r="AM29" s="708"/>
      <c r="AN29" s="201"/>
      <c r="AO29" s="707" t="str">
        <f>'7月入力用'!AO80</f>
        <v xml:space="preserve"> </v>
      </c>
      <c r="AP29" s="708"/>
      <c r="AQ29" s="201"/>
      <c r="AR29" s="707" t="str">
        <f>'7月入力用'!AR80</f>
        <v xml:space="preserve"> </v>
      </c>
      <c r="AS29" s="708"/>
      <c r="AT29" s="203"/>
      <c r="AU29" s="723" t="str">
        <f>'7月入力用'!AU80</f>
        <v xml:space="preserve"> </v>
      </c>
      <c r="AV29" s="724"/>
      <c r="AW29" s="463"/>
      <c r="AX29" s="723" t="str">
        <f>'7月入力用'!AX80</f>
        <v xml:space="preserve"> </v>
      </c>
      <c r="AY29" s="724"/>
      <c r="AZ29" s="463"/>
      <c r="BA29" s="723" t="str">
        <f>'7月入力用'!BA80</f>
        <v xml:space="preserve"> </v>
      </c>
      <c r="BB29" s="945"/>
      <c r="BC29" s="724"/>
      <c r="BD29" s="463"/>
      <c r="BE29" s="723" t="str">
        <f>'7月入力用'!BE80</f>
        <v xml:space="preserve"> </v>
      </c>
      <c r="BF29" s="724"/>
      <c r="BG29" s="463"/>
      <c r="BH29" s="723" t="str">
        <f>'7月入力用'!BH80</f>
        <v xml:space="preserve"> </v>
      </c>
      <c r="BI29" s="724"/>
      <c r="BJ29" s="463"/>
      <c r="BK29" s="723" t="str">
        <f>'7月入力用'!BK80</f>
        <v xml:space="preserve"> </v>
      </c>
      <c r="BL29" s="724"/>
      <c r="BM29" s="463"/>
      <c r="BN29" s="723" t="str">
        <f>'7月入力用'!BN80</f>
        <v xml:space="preserve"> </v>
      </c>
      <c r="BO29" s="724"/>
      <c r="BP29" s="463"/>
      <c r="BQ29" s="723" t="str">
        <f>'7月入力用'!BQ80</f>
        <v xml:space="preserve"> </v>
      </c>
      <c r="BR29" s="724"/>
      <c r="BS29" s="463"/>
      <c r="BT29" s="723" t="str">
        <f>'7月入力用'!BT80</f>
        <v xml:space="preserve"> </v>
      </c>
      <c r="BU29" s="724"/>
      <c r="BV29" s="463"/>
      <c r="BW29" s="723" t="str">
        <f>'7月入力用'!BW80</f>
        <v xml:space="preserve"> </v>
      </c>
      <c r="BX29" s="724"/>
      <c r="BY29" s="463"/>
      <c r="BZ29" s="723" t="str">
        <f>'7月入力用'!BZ80</f>
        <v xml:space="preserve"> </v>
      </c>
      <c r="CA29" s="724"/>
      <c r="CB29" s="203"/>
      <c r="CC29" s="723" t="str">
        <f>'7月入力用'!CC80</f>
        <v xml:space="preserve"> </v>
      </c>
      <c r="CD29" s="724"/>
      <c r="CE29" s="463"/>
      <c r="CF29" s="723" t="str">
        <f>'7月入力用'!CF80</f>
        <v xml:space="preserve"> </v>
      </c>
      <c r="CG29" s="724"/>
      <c r="CH29" s="463"/>
      <c r="CI29" s="723" t="str">
        <f>'7月入力用'!CI80</f>
        <v xml:space="preserve"> </v>
      </c>
      <c r="CJ29" s="724"/>
      <c r="CK29" s="463"/>
      <c r="CL29" s="723" t="str">
        <f>'7月入力用'!CL80</f>
        <v xml:space="preserve"> </v>
      </c>
      <c r="CM29" s="724"/>
      <c r="CN29" s="463"/>
      <c r="CO29" s="723" t="str">
        <f>'7月入力用'!CO80</f>
        <v xml:space="preserve"> </v>
      </c>
      <c r="CP29" s="724"/>
      <c r="CQ29" s="463"/>
      <c r="CR29" s="723" t="str">
        <f>'7月入力用'!CR80</f>
        <v xml:space="preserve"> </v>
      </c>
      <c r="CS29" s="724"/>
      <c r="CT29" s="463"/>
      <c r="CU29" s="723" t="str">
        <f>'7月入力用'!CU80</f>
        <v xml:space="preserve"> </v>
      </c>
      <c r="CV29" s="724"/>
      <c r="CW29" s="463"/>
      <c r="CX29" s="723" t="str">
        <f>'7月入力用'!CX80</f>
        <v xml:space="preserve"> </v>
      </c>
      <c r="CY29" s="724"/>
      <c r="CZ29" s="463"/>
      <c r="DA29" s="723" t="str">
        <f>'7月入力用'!DA80</f>
        <v xml:space="preserve"> </v>
      </c>
      <c r="DB29" s="724"/>
      <c r="DC29" s="463"/>
      <c r="DD29" s="723" t="str">
        <f>'7月入力用'!DD80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225</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'7月入力用'!N83</f>
        <v xml:space="preserve"> </v>
      </c>
      <c r="O32" s="708"/>
      <c r="P32" s="201"/>
      <c r="Q32" s="707" t="str">
        <f>'7月入力用'!Q83</f>
        <v/>
      </c>
      <c r="R32" s="708"/>
      <c r="S32" s="291"/>
      <c r="T32" s="707" t="str">
        <f>'7月入力用'!T83</f>
        <v xml:space="preserve"> </v>
      </c>
      <c r="U32" s="708"/>
      <c r="V32" s="201"/>
      <c r="W32" s="707" t="str">
        <f>'7月入力用'!W83</f>
        <v/>
      </c>
      <c r="X32" s="708"/>
      <c r="Y32" s="291"/>
      <c r="Z32" s="707" t="str">
        <f>'7月入力用'!Z83</f>
        <v xml:space="preserve"> </v>
      </c>
      <c r="AA32" s="708"/>
      <c r="AB32" s="201"/>
      <c r="AC32" s="707" t="str">
        <f>'7月入力用'!AC83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'7月入力用'!CC83</f>
        <v xml:space="preserve"> </v>
      </c>
      <c r="CD32" s="947"/>
      <c r="CE32" s="471"/>
      <c r="CF32" s="723" t="str">
        <f>'7月入力用'!CF83</f>
        <v xml:space="preserve"> </v>
      </c>
      <c r="CG32" s="724"/>
      <c r="CH32" s="473"/>
      <c r="CI32" s="723" t="str">
        <f>'7月入力用'!CI83</f>
        <v xml:space="preserve"> </v>
      </c>
      <c r="CJ32" s="724"/>
      <c r="CK32" s="463"/>
      <c r="CL32" s="723" t="str">
        <f>'7月入力用'!CL83</f>
        <v xml:space="preserve"> </v>
      </c>
      <c r="CM32" s="724"/>
      <c r="CN32" s="463"/>
      <c r="CO32" s="723" t="str">
        <f>'7月入力用'!CO83</f>
        <v xml:space="preserve"> </v>
      </c>
      <c r="CP32" s="724"/>
      <c r="CQ32" s="463"/>
      <c r="CR32" s="723" t="str">
        <f>'7月入力用'!CR83</f>
        <v xml:space="preserve"> </v>
      </c>
      <c r="CS32" s="724"/>
      <c r="CT32" s="463"/>
      <c r="CU32" s="723" t="str">
        <f>'7月入力用'!CU83</f>
        <v xml:space="preserve"> </v>
      </c>
      <c r="CV32" s="724"/>
      <c r="CW32" s="463"/>
      <c r="CX32" s="723" t="str">
        <f>'7月入力用'!CX83</f>
        <v xml:space="preserve"> </v>
      </c>
      <c r="CY32" s="724"/>
      <c r="CZ32" s="463"/>
      <c r="DA32" s="723" t="str">
        <f>'7月入力用'!DA83</f>
        <v xml:space="preserve"> </v>
      </c>
      <c r="DB32" s="724"/>
      <c r="DC32" s="463"/>
      <c r="DD32" s="723" t="str">
        <f>'7月入力用'!DD83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'7月入力用'!CF86</f>
        <v/>
      </c>
      <c r="CG35" s="949"/>
      <c r="CH35" s="471"/>
      <c r="CI35" s="712" t="str">
        <f>'7月入力用'!CI86</f>
        <v xml:space="preserve"> </v>
      </c>
      <c r="CJ35" s="713"/>
      <c r="CK35" s="463"/>
      <c r="CL35" s="712" t="str">
        <f>'7月入力用'!CL86</f>
        <v xml:space="preserve"> </v>
      </c>
      <c r="CM35" s="713"/>
      <c r="CN35" s="463"/>
      <c r="CO35" s="712" t="str">
        <f>'7月入力用'!CO86</f>
        <v xml:space="preserve"> </v>
      </c>
      <c r="CP35" s="713"/>
      <c r="CQ35" s="463"/>
      <c r="CR35" s="712" t="str">
        <f>'7月入力用'!CR86</f>
        <v xml:space="preserve"> </v>
      </c>
      <c r="CS35" s="713"/>
      <c r="CT35" s="463"/>
      <c r="CU35" s="712" t="str">
        <f>'7月入力用'!CU86</f>
        <v xml:space="preserve"> </v>
      </c>
      <c r="CV35" s="713"/>
      <c r="CW35" s="463"/>
      <c r="CX35" s="712" t="str">
        <f>'7月入力用'!CX86</f>
        <v xml:space="preserve"> </v>
      </c>
      <c r="CY35" s="713"/>
      <c r="CZ35" s="463"/>
      <c r="DA35" s="712" t="str">
        <f>'7月入力用'!DA86</f>
        <v xml:space="preserve"> </v>
      </c>
      <c r="DB35" s="713"/>
      <c r="DC35" s="463"/>
      <c r="DD35" s="712" t="str">
        <f>'7月入力用'!DD86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'7月入力用'!CC90</f>
        <v xml:space="preserve"> </v>
      </c>
      <c r="CD39" s="957"/>
      <c r="CE39" s="457"/>
      <c r="CF39" s="723" t="str">
        <f>'7月入力用'!CF90</f>
        <v xml:space="preserve"> </v>
      </c>
      <c r="CG39" s="724"/>
      <c r="CH39" s="463"/>
      <c r="CI39" s="723" t="str">
        <f>'7月入力用'!CI90</f>
        <v xml:space="preserve"> </v>
      </c>
      <c r="CJ39" s="724"/>
      <c r="CK39" s="463"/>
      <c r="CL39" s="723" t="str">
        <f>'7月入力用'!CL90</f>
        <v xml:space="preserve"> </v>
      </c>
      <c r="CM39" s="724"/>
      <c r="CN39" s="463"/>
      <c r="CO39" s="723" t="str">
        <f>'7月入力用'!CO90</f>
        <v>1</v>
      </c>
      <c r="CP39" s="724"/>
      <c r="CQ39" s="463"/>
      <c r="CR39" s="723" t="str">
        <f>'7月入力用'!CR90</f>
        <v>2</v>
      </c>
      <c r="CS39" s="724"/>
      <c r="CT39" s="463"/>
      <c r="CU39" s="723" t="str">
        <f>'7月入力用'!CU90</f>
        <v>3</v>
      </c>
      <c r="CV39" s="724"/>
      <c r="CW39" s="463"/>
      <c r="CX39" s="723" t="str">
        <f>'7月入力用'!CX90</f>
        <v>2</v>
      </c>
      <c r="CY39" s="724"/>
      <c r="CZ39" s="463"/>
      <c r="DA39" s="723" t="str">
        <f>'7月入力用'!DA90</f>
        <v>1</v>
      </c>
      <c r="DB39" s="724"/>
      <c r="DC39" s="463"/>
      <c r="DD39" s="723" t="str">
        <f>'7月入力用'!DD90</f>
        <v>5</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'7月入力用'!CC93</f>
        <v xml:space="preserve"> </v>
      </c>
      <c r="CD42" s="957"/>
      <c r="CE42" s="457"/>
      <c r="CF42" s="723" t="str">
        <f>'7月入力用'!CF93</f>
        <v xml:space="preserve"> </v>
      </c>
      <c r="CG42" s="724"/>
      <c r="CH42" s="463"/>
      <c r="CI42" s="723" t="str">
        <f>'7月入力用'!CI93</f>
        <v xml:space="preserve"> </v>
      </c>
      <c r="CJ42" s="724"/>
      <c r="CK42" s="463"/>
      <c r="CL42" s="723" t="str">
        <f>'7月入力用'!CL93</f>
        <v xml:space="preserve"> </v>
      </c>
      <c r="CM42" s="724"/>
      <c r="CN42" s="463"/>
      <c r="CO42" s="723" t="str">
        <f>'7月入力用'!CO93</f>
        <v xml:space="preserve"> </v>
      </c>
      <c r="CP42" s="724"/>
      <c r="CQ42" s="463"/>
      <c r="CR42" s="723" t="str">
        <f>'7月入力用'!CR93</f>
        <v xml:space="preserve"> </v>
      </c>
      <c r="CS42" s="724"/>
      <c r="CT42" s="463"/>
      <c r="CU42" s="723" t="str">
        <f>'7月入力用'!CU93</f>
        <v xml:space="preserve"> </v>
      </c>
      <c r="CV42" s="724"/>
      <c r="CW42" s="481"/>
      <c r="CX42" s="723" t="str">
        <f>'7月入力用'!CX93</f>
        <v xml:space="preserve"> </v>
      </c>
      <c r="CY42" s="724"/>
      <c r="CZ42" s="463"/>
      <c r="DA42" s="723" t="str">
        <f>'7月入力用'!DA93</f>
        <v xml:space="preserve"> </v>
      </c>
      <c r="DB42" s="724"/>
      <c r="DC42" s="463"/>
      <c r="DD42" s="723" t="str">
        <f>'7月入力用'!DD93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'7月入力用'!BW96</f>
        <v/>
      </c>
      <c r="BX45" s="959"/>
      <c r="BY45" s="482"/>
      <c r="BZ45" s="723" t="str">
        <f>'7月入力用'!BZ96</f>
        <v/>
      </c>
      <c r="CA45" s="724"/>
      <c r="CB45" s="483"/>
      <c r="CC45" s="723" t="str">
        <f>'7月入力用'!CC96</f>
        <v/>
      </c>
      <c r="CD45" s="724"/>
      <c r="CE45" s="463"/>
      <c r="CF45" s="723" t="str">
        <f>'7月入力用'!CF96</f>
        <v/>
      </c>
      <c r="CG45" s="724"/>
      <c r="CH45" s="463"/>
      <c r="CI45" s="723" t="str">
        <f>'7月入力用'!CI96</f>
        <v/>
      </c>
      <c r="CJ45" s="724"/>
      <c r="CK45" s="463"/>
      <c r="CL45" s="723" t="str">
        <f>'7月入力用'!CL96</f>
        <v>\</v>
      </c>
      <c r="CM45" s="724"/>
      <c r="CN45" s="463"/>
      <c r="CO45" s="723" t="str">
        <f>'7月入力用'!CO96</f>
        <v>1</v>
      </c>
      <c r="CP45" s="724"/>
      <c r="CQ45" s="463"/>
      <c r="CR45" s="723" t="str">
        <f>'7月入力用'!CR96</f>
        <v>2</v>
      </c>
      <c r="CS45" s="724"/>
      <c r="CT45" s="463"/>
      <c r="CU45" s="723" t="str">
        <f>'7月入力用'!CU96</f>
        <v>3</v>
      </c>
      <c r="CV45" s="724"/>
      <c r="CW45" s="463"/>
      <c r="CX45" s="723" t="str">
        <f>'7月入力用'!CX96</f>
        <v>2</v>
      </c>
      <c r="CY45" s="724"/>
      <c r="CZ45" s="463"/>
      <c r="DA45" s="723" t="str">
        <f>'7月入力用'!DA96</f>
        <v>1</v>
      </c>
      <c r="DB45" s="724"/>
      <c r="DC45" s="463"/>
      <c r="DD45" s="723" t="str">
        <f>'7月入力用'!DD96</f>
        <v>5</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'7月入力用'!X58:Z60</f>
        <v>0</v>
      </c>
      <c r="Y58" s="553"/>
      <c r="Z58" s="553"/>
      <c r="AA58" s="553" t="str">
        <f>'7月入力用'!AA58:AC60</f>
        <v>8</v>
      </c>
      <c r="AB58" s="553"/>
      <c r="AC58" s="553"/>
      <c r="AD58" s="31"/>
      <c r="AE58" s="31"/>
      <c r="AF58" s="31"/>
      <c r="AG58" s="598" t="str">
        <f>'7月入力用'!AG58:AI60</f>
        <v>麹町</v>
      </c>
      <c r="AH58" s="598"/>
      <c r="AI58" s="598"/>
      <c r="AJ58" s="598">
        <f>'7月入力用'!AJ58:AL60</f>
        <v>0</v>
      </c>
      <c r="AK58" s="598"/>
      <c r="AL58" s="598"/>
      <c r="AM58" s="598">
        <f>'7月入力用'!AM58:AO60</f>
        <v>0</v>
      </c>
      <c r="AN58" s="598"/>
      <c r="AO58" s="598"/>
      <c r="AP58" s="598">
        <f>'7月入力用'!AP58:AR60</f>
        <v>0</v>
      </c>
      <c r="AQ58" s="598"/>
      <c r="AR58" s="598"/>
      <c r="AS58" s="598">
        <f>'7月入力用'!AS58:AU60</f>
        <v>0</v>
      </c>
      <c r="AT58" s="598"/>
      <c r="AU58" s="598"/>
      <c r="AV58" s="580" t="s">
        <v>65</v>
      </c>
      <c r="AW58" s="580"/>
      <c r="AX58" s="580"/>
      <c r="AY58" s="580"/>
      <c r="AZ58" s="580"/>
      <c r="BA58" s="31"/>
      <c r="BB58" s="31"/>
      <c r="BC58" s="553" t="str">
        <f>'7月入力用'!BC58</f>
        <v>0</v>
      </c>
      <c r="BD58" s="553"/>
      <c r="BE58" s="553"/>
      <c r="BF58" s="553" t="str">
        <f>'7月入力用'!BF58</f>
        <v>0</v>
      </c>
      <c r="BG58" s="553"/>
      <c r="BH58" s="553"/>
      <c r="BI58" s="553" t="str">
        <f>'7月入力用'!BI58</f>
        <v>0</v>
      </c>
      <c r="BJ58" s="553"/>
      <c r="BK58" s="553"/>
      <c r="BL58" s="553" t="str">
        <f>'7月入力用'!BL58</f>
        <v>3</v>
      </c>
      <c r="BM58" s="553"/>
      <c r="BN58" s="553"/>
      <c r="BO58" s="553" t="str">
        <f>'7月入力用'!BO58</f>
        <v>5</v>
      </c>
      <c r="BP58" s="553"/>
      <c r="BQ58" s="553"/>
      <c r="BR58" s="553" t="str">
        <f>'7月入力用'!BR58</f>
        <v>4</v>
      </c>
      <c r="BS58" s="553"/>
      <c r="BT58" s="553"/>
      <c r="BU58" s="553" t="str">
        <f>'7月入力用'!BU58</f>
        <v>1</v>
      </c>
      <c r="BV58" s="553"/>
      <c r="BW58" s="553"/>
      <c r="BX58" s="553" t="str">
        <f>'7月入力用'!BX58</f>
        <v>4</v>
      </c>
      <c r="BY58" s="553"/>
      <c r="BZ58" s="553"/>
      <c r="CA58" s="165"/>
      <c r="CB58" s="165"/>
      <c r="CC58" s="165"/>
      <c r="CD58" s="165"/>
      <c r="CE58" s="165"/>
      <c r="CF58" s="165"/>
      <c r="CG58" s="553" t="str">
        <f>'7月入力用'!CG58</f>
        <v>1</v>
      </c>
      <c r="CH58" s="553"/>
      <c r="CI58" s="553"/>
      <c r="CJ58" s="553" t="str">
        <f>'7月入力用'!CJ58</f>
        <v>1</v>
      </c>
      <c r="CK58" s="553"/>
      <c r="CL58" s="553"/>
      <c r="CM58" s="553" t="str">
        <f>'7月入力用'!CM58</f>
        <v>0</v>
      </c>
      <c r="CN58" s="553"/>
      <c r="CO58" s="553"/>
      <c r="CP58" s="163"/>
      <c r="CQ58" s="163"/>
      <c r="CR58" s="163"/>
      <c r="CS58" s="553" t="str">
        <f>'7月入力用'!CS58</f>
        <v>1</v>
      </c>
      <c r="CT58" s="553"/>
      <c r="CU58" s="553"/>
      <c r="CV58" s="553" t="str">
        <f>'7月入力用'!CV58</f>
        <v>2</v>
      </c>
      <c r="CW58" s="553"/>
      <c r="CX58" s="553"/>
      <c r="CY58" s="553" t="str">
        <f>'7月入力用'!CY58</f>
        <v>3</v>
      </c>
      <c r="CZ58" s="553"/>
      <c r="DA58" s="553"/>
      <c r="DB58" s="553" t="str">
        <f>'7月入力用'!DB58</f>
        <v>4</v>
      </c>
      <c r="DC58" s="553"/>
      <c r="DD58" s="553"/>
      <c r="DE58" s="553" t="str">
        <f>'7月入力用'!DE58</f>
        <v>5</v>
      </c>
      <c r="DF58" s="553"/>
      <c r="DG58" s="553"/>
      <c r="DH58" s="553" t="str">
        <f>'7月入力用'!DH58</f>
        <v>6</v>
      </c>
      <c r="DI58" s="553"/>
      <c r="DJ58" s="553"/>
      <c r="DK58" s="553" t="str">
        <f>'7月入力用'!DK58</f>
        <v>7</v>
      </c>
      <c r="DL58" s="553"/>
      <c r="DM58" s="553"/>
      <c r="DN58" s="553" t="str">
        <f>'7月入力用'!DN58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'7月入力用'!K59:R59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'7月入力用'!DK68:DM68</f>
        <v>0</v>
      </c>
      <c r="DL68" s="589"/>
      <c r="DM68" s="589"/>
      <c r="DN68" s="589" t="str">
        <f>'7月入力用'!DN68:DP68</f>
        <v>8</v>
      </c>
      <c r="DO68" s="589"/>
      <c r="DP68" s="590"/>
      <c r="DQ68" s="592" t="str">
        <f>'7月入力用'!DQ68:DS68</f>
        <v>0</v>
      </c>
      <c r="DR68" s="589"/>
      <c r="DS68" s="589"/>
      <c r="DT68" s="589" t="str">
        <f>'7月入力用'!DT68:DW68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'7月入力用'!DK80</f>
        <v>0</v>
      </c>
      <c r="DL80" s="588"/>
      <c r="DM80" s="588"/>
      <c r="DN80" s="588">
        <f>'7月入力用'!DN80</f>
        <v>0</v>
      </c>
      <c r="DO80" s="588"/>
      <c r="DP80" s="588"/>
      <c r="DQ80" s="35"/>
      <c r="DR80" s="35"/>
      <c r="DS80" s="35"/>
      <c r="DT80" s="588">
        <f>'7月入力用'!DT80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'7月入力用'!AO86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'7月入力用'!R88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'7月入力用'!CC90:CD90</f>
        <v xml:space="preserve"> </v>
      </c>
      <c r="CD90" s="931"/>
      <c r="CE90" s="174"/>
      <c r="CF90" s="564" t="str">
        <f>'7月入力用'!CF90:CG90</f>
        <v xml:space="preserve"> </v>
      </c>
      <c r="CG90" s="565"/>
      <c r="CH90" s="173"/>
      <c r="CI90" s="564" t="str">
        <f>'7月入力用'!CI90:CJ90</f>
        <v xml:space="preserve"> </v>
      </c>
      <c r="CJ90" s="565"/>
      <c r="CK90" s="173"/>
      <c r="CL90" s="564" t="str">
        <f>'7月入力用'!CL90:CM90</f>
        <v xml:space="preserve"> </v>
      </c>
      <c r="CM90" s="565"/>
      <c r="CN90" s="173"/>
      <c r="CO90" s="564" t="str">
        <f>'7月入力用'!CO90:CP90</f>
        <v>1</v>
      </c>
      <c r="CP90" s="565"/>
      <c r="CQ90" s="173"/>
      <c r="CR90" s="564" t="str">
        <f>'7月入力用'!CR90:CS90</f>
        <v>2</v>
      </c>
      <c r="CS90" s="565"/>
      <c r="CT90" s="173"/>
      <c r="CU90" s="564" t="str">
        <f>'7月入力用'!CU90:CV90</f>
        <v>3</v>
      </c>
      <c r="CV90" s="565"/>
      <c r="CW90" s="173"/>
      <c r="CX90" s="564" t="str">
        <f>'7月入力用'!CX90:CY90</f>
        <v>2</v>
      </c>
      <c r="CY90" s="565"/>
      <c r="CZ90" s="173"/>
      <c r="DA90" s="564" t="str">
        <f>'7月入力用'!DA90:DB90</f>
        <v>1</v>
      </c>
      <c r="DB90" s="565"/>
      <c r="DC90" s="173"/>
      <c r="DD90" s="564" t="str">
        <f>'7月入力用'!DD90:DE90</f>
        <v>5</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'7月入力用'!R92:BH97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'7月入力用'!CC93:CD93</f>
        <v xml:space="preserve"> </v>
      </c>
      <c r="CD93" s="931"/>
      <c r="CE93" s="174"/>
      <c r="CF93" s="564" t="str">
        <f>'7月入力用'!CF93:CG93</f>
        <v xml:space="preserve"> </v>
      </c>
      <c r="CG93" s="565"/>
      <c r="CH93" s="173"/>
      <c r="CI93" s="564" t="str">
        <f>'7月入力用'!CI93:CJ93</f>
        <v xml:space="preserve"> </v>
      </c>
      <c r="CJ93" s="565"/>
      <c r="CK93" s="173"/>
      <c r="CL93" s="564" t="str">
        <f>'7月入力用'!CL93:CM93</f>
        <v xml:space="preserve"> </v>
      </c>
      <c r="CM93" s="565"/>
      <c r="CN93" s="173"/>
      <c r="CO93" s="564" t="str">
        <f>'7月入力用'!CO93:CP93</f>
        <v xml:space="preserve"> </v>
      </c>
      <c r="CP93" s="565"/>
      <c r="CQ93" s="173"/>
      <c r="CR93" s="564" t="str">
        <f>'7月入力用'!CR93:CS93</f>
        <v xml:space="preserve"> </v>
      </c>
      <c r="CS93" s="565"/>
      <c r="CT93" s="173"/>
      <c r="CU93" s="564" t="str">
        <f>'7月入力用'!CU93:CV93</f>
        <v xml:space="preserve"> </v>
      </c>
      <c r="CV93" s="565"/>
      <c r="CW93" s="191"/>
      <c r="CX93" s="564" t="str">
        <f>'7月入力用'!CX93:CY93</f>
        <v xml:space="preserve"> </v>
      </c>
      <c r="CY93" s="565"/>
      <c r="CZ93" s="173"/>
      <c r="DA93" s="564" t="str">
        <f>'7月入力用'!DA93:DB93</f>
        <v xml:space="preserve"> </v>
      </c>
      <c r="DB93" s="565"/>
      <c r="DC93" s="173"/>
      <c r="DD93" s="564" t="str">
        <f>'7月入力用'!DD93:DE93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'7月入力用'!BW96:BX96</f>
        <v/>
      </c>
      <c r="BX96" s="931"/>
      <c r="BY96" s="104"/>
      <c r="BZ96" s="930" t="str">
        <f>'7月入力用'!BZ96:CA96</f>
        <v/>
      </c>
      <c r="CA96" s="931"/>
      <c r="CB96" s="46"/>
      <c r="CC96" s="564" t="str">
        <f>'7月入力用'!CC96:CD96</f>
        <v/>
      </c>
      <c r="CD96" s="565"/>
      <c r="CE96" s="174"/>
      <c r="CF96" s="564" t="str">
        <f>'7月入力用'!CF96:CG96</f>
        <v/>
      </c>
      <c r="CG96" s="565"/>
      <c r="CH96" s="173"/>
      <c r="CI96" s="564" t="str">
        <f>'7月入力用'!CI96:CJ96</f>
        <v/>
      </c>
      <c r="CJ96" s="565"/>
      <c r="CK96" s="173"/>
      <c r="CL96" s="564" t="str">
        <f>'7月入力用'!CL96:CM96</f>
        <v>\</v>
      </c>
      <c r="CM96" s="565"/>
      <c r="CN96" s="173"/>
      <c r="CO96" s="564" t="str">
        <f>'7月入力用'!CO96:CP96</f>
        <v>1</v>
      </c>
      <c r="CP96" s="565"/>
      <c r="CQ96" s="173"/>
      <c r="CR96" s="564" t="str">
        <f>'7月入力用'!CR96:CS96</f>
        <v>2</v>
      </c>
      <c r="CS96" s="565"/>
      <c r="CT96" s="173"/>
      <c r="CU96" s="564" t="str">
        <f>'7月入力用'!CU96:CV96</f>
        <v>3</v>
      </c>
      <c r="CV96" s="565"/>
      <c r="CW96" s="173"/>
      <c r="CX96" s="564" t="str">
        <f>'7月入力用'!CX96:CY96</f>
        <v>2</v>
      </c>
      <c r="CY96" s="565"/>
      <c r="CZ96" s="173"/>
      <c r="DA96" s="564" t="str">
        <f>'7月入力用'!DA96:DB96</f>
        <v>1</v>
      </c>
      <c r="DB96" s="565"/>
      <c r="DC96" s="173"/>
      <c r="DD96" s="564" t="str">
        <f>'7月入力用'!DD96:DE96</f>
        <v>5</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08</v>
      </c>
      <c r="O13" s="858"/>
      <c r="P13" s="858"/>
      <c r="Q13" s="858"/>
      <c r="R13" s="858"/>
      <c r="S13" s="857"/>
      <c r="T13" s="859" t="s">
        <v>133</v>
      </c>
      <c r="U13" s="859"/>
      <c r="V13" s="859"/>
      <c r="W13" s="859"/>
      <c r="X13" s="859"/>
      <c r="Y13" s="857"/>
      <c r="Z13" s="858">
        <f>'[1]1'!$G$35</f>
        <v>25</v>
      </c>
      <c r="AA13" s="858"/>
      <c r="AB13" s="858"/>
      <c r="AC13" s="858"/>
      <c r="AD13" s="858"/>
      <c r="AE13" s="401"/>
      <c r="AF13" s="809">
        <f>[1]内訳書!$E$49</f>
        <v>3</v>
      </c>
      <c r="AG13" s="809"/>
      <c r="AH13" s="809"/>
      <c r="AI13" s="809"/>
      <c r="AJ13" s="809"/>
      <c r="AK13" s="809"/>
      <c r="AL13" s="809"/>
      <c r="AM13" s="809"/>
      <c r="AN13" s="809"/>
      <c r="AO13" s="809"/>
      <c r="AP13" s="809"/>
      <c r="AQ13" s="809"/>
      <c r="AR13" s="809"/>
      <c r="AS13" s="809"/>
      <c r="AT13" s="430"/>
      <c r="AU13" s="809">
        <f>[1]内訳書!$G$49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[1]内訳書!$K$49</f>
        <v>14683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858"/>
      <c r="AA14" s="858"/>
      <c r="AB14" s="858"/>
      <c r="AC14" s="858"/>
      <c r="AD14" s="858"/>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[1]内訳書!$AN$111</f>
        <v>3</v>
      </c>
      <c r="AG17" s="809"/>
      <c r="AH17" s="809"/>
      <c r="AI17" s="809"/>
      <c r="AJ17" s="809"/>
      <c r="AK17" s="809"/>
      <c r="AL17" s="809"/>
      <c r="AM17" s="809"/>
      <c r="AN17" s="809"/>
      <c r="AO17" s="809"/>
      <c r="AP17" s="809"/>
      <c r="AQ17" s="809"/>
      <c r="AR17" s="809"/>
      <c r="AS17" s="809"/>
      <c r="AT17" s="430"/>
      <c r="AU17" s="809">
        <f>[1]内訳書!$AO$111</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IF([1]内訳書!$AP$111&lt;=0,"0",[1]内訳書!$AP$111)</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961" t="str">
        <f>N13</f>
        <v>08</v>
      </c>
      <c r="DL17" s="872"/>
      <c r="DM17" s="872"/>
      <c r="DN17" s="872"/>
      <c r="DO17" s="872"/>
      <c r="DP17" s="875"/>
      <c r="DQ17" s="872" t="str">
        <f>T13</f>
        <v>11</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249</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09"/>
      <c r="AG23" s="809"/>
      <c r="AH23" s="809"/>
      <c r="AI23" s="809"/>
      <c r="AJ23" s="809"/>
      <c r="AK23" s="809"/>
      <c r="AL23" s="809"/>
      <c r="AM23" s="809"/>
      <c r="AN23" s="809"/>
      <c r="AO23" s="809"/>
      <c r="AP23" s="809"/>
      <c r="AQ23" s="809"/>
      <c r="AR23" s="809"/>
      <c r="AS23" s="809"/>
      <c r="AT23" s="430"/>
      <c r="AU23" s="809"/>
      <c r="AV23" s="809"/>
      <c r="AW23" s="809"/>
      <c r="AX23" s="809"/>
      <c r="AY23" s="809"/>
      <c r="AZ23" s="809"/>
      <c r="BA23" s="809"/>
      <c r="BB23" s="809"/>
      <c r="BC23" s="809"/>
      <c r="BD23" s="809"/>
      <c r="BE23" s="809"/>
      <c r="BF23" s="809"/>
      <c r="BG23" s="809"/>
      <c r="BH23" s="809"/>
      <c r="BI23" s="809"/>
      <c r="BJ23" s="809"/>
      <c r="BK23" s="809"/>
      <c r="BL23" s="809"/>
      <c r="BM23" s="809"/>
      <c r="BN23" s="809"/>
      <c r="BO23" s="809"/>
      <c r="BP23" s="809"/>
      <c r="BQ23" s="809"/>
      <c r="BR23" s="809"/>
      <c r="BS23" s="809"/>
      <c r="BT23" s="809"/>
      <c r="BU23" s="809"/>
      <c r="BV23" s="809"/>
      <c r="BW23" s="809"/>
      <c r="BX23" s="809"/>
      <c r="BY23" s="809"/>
      <c r="BZ23" s="809"/>
      <c r="CA23" s="809"/>
      <c r="CB23" s="430"/>
      <c r="CC23" s="809"/>
      <c r="CD23" s="809"/>
      <c r="CE23" s="809"/>
      <c r="CF23" s="809"/>
      <c r="CG23" s="809"/>
      <c r="CH23" s="809"/>
      <c r="CI23" s="809"/>
      <c r="CJ23" s="809"/>
      <c r="CK23" s="809"/>
      <c r="CL23" s="809"/>
      <c r="CM23" s="809"/>
      <c r="CN23" s="809"/>
      <c r="CO23" s="809"/>
      <c r="CP23" s="809"/>
      <c r="CQ23" s="809"/>
      <c r="CR23" s="809"/>
      <c r="CS23" s="809"/>
      <c r="CT23" s="809"/>
      <c r="CU23" s="809"/>
      <c r="CV23" s="809"/>
      <c r="CW23" s="809"/>
      <c r="CX23" s="809"/>
      <c r="CY23" s="809"/>
      <c r="CZ23" s="809"/>
      <c r="DA23" s="809"/>
      <c r="DB23" s="809"/>
      <c r="DC23" s="809"/>
      <c r="DD23" s="809"/>
      <c r="DE23" s="809"/>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61"/>
      <c r="AG24" s="861"/>
      <c r="AH24" s="861"/>
      <c r="AI24" s="861"/>
      <c r="AJ24" s="861"/>
      <c r="AK24" s="861"/>
      <c r="AL24" s="861"/>
      <c r="AM24" s="861"/>
      <c r="AN24" s="861"/>
      <c r="AO24" s="861"/>
      <c r="AP24" s="861"/>
      <c r="AQ24" s="861"/>
      <c r="AR24" s="861"/>
      <c r="AS24" s="861"/>
      <c r="AT24" s="433"/>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433"/>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10">
        <f>[1]内訳書!$W$49</f>
        <v>0</v>
      </c>
      <c r="AG26" s="810"/>
      <c r="AH26" s="810"/>
      <c r="AI26" s="810"/>
      <c r="AJ26" s="810"/>
      <c r="AK26" s="810"/>
      <c r="AL26" s="810"/>
      <c r="AM26" s="810"/>
      <c r="AN26" s="810"/>
      <c r="AO26" s="810"/>
      <c r="AP26" s="810"/>
      <c r="AQ26" s="810"/>
      <c r="AR26" s="810"/>
      <c r="AS26" s="810"/>
      <c r="AT26" s="430"/>
      <c r="AU26" s="810">
        <f>[1]内訳書!$Y$49</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[1]内訳書!$AA$49</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t="str">
        <f>IF(AU32&gt;0,$N$13,"")</f>
        <v/>
      </c>
      <c r="O32" s="858"/>
      <c r="P32" s="858"/>
      <c r="Q32" s="858"/>
      <c r="R32" s="858"/>
      <c r="S32" s="603"/>
      <c r="T32" s="858" t="str">
        <f>IF(AU32&gt;0,$T$13,"")</f>
        <v/>
      </c>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14683</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14683</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142</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240</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8</v>
      </c>
      <c r="R64" s="834"/>
      <c r="S64" s="849"/>
      <c r="T64" s="833" t="str">
        <f>IF(LEN(T13)&gt;=2,LEFT(T13,1),IF(LEN(T13)=1,"0",MID(TEXT(T13,"???"),2,1)))</f>
        <v>1</v>
      </c>
      <c r="U64" s="834"/>
      <c r="V64" s="173"/>
      <c r="W64" s="833" t="str">
        <f>RIGHT(T13,1)</f>
        <v>1</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6</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1</v>
      </c>
      <c r="DR68" s="589"/>
      <c r="DS68" s="589"/>
      <c r="DT68" s="589" t="str">
        <f>RIGHT(DQ17,1)</f>
        <v>1</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242</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c>
      <c r="O83" s="830"/>
      <c r="P83" s="173"/>
      <c r="Q83" s="829" t="str">
        <f>RIGHT(N32,1)</f>
        <v/>
      </c>
      <c r="R83" s="830"/>
      <c r="S83" s="382"/>
      <c r="T83" s="829" t="str">
        <f>IF(LEN(T32)&gt;=2,LEFT(T32,1),IF(LEN(T32)=1,"0",MID(TEXT(T32,"???"),2,1)))</f>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258</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4</v>
      </c>
      <c r="CV90" s="565"/>
      <c r="CW90" s="173"/>
      <c r="CX90" s="564" t="str">
        <f>MID(TEXT(CC39,"??????????"),8,1)</f>
        <v>6</v>
      </c>
      <c r="CY90" s="565"/>
      <c r="CZ90" s="173"/>
      <c r="DA90" s="564" t="str">
        <f>MID(TEXT(CC39,"??????????"),9,1)</f>
        <v>8</v>
      </c>
      <c r="DB90" s="565"/>
      <c r="DC90" s="173"/>
      <c r="DD90" s="564" t="str">
        <f>IF(CC39="0","0",MID(TEXT(CC39,"??????????"),10,1))</f>
        <v>3</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4</v>
      </c>
      <c r="CV96" s="565"/>
      <c r="CW96" s="173"/>
      <c r="CX96" s="564" t="str">
        <f>IF(OR(EN122=0,LEN(EN122)-2&lt;=0),"",MID(EN122,LEN(EN122)-2,1))</f>
        <v>6</v>
      </c>
      <c r="CY96" s="565"/>
      <c r="CZ96" s="173"/>
      <c r="DA96" s="564" t="str">
        <f>IF(OR(EN122=0,LEN(EN122)-1&lt;=0),"",MID(EN122,LEN(EN122)-1,1))</f>
        <v>8</v>
      </c>
      <c r="DB96" s="565"/>
      <c r="DC96" s="173"/>
      <c r="DD96" s="564" t="str">
        <f>IF(EN122&lt;&gt;0,RIGHT(EN122,1),"")</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\14683</v>
      </c>
    </row>
  </sheetData>
  <mergeCells count="520">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34:DN36"/>
    <mergeCell ref="DJ50:DX51"/>
    <mergeCell ref="BO51:DF51"/>
    <mergeCell ref="DK39:DW39"/>
    <mergeCell ref="R41:BH46"/>
    <mergeCell ref="K42:Q42"/>
    <mergeCell ref="BP42:BZ42"/>
    <mergeCell ref="CC42:DE42"/>
    <mergeCell ref="BI45:BK45"/>
    <mergeCell ref="BO45:BU45"/>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'11月入力用'!N64</f>
        <v>0</v>
      </c>
      <c r="O13" s="733"/>
      <c r="P13" s="194"/>
      <c r="Q13" s="732" t="str">
        <f>'11月入力用'!Q64</f>
        <v>8</v>
      </c>
      <c r="R13" s="733"/>
      <c r="S13" s="908"/>
      <c r="T13" s="732" t="str">
        <f>'11月入力用'!T64</f>
        <v>1</v>
      </c>
      <c r="U13" s="733"/>
      <c r="V13" s="194"/>
      <c r="W13" s="732" t="str">
        <f>'11月入力用'!W64</f>
        <v>1</v>
      </c>
      <c r="X13" s="733"/>
      <c r="Y13" s="909"/>
      <c r="Z13" s="732" t="str">
        <f>'11月入力用'!Z64</f>
        <v>2</v>
      </c>
      <c r="AA13" s="733"/>
      <c r="AB13" s="194"/>
      <c r="AC13" s="732" t="str">
        <f>'11月入力用'!AC64</f>
        <v>5</v>
      </c>
      <c r="AD13" s="733"/>
      <c r="AE13" s="195"/>
      <c r="AF13" s="732" t="str">
        <f>'11月入力用'!AF64</f>
        <v xml:space="preserve"> </v>
      </c>
      <c r="AG13" s="733"/>
      <c r="AH13" s="194"/>
      <c r="AI13" s="732" t="str">
        <f>'11月入力用'!AI64</f>
        <v xml:space="preserve"> </v>
      </c>
      <c r="AJ13" s="733"/>
      <c r="AK13" s="194"/>
      <c r="AL13" s="732" t="str">
        <f>'11月入力用'!AL64</f>
        <v xml:space="preserve"> </v>
      </c>
      <c r="AM13" s="733"/>
      <c r="AN13" s="763"/>
      <c r="AO13" s="732" t="str">
        <f>'11月入力用'!AO64</f>
        <v xml:space="preserve"> </v>
      </c>
      <c r="AP13" s="733"/>
      <c r="AQ13" s="194"/>
      <c r="AR13" s="732" t="str">
        <f>'11月入力用'!AR64</f>
        <v>3</v>
      </c>
      <c r="AS13" s="733"/>
      <c r="AT13" s="195"/>
      <c r="AU13" s="712" t="str">
        <f>'11月入力用'!AU64</f>
        <v xml:space="preserve"> </v>
      </c>
      <c r="AV13" s="713"/>
      <c r="AW13" s="457"/>
      <c r="AX13" s="712" t="str">
        <f>'11月入力用'!AX64</f>
        <v xml:space="preserve"> </v>
      </c>
      <c r="AY13" s="713"/>
      <c r="AZ13" s="457"/>
      <c r="BA13" s="712" t="str">
        <f>'11月入力用'!BA64</f>
        <v xml:space="preserve"> </v>
      </c>
      <c r="BB13" s="943"/>
      <c r="BC13" s="713"/>
      <c r="BD13" s="755"/>
      <c r="BE13" s="712" t="str">
        <f>'11月入力用'!BE64</f>
        <v xml:space="preserve"> </v>
      </c>
      <c r="BF13" s="713"/>
      <c r="BG13" s="457"/>
      <c r="BH13" s="712" t="str">
        <f>'11月入力用'!BH64</f>
        <v>1</v>
      </c>
      <c r="BI13" s="713"/>
      <c r="BJ13" s="457"/>
      <c r="BK13" s="712" t="str">
        <f>'11月入力用'!BK64</f>
        <v>0</v>
      </c>
      <c r="BL13" s="713"/>
      <c r="BM13" s="755"/>
      <c r="BN13" s="712" t="str">
        <f>'11月入力用'!BN64</f>
        <v>1</v>
      </c>
      <c r="BO13" s="713"/>
      <c r="BP13" s="457"/>
      <c r="BQ13" s="712" t="str">
        <f>'11月入力用'!BQ64</f>
        <v>0</v>
      </c>
      <c r="BR13" s="713"/>
      <c r="BS13" s="457"/>
      <c r="BT13" s="712" t="str">
        <f>'11月入力用'!BT64</f>
        <v>0</v>
      </c>
      <c r="BU13" s="713"/>
      <c r="BV13" s="755"/>
      <c r="BW13" s="712" t="str">
        <f>'11月入力用'!BW64</f>
        <v>0</v>
      </c>
      <c r="BX13" s="713"/>
      <c r="BY13" s="457"/>
      <c r="BZ13" s="712" t="str">
        <f>'11月入力用'!BZ64</f>
        <v>0</v>
      </c>
      <c r="CA13" s="713"/>
      <c r="CB13" s="195"/>
      <c r="CC13" s="712" t="str">
        <f>'11月入力用'!CC64</f>
        <v xml:space="preserve"> </v>
      </c>
      <c r="CD13" s="713"/>
      <c r="CE13" s="457"/>
      <c r="CF13" s="712" t="str">
        <f>'11月入力用'!CF64</f>
        <v xml:space="preserve"> </v>
      </c>
      <c r="CG13" s="713"/>
      <c r="CH13" s="457"/>
      <c r="CI13" s="712" t="str">
        <f>'11月入力用'!CI64</f>
        <v xml:space="preserve"> </v>
      </c>
      <c r="CJ13" s="713"/>
      <c r="CK13" s="457"/>
      <c r="CL13" s="712" t="str">
        <f>'11月入力用'!CL64</f>
        <v xml:space="preserve"> </v>
      </c>
      <c r="CM13" s="713"/>
      <c r="CN13" s="457"/>
      <c r="CO13" s="712" t="str">
        <f>'11月入力用'!CO64</f>
        <v xml:space="preserve"> </v>
      </c>
      <c r="CP13" s="713"/>
      <c r="CQ13" s="457"/>
      <c r="CR13" s="712" t="str">
        <f>'11月入力用'!CR64</f>
        <v>1</v>
      </c>
      <c r="CS13" s="713"/>
      <c r="CT13" s="457"/>
      <c r="CU13" s="712" t="str">
        <f>'11月入力用'!CU64</f>
        <v>4</v>
      </c>
      <c r="CV13" s="713"/>
      <c r="CW13" s="457"/>
      <c r="CX13" s="712" t="str">
        <f>'11月入力用'!CX64</f>
        <v>6</v>
      </c>
      <c r="CY13" s="713"/>
      <c r="CZ13" s="457"/>
      <c r="DA13" s="712" t="str">
        <f>'11月入力用'!DA64</f>
        <v>8</v>
      </c>
      <c r="DB13" s="713"/>
      <c r="DC13" s="457"/>
      <c r="DD13" s="712" t="str">
        <f>'11月入力用'!DD64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'11月入力用'!N68</f>
        <v/>
      </c>
      <c r="O17" s="708"/>
      <c r="P17" s="201"/>
      <c r="Q17" s="707" t="str">
        <f>'11月入力用'!Q68</f>
        <v/>
      </c>
      <c r="R17" s="708"/>
      <c r="S17" s="291"/>
      <c r="T17" s="707" t="str">
        <f>'11月入力用'!T68</f>
        <v/>
      </c>
      <c r="U17" s="708"/>
      <c r="V17" s="201"/>
      <c r="W17" s="707" t="str">
        <f>'11月入力用'!W68</f>
        <v/>
      </c>
      <c r="X17" s="708"/>
      <c r="Y17" s="291"/>
      <c r="Z17" s="707" t="str">
        <f>'11月入力用'!Z68</f>
        <v xml:space="preserve"> </v>
      </c>
      <c r="AA17" s="708"/>
      <c r="AB17" s="201"/>
      <c r="AC17" s="707" t="str">
        <f>'11月入力用'!AC68</f>
        <v/>
      </c>
      <c r="AD17" s="708"/>
      <c r="AE17" s="203"/>
      <c r="AF17" s="707" t="str">
        <f>'11月入力用'!AF68</f>
        <v xml:space="preserve"> </v>
      </c>
      <c r="AG17" s="708"/>
      <c r="AH17" s="201"/>
      <c r="AI17" s="707" t="str">
        <f>'11月入力用'!AI68</f>
        <v xml:space="preserve"> </v>
      </c>
      <c r="AJ17" s="708"/>
      <c r="AK17" s="201"/>
      <c r="AL17" s="707" t="str">
        <f>'11月入力用'!AL68</f>
        <v xml:space="preserve"> </v>
      </c>
      <c r="AM17" s="708"/>
      <c r="AN17" s="201"/>
      <c r="AO17" s="707" t="str">
        <f>'11月入力用'!AO68</f>
        <v xml:space="preserve"> </v>
      </c>
      <c r="AP17" s="708"/>
      <c r="AQ17" s="201"/>
      <c r="AR17" s="707" t="str">
        <f>'11月入力用'!AR68</f>
        <v>3</v>
      </c>
      <c r="AS17" s="708"/>
      <c r="AT17" s="203"/>
      <c r="AU17" s="723" t="str">
        <f>'11月入力用'!AU68</f>
        <v xml:space="preserve"> </v>
      </c>
      <c r="AV17" s="724"/>
      <c r="AW17" s="463"/>
      <c r="AX17" s="723" t="str">
        <f>'11月入力用'!AX68</f>
        <v xml:space="preserve"> </v>
      </c>
      <c r="AY17" s="724"/>
      <c r="AZ17" s="463"/>
      <c r="BA17" s="723" t="str">
        <f>'11月入力用'!BA68</f>
        <v xml:space="preserve"> </v>
      </c>
      <c r="BB17" s="945"/>
      <c r="BC17" s="724"/>
      <c r="BD17" s="463"/>
      <c r="BE17" s="723" t="str">
        <f>'11月入力用'!BE68</f>
        <v xml:space="preserve"> </v>
      </c>
      <c r="BF17" s="724"/>
      <c r="BG17" s="463"/>
      <c r="BH17" s="723" t="str">
        <f>'11月入力用'!BH68</f>
        <v xml:space="preserve"> </v>
      </c>
      <c r="BI17" s="724"/>
      <c r="BJ17" s="463"/>
      <c r="BK17" s="723" t="str">
        <f>'11月入力用'!BK68</f>
        <v xml:space="preserve"> </v>
      </c>
      <c r="BL17" s="724"/>
      <c r="BM17" s="463"/>
      <c r="BN17" s="723" t="str">
        <f>'11月入力用'!BN68</f>
        <v xml:space="preserve"> </v>
      </c>
      <c r="BO17" s="724"/>
      <c r="BP17" s="463"/>
      <c r="BQ17" s="723" t="str">
        <f>'11月入力用'!BQ68</f>
        <v xml:space="preserve"> </v>
      </c>
      <c r="BR17" s="724"/>
      <c r="BS17" s="463"/>
      <c r="BT17" s="723" t="str">
        <f>'11月入力用'!BT68</f>
        <v xml:space="preserve"> </v>
      </c>
      <c r="BU17" s="724"/>
      <c r="BV17" s="463"/>
      <c r="BW17" s="723" t="str">
        <f>'11月入力用'!BW68</f>
        <v xml:space="preserve"> </v>
      </c>
      <c r="BX17" s="724"/>
      <c r="BY17" s="463"/>
      <c r="BZ17" s="723" t="str">
        <f>'11月入力用'!BZ68</f>
        <v xml:space="preserve"> </v>
      </c>
      <c r="CA17" s="724"/>
      <c r="CB17" s="203"/>
      <c r="CC17" s="723" t="str">
        <f>'11月入力用'!CC68</f>
        <v xml:space="preserve"> </v>
      </c>
      <c r="CD17" s="724"/>
      <c r="CE17" s="463"/>
      <c r="CF17" s="723" t="str">
        <f>'11月入力用'!CF68</f>
        <v xml:space="preserve"> </v>
      </c>
      <c r="CG17" s="724"/>
      <c r="CH17" s="463"/>
      <c r="CI17" s="723" t="str">
        <f>'11月入力用'!CI68</f>
        <v xml:space="preserve"> </v>
      </c>
      <c r="CJ17" s="724"/>
      <c r="CK17" s="463"/>
      <c r="CL17" s="723" t="str">
        <f>'11月入力用'!CL68</f>
        <v xml:space="preserve"> </v>
      </c>
      <c r="CM17" s="724"/>
      <c r="CN17" s="463"/>
      <c r="CO17" s="723" t="str">
        <f>'11月入力用'!CO68</f>
        <v xml:space="preserve"> </v>
      </c>
      <c r="CP17" s="724"/>
      <c r="CQ17" s="463"/>
      <c r="CR17" s="723" t="str">
        <f>'11月入力用'!CR68</f>
        <v xml:space="preserve"> </v>
      </c>
      <c r="CS17" s="724"/>
      <c r="CT17" s="463"/>
      <c r="CU17" s="723" t="str">
        <f>'11月入力用'!CU68</f>
        <v xml:space="preserve"> </v>
      </c>
      <c r="CV17" s="724"/>
      <c r="CW17" s="463"/>
      <c r="CX17" s="723" t="str">
        <f>'11月入力用'!CX68</f>
        <v xml:space="preserve"> </v>
      </c>
      <c r="CY17" s="724"/>
      <c r="CZ17" s="463"/>
      <c r="DA17" s="723" t="str">
        <f>'11月入力用'!DA68</f>
        <v xml:space="preserve"> </v>
      </c>
      <c r="DB17" s="724"/>
      <c r="DC17" s="463"/>
      <c r="DD17" s="723" t="str">
        <f>'11月入力用'!DD68</f>
        <v xml:space="preserve"> </v>
      </c>
      <c r="DE17" s="724"/>
      <c r="DF17" s="132"/>
      <c r="DG17" s="5"/>
      <c r="DH17" s="5"/>
      <c r="DI17" s="120"/>
      <c r="DJ17" s="310"/>
      <c r="DK17" s="698" t="str">
        <f>DK68</f>
        <v>0</v>
      </c>
      <c r="DL17" s="699"/>
      <c r="DM17" s="699"/>
      <c r="DN17" s="699" t="str">
        <f>DN68</f>
        <v>8</v>
      </c>
      <c r="DO17" s="699"/>
      <c r="DP17" s="699"/>
      <c r="DQ17" s="757" t="str">
        <f>DQ68</f>
        <v>1</v>
      </c>
      <c r="DR17" s="699"/>
      <c r="DS17" s="699"/>
      <c r="DT17" s="699" t="str">
        <f>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'11月入力用'!AF71</f>
        <v xml:space="preserve"> </v>
      </c>
      <c r="AG20" s="708"/>
      <c r="AH20" s="201"/>
      <c r="AI20" s="707" t="str">
        <f>'11月入力用'!AI71</f>
        <v xml:space="preserve"> </v>
      </c>
      <c r="AJ20" s="708"/>
      <c r="AK20" s="201"/>
      <c r="AL20" s="707" t="str">
        <f>'11月入力用'!AL71</f>
        <v xml:space="preserve"> </v>
      </c>
      <c r="AM20" s="708"/>
      <c r="AN20" s="201"/>
      <c r="AO20" s="707" t="str">
        <f>'11月入力用'!AO71</f>
        <v xml:space="preserve"> </v>
      </c>
      <c r="AP20" s="708"/>
      <c r="AQ20" s="201"/>
      <c r="AR20" s="707" t="str">
        <f>'11月入力用'!AR71</f>
        <v xml:space="preserve"> </v>
      </c>
      <c r="AS20" s="708"/>
      <c r="AT20" s="203"/>
      <c r="AU20" s="723" t="str">
        <f>'11月入力用'!AU71</f>
        <v xml:space="preserve"> </v>
      </c>
      <c r="AV20" s="724"/>
      <c r="AW20" s="463"/>
      <c r="AX20" s="723" t="str">
        <f>'11月入力用'!AX71</f>
        <v xml:space="preserve"> </v>
      </c>
      <c r="AY20" s="724"/>
      <c r="AZ20" s="463"/>
      <c r="BA20" s="723" t="str">
        <f>'11月入力用'!BA71</f>
        <v xml:space="preserve"> </v>
      </c>
      <c r="BB20" s="945"/>
      <c r="BC20" s="724"/>
      <c r="BD20" s="463"/>
      <c r="BE20" s="723" t="str">
        <f>'11月入力用'!BE71</f>
        <v xml:space="preserve"> </v>
      </c>
      <c r="BF20" s="724"/>
      <c r="BG20" s="463"/>
      <c r="BH20" s="723" t="str">
        <f>'11月入力用'!BH71</f>
        <v xml:space="preserve"> </v>
      </c>
      <c r="BI20" s="724"/>
      <c r="BJ20" s="463"/>
      <c r="BK20" s="723" t="str">
        <f>'11月入力用'!BK71</f>
        <v xml:space="preserve"> </v>
      </c>
      <c r="BL20" s="724"/>
      <c r="BM20" s="463"/>
      <c r="BN20" s="723" t="str">
        <f>'11月入力用'!BN71</f>
        <v xml:space="preserve"> </v>
      </c>
      <c r="BO20" s="724"/>
      <c r="BP20" s="463"/>
      <c r="BQ20" s="723" t="str">
        <f>'11月入力用'!BQ71</f>
        <v xml:space="preserve"> </v>
      </c>
      <c r="BR20" s="724"/>
      <c r="BS20" s="463"/>
      <c r="BT20" s="723" t="str">
        <f>'11月入力用'!BT71</f>
        <v xml:space="preserve"> </v>
      </c>
      <c r="BU20" s="724"/>
      <c r="BV20" s="463"/>
      <c r="BW20" s="723" t="str">
        <f>'11月入力用'!BW71</f>
        <v xml:space="preserve"> </v>
      </c>
      <c r="BX20" s="724"/>
      <c r="BY20" s="463"/>
      <c r="BZ20" s="723" t="str">
        <f>'11月入力用'!BZ71</f>
        <v xml:space="preserve"> </v>
      </c>
      <c r="CA20" s="724"/>
      <c r="CB20" s="203"/>
      <c r="CC20" s="723" t="str">
        <f>'11月入力用'!CC71</f>
        <v xml:space="preserve"> </v>
      </c>
      <c r="CD20" s="724"/>
      <c r="CE20" s="463"/>
      <c r="CF20" s="723" t="str">
        <f>'11月入力用'!CF71</f>
        <v xml:space="preserve"> </v>
      </c>
      <c r="CG20" s="724"/>
      <c r="CH20" s="463"/>
      <c r="CI20" s="723" t="str">
        <f>'11月入力用'!CI71</f>
        <v xml:space="preserve"> </v>
      </c>
      <c r="CJ20" s="724"/>
      <c r="CK20" s="463"/>
      <c r="CL20" s="723" t="str">
        <f>'11月入力用'!CL71</f>
        <v xml:space="preserve"> </v>
      </c>
      <c r="CM20" s="724"/>
      <c r="CN20" s="463"/>
      <c r="CO20" s="723" t="str">
        <f>'11月入力用'!CO71</f>
        <v xml:space="preserve"> </v>
      </c>
      <c r="CP20" s="724"/>
      <c r="CQ20" s="463"/>
      <c r="CR20" s="723" t="str">
        <f>'11月入力用'!CR71</f>
        <v xml:space="preserve"> </v>
      </c>
      <c r="CS20" s="724"/>
      <c r="CT20" s="463"/>
      <c r="CU20" s="723" t="str">
        <f>'11月入力用'!CU71</f>
        <v xml:space="preserve"> </v>
      </c>
      <c r="CV20" s="724"/>
      <c r="CW20" s="463"/>
      <c r="CX20" s="723" t="str">
        <f>'11月入力用'!CX71</f>
        <v xml:space="preserve"> </v>
      </c>
      <c r="CY20" s="724"/>
      <c r="CZ20" s="463"/>
      <c r="DA20" s="723" t="str">
        <f>'11月入力用'!DA71</f>
        <v xml:space="preserve"> </v>
      </c>
      <c r="DB20" s="724"/>
      <c r="DC20" s="463"/>
      <c r="DD20" s="723" t="str">
        <f>'11月入力用'!DD71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'11月入力用'!N74</f>
        <v/>
      </c>
      <c r="O23" s="708"/>
      <c r="P23" s="201"/>
      <c r="Q23" s="707" t="str">
        <f>'11月入力用'!Q74</f>
        <v/>
      </c>
      <c r="R23" s="708"/>
      <c r="S23" s="291"/>
      <c r="T23" s="707" t="str">
        <f>'11月入力用'!T74</f>
        <v/>
      </c>
      <c r="U23" s="708"/>
      <c r="V23" s="201"/>
      <c r="W23" s="707" t="str">
        <f>'11月入力用'!W74</f>
        <v/>
      </c>
      <c r="X23" s="708"/>
      <c r="Y23" s="291"/>
      <c r="Z23" s="707" t="str">
        <f>'11月入力用'!Z74</f>
        <v xml:space="preserve"> </v>
      </c>
      <c r="AA23" s="708"/>
      <c r="AB23" s="201"/>
      <c r="AC23" s="707" t="str">
        <f>'11月入力用'!AC74</f>
        <v/>
      </c>
      <c r="AD23" s="708"/>
      <c r="AE23" s="195"/>
      <c r="AF23" s="707" t="str">
        <f>'11月入力用'!AF74</f>
        <v xml:space="preserve"> </v>
      </c>
      <c r="AG23" s="708"/>
      <c r="AH23" s="194"/>
      <c r="AI23" s="707" t="str">
        <f>'11月入力用'!AI74</f>
        <v xml:space="preserve"> </v>
      </c>
      <c r="AJ23" s="708"/>
      <c r="AK23" s="201"/>
      <c r="AL23" s="707" t="str">
        <f>'11月入力用'!AL74</f>
        <v xml:space="preserve"> </v>
      </c>
      <c r="AM23" s="708"/>
      <c r="AN23" s="292"/>
      <c r="AO23" s="707" t="str">
        <f>'11月入力用'!AO74</f>
        <v xml:space="preserve"> </v>
      </c>
      <c r="AP23" s="708"/>
      <c r="AQ23" s="201"/>
      <c r="AR23" s="707" t="str">
        <f>'11月入力用'!AR74</f>
        <v xml:space="preserve"> </v>
      </c>
      <c r="AS23" s="708"/>
      <c r="AT23" s="203"/>
      <c r="AU23" s="723" t="str">
        <f>'11月入力用'!AU74</f>
        <v xml:space="preserve"> </v>
      </c>
      <c r="AV23" s="724"/>
      <c r="AW23" s="463"/>
      <c r="AX23" s="723" t="str">
        <f>'11月入力用'!AX74</f>
        <v xml:space="preserve"> </v>
      </c>
      <c r="AY23" s="724"/>
      <c r="AZ23" s="463"/>
      <c r="BA23" s="723" t="str">
        <f>'11月入力用'!BA74</f>
        <v xml:space="preserve"> </v>
      </c>
      <c r="BB23" s="945"/>
      <c r="BC23" s="724"/>
      <c r="BD23" s="463"/>
      <c r="BE23" s="723" t="str">
        <f>'11月入力用'!BE74</f>
        <v xml:space="preserve"> </v>
      </c>
      <c r="BF23" s="724"/>
      <c r="BG23" s="463"/>
      <c r="BH23" s="723" t="str">
        <f>'11月入力用'!BH74</f>
        <v xml:space="preserve"> </v>
      </c>
      <c r="BI23" s="724"/>
      <c r="BJ23" s="463"/>
      <c r="BK23" s="723" t="str">
        <f>'11月入力用'!BK74</f>
        <v xml:space="preserve"> </v>
      </c>
      <c r="BL23" s="724"/>
      <c r="BM23" s="463"/>
      <c r="BN23" s="723" t="str">
        <f>'11月入力用'!BN74</f>
        <v xml:space="preserve"> </v>
      </c>
      <c r="BO23" s="724"/>
      <c r="BP23" s="463"/>
      <c r="BQ23" s="723" t="str">
        <f>'11月入力用'!BQ74</f>
        <v xml:space="preserve"> </v>
      </c>
      <c r="BR23" s="724"/>
      <c r="BS23" s="463"/>
      <c r="BT23" s="723" t="str">
        <f>'11月入力用'!BT74</f>
        <v xml:space="preserve"> </v>
      </c>
      <c r="BU23" s="724"/>
      <c r="BV23" s="463"/>
      <c r="BW23" s="723" t="str">
        <f>'11月入力用'!BW74</f>
        <v xml:space="preserve"> </v>
      </c>
      <c r="BX23" s="724"/>
      <c r="BY23" s="463"/>
      <c r="BZ23" s="723" t="str">
        <f>'11月入力用'!BZ74</f>
        <v xml:space="preserve"> </v>
      </c>
      <c r="CA23" s="724"/>
      <c r="CB23" s="203"/>
      <c r="CC23" s="723" t="str">
        <f>'11月入力用'!CC74</f>
        <v xml:space="preserve"> </v>
      </c>
      <c r="CD23" s="724"/>
      <c r="CE23" s="463"/>
      <c r="CF23" s="723" t="str">
        <f>'11月入力用'!CF74</f>
        <v xml:space="preserve"> </v>
      </c>
      <c r="CG23" s="724"/>
      <c r="CH23" s="463"/>
      <c r="CI23" s="723" t="str">
        <f>'11月入力用'!CI74</f>
        <v xml:space="preserve"> </v>
      </c>
      <c r="CJ23" s="724"/>
      <c r="CK23" s="463"/>
      <c r="CL23" s="723" t="str">
        <f>'11月入力用'!CL74</f>
        <v xml:space="preserve"> </v>
      </c>
      <c r="CM23" s="724"/>
      <c r="CN23" s="463"/>
      <c r="CO23" s="723" t="str">
        <f>'11月入力用'!CO74</f>
        <v xml:space="preserve"> </v>
      </c>
      <c r="CP23" s="724"/>
      <c r="CQ23" s="463"/>
      <c r="CR23" s="723" t="str">
        <f>'11月入力用'!CR74</f>
        <v xml:space="preserve"> </v>
      </c>
      <c r="CS23" s="724"/>
      <c r="CT23" s="463"/>
      <c r="CU23" s="723" t="str">
        <f>'11月入力用'!CU74</f>
        <v xml:space="preserve"> </v>
      </c>
      <c r="CV23" s="724"/>
      <c r="CW23" s="463"/>
      <c r="CX23" s="723" t="str">
        <f>'11月入力用'!CX74</f>
        <v xml:space="preserve"> </v>
      </c>
      <c r="CY23" s="724"/>
      <c r="CZ23" s="463"/>
      <c r="DA23" s="723" t="str">
        <f>'11月入力用'!DA74</f>
        <v xml:space="preserve"> </v>
      </c>
      <c r="DB23" s="724"/>
      <c r="DC23" s="463"/>
      <c r="DD23" s="723" t="str">
        <f>'11月入力用'!DD74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'11月入力用'!N77</f>
        <v/>
      </c>
      <c r="O26" s="708"/>
      <c r="P26" s="201"/>
      <c r="Q26" s="707" t="str">
        <f>'11月入力用'!Q77</f>
        <v/>
      </c>
      <c r="R26" s="708"/>
      <c r="S26" s="291"/>
      <c r="T26" s="707" t="str">
        <f>'11月入力用'!T77</f>
        <v/>
      </c>
      <c r="U26" s="708"/>
      <c r="V26" s="201"/>
      <c r="W26" s="707" t="str">
        <f>'11月入力用'!W77</f>
        <v/>
      </c>
      <c r="X26" s="708"/>
      <c r="Y26" s="291"/>
      <c r="Z26" s="707" t="str">
        <f>'11月入力用'!Z77</f>
        <v xml:space="preserve"> </v>
      </c>
      <c r="AA26" s="708"/>
      <c r="AB26" s="201"/>
      <c r="AC26" s="707" t="str">
        <f>'11月入力用'!AC77</f>
        <v/>
      </c>
      <c r="AD26" s="708"/>
      <c r="AE26" s="195"/>
      <c r="AF26" s="707" t="str">
        <f>'11月入力用'!AF77</f>
        <v xml:space="preserve"> </v>
      </c>
      <c r="AG26" s="708"/>
      <c r="AH26" s="194"/>
      <c r="AI26" s="707" t="str">
        <f>'11月入力用'!AI77</f>
        <v xml:space="preserve"> </v>
      </c>
      <c r="AJ26" s="708"/>
      <c r="AK26" s="201"/>
      <c r="AL26" s="707" t="str">
        <f>'11月入力用'!AL77</f>
        <v xml:space="preserve"> </v>
      </c>
      <c r="AM26" s="708"/>
      <c r="AN26" s="201"/>
      <c r="AO26" s="707" t="str">
        <f>'11月入力用'!AO77</f>
        <v xml:space="preserve"> </v>
      </c>
      <c r="AP26" s="708"/>
      <c r="AQ26" s="201"/>
      <c r="AR26" s="707" t="str">
        <f>'11月入力用'!AR77</f>
        <v xml:space="preserve"> </v>
      </c>
      <c r="AS26" s="708"/>
      <c r="AT26" s="203"/>
      <c r="AU26" s="723" t="str">
        <f>'11月入力用'!AU77</f>
        <v xml:space="preserve"> </v>
      </c>
      <c r="AV26" s="724"/>
      <c r="AW26" s="463"/>
      <c r="AX26" s="723" t="str">
        <f>'11月入力用'!AX77</f>
        <v xml:space="preserve"> </v>
      </c>
      <c r="AY26" s="724"/>
      <c r="AZ26" s="463"/>
      <c r="BA26" s="723" t="str">
        <f>'11月入力用'!BA77</f>
        <v xml:space="preserve"> </v>
      </c>
      <c r="BB26" s="945"/>
      <c r="BC26" s="724"/>
      <c r="BD26" s="463"/>
      <c r="BE26" s="723" t="str">
        <f>'11月入力用'!BE77</f>
        <v xml:space="preserve"> </v>
      </c>
      <c r="BF26" s="724"/>
      <c r="BG26" s="463"/>
      <c r="BH26" s="723" t="str">
        <f>'11月入力用'!BH77</f>
        <v xml:space="preserve"> </v>
      </c>
      <c r="BI26" s="724"/>
      <c r="BJ26" s="463"/>
      <c r="BK26" s="723" t="str">
        <f>'11月入力用'!BK77</f>
        <v xml:space="preserve"> </v>
      </c>
      <c r="BL26" s="724"/>
      <c r="BM26" s="463"/>
      <c r="BN26" s="723" t="str">
        <f>'11月入力用'!BN77</f>
        <v xml:space="preserve"> </v>
      </c>
      <c r="BO26" s="724"/>
      <c r="BP26" s="463"/>
      <c r="BQ26" s="723" t="str">
        <f>'11月入力用'!BQ77</f>
        <v xml:space="preserve"> </v>
      </c>
      <c r="BR26" s="724"/>
      <c r="BS26" s="463"/>
      <c r="BT26" s="723" t="str">
        <f>'11月入力用'!BT77</f>
        <v xml:space="preserve"> </v>
      </c>
      <c r="BU26" s="724"/>
      <c r="BV26" s="463"/>
      <c r="BW26" s="723" t="str">
        <f>'11月入力用'!BW77</f>
        <v xml:space="preserve"> </v>
      </c>
      <c r="BX26" s="724"/>
      <c r="BY26" s="463"/>
      <c r="BZ26" s="723" t="str">
        <f>'11月入力用'!BZ77</f>
        <v xml:space="preserve"> </v>
      </c>
      <c r="CA26" s="724"/>
      <c r="CB26" s="203"/>
      <c r="CC26" s="723" t="str">
        <f>'11月入力用'!CC77</f>
        <v xml:space="preserve"> </v>
      </c>
      <c r="CD26" s="724"/>
      <c r="CE26" s="463"/>
      <c r="CF26" s="723" t="str">
        <f>'11月入力用'!CF77</f>
        <v xml:space="preserve"> </v>
      </c>
      <c r="CG26" s="724"/>
      <c r="CH26" s="463"/>
      <c r="CI26" s="723" t="str">
        <f>'11月入力用'!CI77</f>
        <v xml:space="preserve"> </v>
      </c>
      <c r="CJ26" s="724"/>
      <c r="CK26" s="463"/>
      <c r="CL26" s="723" t="str">
        <f>'11月入力用'!CL77</f>
        <v xml:space="preserve"> </v>
      </c>
      <c r="CM26" s="724"/>
      <c r="CN26" s="463"/>
      <c r="CO26" s="723" t="str">
        <f>'11月入力用'!CO77</f>
        <v xml:space="preserve"> </v>
      </c>
      <c r="CP26" s="724"/>
      <c r="CQ26" s="463"/>
      <c r="CR26" s="723" t="str">
        <f>'11月入力用'!CR77</f>
        <v xml:space="preserve"> </v>
      </c>
      <c r="CS26" s="724"/>
      <c r="CT26" s="463"/>
      <c r="CU26" s="723" t="str">
        <f>'11月入力用'!CU77</f>
        <v xml:space="preserve"> </v>
      </c>
      <c r="CV26" s="724"/>
      <c r="CW26" s="463"/>
      <c r="CX26" s="723" t="str">
        <f>'11月入力用'!CX77</f>
        <v xml:space="preserve"> </v>
      </c>
      <c r="CY26" s="724"/>
      <c r="CZ26" s="463"/>
      <c r="DA26" s="723" t="str">
        <f>'11月入力用'!DA77</f>
        <v xml:space="preserve"> </v>
      </c>
      <c r="DB26" s="724"/>
      <c r="DC26" s="463"/>
      <c r="DD26" s="723" t="str">
        <f>'11月入力用'!DD77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'11月入力用'!N80</f>
        <v/>
      </c>
      <c r="O29" s="708"/>
      <c r="P29" s="201"/>
      <c r="Q29" s="707" t="str">
        <f>'11月入力用'!Q80</f>
        <v/>
      </c>
      <c r="R29" s="708"/>
      <c r="S29" s="291"/>
      <c r="T29" s="707" t="str">
        <f>'11月入力用'!T80</f>
        <v/>
      </c>
      <c r="U29" s="708"/>
      <c r="V29" s="201"/>
      <c r="W29" s="707" t="str">
        <f>'11月入力用'!W80</f>
        <v/>
      </c>
      <c r="X29" s="708"/>
      <c r="Y29" s="291"/>
      <c r="Z29" s="707" t="str">
        <f>'11月入力用'!Z80</f>
        <v xml:space="preserve"> </v>
      </c>
      <c r="AA29" s="708"/>
      <c r="AB29" s="201"/>
      <c r="AC29" s="707" t="str">
        <f>'11月入力用'!AC80</f>
        <v/>
      </c>
      <c r="AD29" s="708"/>
      <c r="AE29" s="195"/>
      <c r="AF29" s="707" t="str">
        <f>'11月入力用'!AF80</f>
        <v xml:space="preserve"> </v>
      </c>
      <c r="AG29" s="708"/>
      <c r="AH29" s="194"/>
      <c r="AI29" s="707" t="str">
        <f>'11月入力用'!AI80</f>
        <v xml:space="preserve"> </v>
      </c>
      <c r="AJ29" s="708"/>
      <c r="AK29" s="201"/>
      <c r="AL29" s="707" t="str">
        <f>'11月入力用'!AL80</f>
        <v xml:space="preserve"> </v>
      </c>
      <c r="AM29" s="708"/>
      <c r="AN29" s="201"/>
      <c r="AO29" s="707" t="str">
        <f>'11月入力用'!AO80</f>
        <v xml:space="preserve"> </v>
      </c>
      <c r="AP29" s="708"/>
      <c r="AQ29" s="201"/>
      <c r="AR29" s="707" t="str">
        <f>'11月入力用'!AR80</f>
        <v xml:space="preserve"> </v>
      </c>
      <c r="AS29" s="708"/>
      <c r="AT29" s="203"/>
      <c r="AU29" s="723" t="str">
        <f>'11月入力用'!AU80</f>
        <v xml:space="preserve"> </v>
      </c>
      <c r="AV29" s="724"/>
      <c r="AW29" s="463"/>
      <c r="AX29" s="723" t="str">
        <f>'11月入力用'!AX80</f>
        <v xml:space="preserve"> </v>
      </c>
      <c r="AY29" s="724"/>
      <c r="AZ29" s="463"/>
      <c r="BA29" s="723" t="str">
        <f>'11月入力用'!BA80</f>
        <v xml:space="preserve"> </v>
      </c>
      <c r="BB29" s="945"/>
      <c r="BC29" s="724"/>
      <c r="BD29" s="463"/>
      <c r="BE29" s="723" t="str">
        <f>'11月入力用'!BE80</f>
        <v xml:space="preserve"> </v>
      </c>
      <c r="BF29" s="724"/>
      <c r="BG29" s="463"/>
      <c r="BH29" s="723" t="str">
        <f>'11月入力用'!BH80</f>
        <v xml:space="preserve"> </v>
      </c>
      <c r="BI29" s="724"/>
      <c r="BJ29" s="463"/>
      <c r="BK29" s="723" t="str">
        <f>'11月入力用'!BK80</f>
        <v xml:space="preserve"> </v>
      </c>
      <c r="BL29" s="724"/>
      <c r="BM29" s="463"/>
      <c r="BN29" s="723" t="str">
        <f>'11月入力用'!BN80</f>
        <v xml:space="preserve"> </v>
      </c>
      <c r="BO29" s="724"/>
      <c r="BP29" s="463"/>
      <c r="BQ29" s="723" t="str">
        <f>'11月入力用'!BQ80</f>
        <v xml:space="preserve"> </v>
      </c>
      <c r="BR29" s="724"/>
      <c r="BS29" s="463"/>
      <c r="BT29" s="723" t="str">
        <f>'11月入力用'!BT80</f>
        <v xml:space="preserve"> </v>
      </c>
      <c r="BU29" s="724"/>
      <c r="BV29" s="463"/>
      <c r="BW29" s="723" t="str">
        <f>'11月入力用'!BW80</f>
        <v xml:space="preserve"> </v>
      </c>
      <c r="BX29" s="724"/>
      <c r="BY29" s="463"/>
      <c r="BZ29" s="723" t="str">
        <f>'11月入力用'!BZ80</f>
        <v xml:space="preserve"> </v>
      </c>
      <c r="CA29" s="724"/>
      <c r="CB29" s="203"/>
      <c r="CC29" s="723" t="str">
        <f>'11月入力用'!CC80</f>
        <v xml:space="preserve"> </v>
      </c>
      <c r="CD29" s="724"/>
      <c r="CE29" s="463"/>
      <c r="CF29" s="723" t="str">
        <f>'11月入力用'!CF80</f>
        <v xml:space="preserve"> </v>
      </c>
      <c r="CG29" s="724"/>
      <c r="CH29" s="463"/>
      <c r="CI29" s="723" t="str">
        <f>'11月入力用'!CI80</f>
        <v xml:space="preserve"> </v>
      </c>
      <c r="CJ29" s="724"/>
      <c r="CK29" s="463"/>
      <c r="CL29" s="723" t="str">
        <f>'11月入力用'!CL80</f>
        <v xml:space="preserve"> </v>
      </c>
      <c r="CM29" s="724"/>
      <c r="CN29" s="463"/>
      <c r="CO29" s="723" t="str">
        <f>'11月入力用'!CO80</f>
        <v xml:space="preserve"> </v>
      </c>
      <c r="CP29" s="724"/>
      <c r="CQ29" s="463"/>
      <c r="CR29" s="723" t="str">
        <f>'11月入力用'!CR80</f>
        <v xml:space="preserve"> </v>
      </c>
      <c r="CS29" s="724"/>
      <c r="CT29" s="463"/>
      <c r="CU29" s="723" t="str">
        <f>'11月入力用'!CU80</f>
        <v xml:space="preserve"> </v>
      </c>
      <c r="CV29" s="724"/>
      <c r="CW29" s="463"/>
      <c r="CX29" s="723" t="str">
        <f>'11月入力用'!CX80</f>
        <v xml:space="preserve"> </v>
      </c>
      <c r="CY29" s="724"/>
      <c r="CZ29" s="463"/>
      <c r="DA29" s="723" t="str">
        <f>'11月入力用'!DA80</f>
        <v xml:space="preserve"> </v>
      </c>
      <c r="DB29" s="724"/>
      <c r="DC29" s="463"/>
      <c r="DD29" s="723" t="str">
        <f>'11月入力用'!DD80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226</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'11月入力用'!N83</f>
        <v/>
      </c>
      <c r="O32" s="708"/>
      <c r="P32" s="201"/>
      <c r="Q32" s="707" t="str">
        <f>'11月入力用'!Q83</f>
        <v/>
      </c>
      <c r="R32" s="708"/>
      <c r="S32" s="291"/>
      <c r="T32" s="707" t="str">
        <f>'11月入力用'!T83</f>
        <v/>
      </c>
      <c r="U32" s="708"/>
      <c r="V32" s="201"/>
      <c r="W32" s="707" t="str">
        <f>'11月入力用'!W83</f>
        <v/>
      </c>
      <c r="X32" s="708"/>
      <c r="Y32" s="291"/>
      <c r="Z32" s="707" t="str">
        <f>'11月入力用'!Z83</f>
        <v xml:space="preserve"> </v>
      </c>
      <c r="AA32" s="708"/>
      <c r="AB32" s="201"/>
      <c r="AC32" s="707" t="str">
        <f>'11月入力用'!AC83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'11月入力用'!CC83</f>
        <v xml:space="preserve"> </v>
      </c>
      <c r="CD32" s="947"/>
      <c r="CE32" s="471"/>
      <c r="CF32" s="723" t="str">
        <f>'11月入力用'!CF83</f>
        <v xml:space="preserve"> </v>
      </c>
      <c r="CG32" s="724"/>
      <c r="CH32" s="473"/>
      <c r="CI32" s="723" t="str">
        <f>'11月入力用'!CI83</f>
        <v xml:space="preserve"> </v>
      </c>
      <c r="CJ32" s="724"/>
      <c r="CK32" s="463"/>
      <c r="CL32" s="723" t="str">
        <f>'11月入力用'!CL83</f>
        <v xml:space="preserve"> </v>
      </c>
      <c r="CM32" s="724"/>
      <c r="CN32" s="463"/>
      <c r="CO32" s="723" t="str">
        <f>'11月入力用'!CO83</f>
        <v xml:space="preserve"> </v>
      </c>
      <c r="CP32" s="724"/>
      <c r="CQ32" s="463"/>
      <c r="CR32" s="723" t="str">
        <f>'11月入力用'!CR83</f>
        <v xml:space="preserve"> </v>
      </c>
      <c r="CS32" s="724"/>
      <c r="CT32" s="463"/>
      <c r="CU32" s="723" t="str">
        <f>'11月入力用'!CU83</f>
        <v xml:space="preserve"> </v>
      </c>
      <c r="CV32" s="724"/>
      <c r="CW32" s="463"/>
      <c r="CX32" s="723" t="str">
        <f>'11月入力用'!CX83</f>
        <v xml:space="preserve"> </v>
      </c>
      <c r="CY32" s="724"/>
      <c r="CZ32" s="463"/>
      <c r="DA32" s="723" t="str">
        <f>'11月入力用'!DA83</f>
        <v xml:space="preserve"> </v>
      </c>
      <c r="DB32" s="724"/>
      <c r="DC32" s="463"/>
      <c r="DD32" s="723" t="str">
        <f>'11月入力用'!DD83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'11月入力用'!CF86</f>
        <v/>
      </c>
      <c r="CG35" s="949"/>
      <c r="CH35" s="471"/>
      <c r="CI35" s="712" t="str">
        <f>'11月入力用'!CI86</f>
        <v xml:space="preserve"> </v>
      </c>
      <c r="CJ35" s="713"/>
      <c r="CK35" s="463"/>
      <c r="CL35" s="712" t="str">
        <f>'11月入力用'!CL86</f>
        <v xml:space="preserve"> </v>
      </c>
      <c r="CM35" s="713"/>
      <c r="CN35" s="463"/>
      <c r="CO35" s="712" t="str">
        <f>'11月入力用'!CO86</f>
        <v xml:space="preserve"> </v>
      </c>
      <c r="CP35" s="713"/>
      <c r="CQ35" s="463"/>
      <c r="CR35" s="712" t="str">
        <f>'11月入力用'!CR86</f>
        <v xml:space="preserve"> </v>
      </c>
      <c r="CS35" s="713"/>
      <c r="CT35" s="463"/>
      <c r="CU35" s="712" t="str">
        <f>'11月入力用'!CU86</f>
        <v xml:space="preserve"> </v>
      </c>
      <c r="CV35" s="713"/>
      <c r="CW35" s="463"/>
      <c r="CX35" s="712" t="str">
        <f>'11月入力用'!CX86</f>
        <v xml:space="preserve"> </v>
      </c>
      <c r="CY35" s="713"/>
      <c r="CZ35" s="463"/>
      <c r="DA35" s="712" t="str">
        <f>'11月入力用'!DA86</f>
        <v xml:space="preserve"> </v>
      </c>
      <c r="DB35" s="713"/>
      <c r="DC35" s="463"/>
      <c r="DD35" s="712" t="str">
        <f>'11月入力用'!DD86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'11月入力用'!CC90</f>
        <v xml:space="preserve"> </v>
      </c>
      <c r="CD39" s="957"/>
      <c r="CE39" s="457"/>
      <c r="CF39" s="723" t="str">
        <f>'11月入力用'!CF90</f>
        <v xml:space="preserve"> </v>
      </c>
      <c r="CG39" s="724"/>
      <c r="CH39" s="463"/>
      <c r="CI39" s="723" t="str">
        <f>'11月入力用'!CI90</f>
        <v xml:space="preserve"> </v>
      </c>
      <c r="CJ39" s="724"/>
      <c r="CK39" s="463"/>
      <c r="CL39" s="723" t="str">
        <f>'11月入力用'!CL90</f>
        <v xml:space="preserve"> </v>
      </c>
      <c r="CM39" s="724"/>
      <c r="CN39" s="463"/>
      <c r="CO39" s="723" t="str">
        <f>'11月入力用'!CO90</f>
        <v xml:space="preserve"> </v>
      </c>
      <c r="CP39" s="724"/>
      <c r="CQ39" s="463"/>
      <c r="CR39" s="723" t="str">
        <f>'11月入力用'!CR90</f>
        <v>1</v>
      </c>
      <c r="CS39" s="724"/>
      <c r="CT39" s="463"/>
      <c r="CU39" s="723" t="str">
        <f>'11月入力用'!CU90</f>
        <v>4</v>
      </c>
      <c r="CV39" s="724"/>
      <c r="CW39" s="463"/>
      <c r="CX39" s="723" t="str">
        <f>'11月入力用'!CX90</f>
        <v>6</v>
      </c>
      <c r="CY39" s="724"/>
      <c r="CZ39" s="463"/>
      <c r="DA39" s="723" t="str">
        <f>'11月入力用'!DA90</f>
        <v>8</v>
      </c>
      <c r="DB39" s="724"/>
      <c r="DC39" s="463"/>
      <c r="DD39" s="723" t="str">
        <f>'11月入力用'!DD90</f>
        <v>3</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'11月入力用'!CC93</f>
        <v xml:space="preserve"> </v>
      </c>
      <c r="CD42" s="957"/>
      <c r="CE42" s="457"/>
      <c r="CF42" s="723" t="str">
        <f>'11月入力用'!CF93</f>
        <v xml:space="preserve"> </v>
      </c>
      <c r="CG42" s="724"/>
      <c r="CH42" s="463"/>
      <c r="CI42" s="723" t="str">
        <f>'11月入力用'!CI93</f>
        <v xml:space="preserve"> </v>
      </c>
      <c r="CJ42" s="724"/>
      <c r="CK42" s="463"/>
      <c r="CL42" s="723" t="str">
        <f>'11月入力用'!CL93</f>
        <v xml:space="preserve"> </v>
      </c>
      <c r="CM42" s="724"/>
      <c r="CN42" s="463"/>
      <c r="CO42" s="723" t="str">
        <f>'11月入力用'!CO93</f>
        <v xml:space="preserve"> </v>
      </c>
      <c r="CP42" s="724"/>
      <c r="CQ42" s="463"/>
      <c r="CR42" s="723" t="str">
        <f>'11月入力用'!CR93</f>
        <v xml:space="preserve"> </v>
      </c>
      <c r="CS42" s="724"/>
      <c r="CT42" s="463"/>
      <c r="CU42" s="723" t="str">
        <f>'11月入力用'!CU93</f>
        <v xml:space="preserve"> </v>
      </c>
      <c r="CV42" s="724"/>
      <c r="CW42" s="481"/>
      <c r="CX42" s="723" t="str">
        <f>'11月入力用'!CX93</f>
        <v xml:space="preserve"> </v>
      </c>
      <c r="CY42" s="724"/>
      <c r="CZ42" s="463"/>
      <c r="DA42" s="723" t="str">
        <f>'11月入力用'!DA93</f>
        <v xml:space="preserve"> </v>
      </c>
      <c r="DB42" s="724"/>
      <c r="DC42" s="463"/>
      <c r="DD42" s="723" t="str">
        <f>'11月入力用'!DD93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'11月入力用'!BW96</f>
        <v/>
      </c>
      <c r="BX45" s="959"/>
      <c r="BY45" s="482"/>
      <c r="BZ45" s="723" t="str">
        <f>'11月入力用'!BZ96</f>
        <v/>
      </c>
      <c r="CA45" s="724"/>
      <c r="CB45" s="483"/>
      <c r="CC45" s="723" t="str">
        <f>'11月入力用'!CC96</f>
        <v/>
      </c>
      <c r="CD45" s="724"/>
      <c r="CE45" s="463"/>
      <c r="CF45" s="723" t="str">
        <f>'11月入力用'!CF96</f>
        <v/>
      </c>
      <c r="CG45" s="724"/>
      <c r="CH45" s="463"/>
      <c r="CI45" s="723" t="str">
        <f>'11月入力用'!CI96</f>
        <v/>
      </c>
      <c r="CJ45" s="724"/>
      <c r="CK45" s="463"/>
      <c r="CL45" s="723" t="str">
        <f>'11月入力用'!CL96</f>
        <v/>
      </c>
      <c r="CM45" s="724"/>
      <c r="CN45" s="463"/>
      <c r="CO45" s="723" t="str">
        <f>'11月入力用'!CO96</f>
        <v>\</v>
      </c>
      <c r="CP45" s="724"/>
      <c r="CQ45" s="463"/>
      <c r="CR45" s="723" t="str">
        <f>'11月入力用'!CR96</f>
        <v>1</v>
      </c>
      <c r="CS45" s="724"/>
      <c r="CT45" s="463"/>
      <c r="CU45" s="723" t="str">
        <f>'11月入力用'!CU96</f>
        <v>4</v>
      </c>
      <c r="CV45" s="724"/>
      <c r="CW45" s="463"/>
      <c r="CX45" s="723" t="str">
        <f>'11月入力用'!CX96</f>
        <v>6</v>
      </c>
      <c r="CY45" s="724"/>
      <c r="CZ45" s="463"/>
      <c r="DA45" s="723" t="str">
        <f>'11月入力用'!DA96</f>
        <v>8</v>
      </c>
      <c r="DB45" s="724"/>
      <c r="DC45" s="463"/>
      <c r="DD45" s="723" t="str">
        <f>'11月入力用'!DD96</f>
        <v>3</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'11月入力用'!X58:Z60</f>
        <v>0</v>
      </c>
      <c r="Y58" s="553"/>
      <c r="Z58" s="553"/>
      <c r="AA58" s="553" t="str">
        <f>'11月入力用'!AA58:AC60</f>
        <v>8</v>
      </c>
      <c r="AB58" s="553"/>
      <c r="AC58" s="553"/>
      <c r="AD58" s="31"/>
      <c r="AE58" s="31"/>
      <c r="AF58" s="31"/>
      <c r="AG58" s="598" t="str">
        <f>'11月入力用'!AG58:AI60</f>
        <v>麹町</v>
      </c>
      <c r="AH58" s="598"/>
      <c r="AI58" s="598"/>
      <c r="AJ58" s="598">
        <f>'11月入力用'!AJ58:AL60</f>
        <v>0</v>
      </c>
      <c r="AK58" s="598"/>
      <c r="AL58" s="598"/>
      <c r="AM58" s="598">
        <f>'11月入力用'!AM58:AO60</f>
        <v>0</v>
      </c>
      <c r="AN58" s="598"/>
      <c r="AO58" s="598"/>
      <c r="AP58" s="598">
        <f>'11月入力用'!AP58:AR60</f>
        <v>0</v>
      </c>
      <c r="AQ58" s="598"/>
      <c r="AR58" s="598"/>
      <c r="AS58" s="598">
        <f>'11月入力用'!AS58:AU60</f>
        <v>0</v>
      </c>
      <c r="AT58" s="598"/>
      <c r="AU58" s="598"/>
      <c r="AV58" s="580" t="s">
        <v>65</v>
      </c>
      <c r="AW58" s="580"/>
      <c r="AX58" s="580"/>
      <c r="AY58" s="580"/>
      <c r="AZ58" s="580"/>
      <c r="BA58" s="31"/>
      <c r="BB58" s="31"/>
      <c r="BC58" s="553" t="str">
        <f>'11月入力用'!BC58</f>
        <v>0</v>
      </c>
      <c r="BD58" s="553"/>
      <c r="BE58" s="553"/>
      <c r="BF58" s="553" t="str">
        <f>'11月入力用'!BF58</f>
        <v>0</v>
      </c>
      <c r="BG58" s="553"/>
      <c r="BH58" s="553"/>
      <c r="BI58" s="553" t="str">
        <f>'11月入力用'!BI58</f>
        <v>0</v>
      </c>
      <c r="BJ58" s="553"/>
      <c r="BK58" s="553"/>
      <c r="BL58" s="553" t="str">
        <f>'11月入力用'!BL58</f>
        <v>3</v>
      </c>
      <c r="BM58" s="553"/>
      <c r="BN58" s="553"/>
      <c r="BO58" s="553" t="str">
        <f>'11月入力用'!BO58</f>
        <v>5</v>
      </c>
      <c r="BP58" s="553"/>
      <c r="BQ58" s="553"/>
      <c r="BR58" s="553" t="str">
        <f>'11月入力用'!BR58</f>
        <v>4</v>
      </c>
      <c r="BS58" s="553"/>
      <c r="BT58" s="553"/>
      <c r="BU58" s="553" t="str">
        <f>'11月入力用'!BU58</f>
        <v>1</v>
      </c>
      <c r="BV58" s="553"/>
      <c r="BW58" s="553"/>
      <c r="BX58" s="553" t="str">
        <f>'11月入力用'!BX58</f>
        <v>4</v>
      </c>
      <c r="BY58" s="553"/>
      <c r="BZ58" s="553"/>
      <c r="CA58" s="165"/>
      <c r="CB58" s="165"/>
      <c r="CC58" s="165"/>
      <c r="CD58" s="165"/>
      <c r="CE58" s="165"/>
      <c r="CF58" s="165"/>
      <c r="CG58" s="553" t="str">
        <f>'11月入力用'!CG58</f>
        <v>1</v>
      </c>
      <c r="CH58" s="553"/>
      <c r="CI58" s="553"/>
      <c r="CJ58" s="553" t="str">
        <f>'11月入力用'!CJ58</f>
        <v>1</v>
      </c>
      <c r="CK58" s="553"/>
      <c r="CL58" s="553"/>
      <c r="CM58" s="553" t="str">
        <f>'11月入力用'!CM58</f>
        <v>0</v>
      </c>
      <c r="CN58" s="553"/>
      <c r="CO58" s="553"/>
      <c r="CP58" s="163"/>
      <c r="CQ58" s="163"/>
      <c r="CR58" s="163"/>
      <c r="CS58" s="553" t="str">
        <f>'11月入力用'!CS58</f>
        <v>1</v>
      </c>
      <c r="CT58" s="553"/>
      <c r="CU58" s="553"/>
      <c r="CV58" s="553" t="str">
        <f>'11月入力用'!CV58</f>
        <v>2</v>
      </c>
      <c r="CW58" s="553"/>
      <c r="CX58" s="553"/>
      <c r="CY58" s="553" t="str">
        <f>'11月入力用'!CY58</f>
        <v>3</v>
      </c>
      <c r="CZ58" s="553"/>
      <c r="DA58" s="553"/>
      <c r="DB58" s="553" t="str">
        <f>'11月入力用'!DB58</f>
        <v>4</v>
      </c>
      <c r="DC58" s="553"/>
      <c r="DD58" s="553"/>
      <c r="DE58" s="553" t="str">
        <f>'11月入力用'!DE58</f>
        <v>5</v>
      </c>
      <c r="DF58" s="553"/>
      <c r="DG58" s="553"/>
      <c r="DH58" s="553" t="str">
        <f>'11月入力用'!DH58</f>
        <v>6</v>
      </c>
      <c r="DI58" s="553"/>
      <c r="DJ58" s="553"/>
      <c r="DK58" s="553" t="str">
        <f>'11月入力用'!DK58</f>
        <v>7</v>
      </c>
      <c r="DL58" s="553"/>
      <c r="DM58" s="553"/>
      <c r="DN58" s="553" t="str">
        <f>'11月入力用'!DN58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'11月入力用'!K59:R59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'11月入力用'!DK68:DM68</f>
        <v>0</v>
      </c>
      <c r="DL68" s="589"/>
      <c r="DM68" s="589"/>
      <c r="DN68" s="589" t="str">
        <f>'11月入力用'!DN68:DP68</f>
        <v>8</v>
      </c>
      <c r="DO68" s="589"/>
      <c r="DP68" s="590"/>
      <c r="DQ68" s="592" t="str">
        <f>'11月入力用'!DQ68:DS68</f>
        <v>1</v>
      </c>
      <c r="DR68" s="589"/>
      <c r="DS68" s="589"/>
      <c r="DT68" s="589" t="str">
        <f>'11月入力用'!DT68:DW68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'11月入力用'!DK80</f>
        <v>0</v>
      </c>
      <c r="DL80" s="588"/>
      <c r="DM80" s="588"/>
      <c r="DN80" s="588">
        <f>'11月入力用'!DN80</f>
        <v>0</v>
      </c>
      <c r="DO80" s="588"/>
      <c r="DP80" s="588"/>
      <c r="DQ80" s="35"/>
      <c r="DR80" s="35"/>
      <c r="DS80" s="35"/>
      <c r="DT80" s="588">
        <f>'11月入力用'!DT80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'11月入力用'!AO86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'11月入力用'!R88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'11月入力用'!CC90:CD90</f>
        <v xml:space="preserve"> </v>
      </c>
      <c r="CD90" s="931"/>
      <c r="CE90" s="174"/>
      <c r="CF90" s="564" t="str">
        <f>'11月入力用'!CF90:CG90</f>
        <v xml:space="preserve"> </v>
      </c>
      <c r="CG90" s="565"/>
      <c r="CH90" s="173"/>
      <c r="CI90" s="564" t="str">
        <f>'11月入力用'!CI90:CJ90</f>
        <v xml:space="preserve"> </v>
      </c>
      <c r="CJ90" s="565"/>
      <c r="CK90" s="173"/>
      <c r="CL90" s="564" t="str">
        <f>'11月入力用'!CL90:CM90</f>
        <v xml:space="preserve"> </v>
      </c>
      <c r="CM90" s="565"/>
      <c r="CN90" s="173"/>
      <c r="CO90" s="564" t="str">
        <f>'11月入力用'!CO90:CP90</f>
        <v xml:space="preserve"> </v>
      </c>
      <c r="CP90" s="565"/>
      <c r="CQ90" s="173"/>
      <c r="CR90" s="564" t="str">
        <f>'11月入力用'!CR90:CS90</f>
        <v>1</v>
      </c>
      <c r="CS90" s="565"/>
      <c r="CT90" s="173"/>
      <c r="CU90" s="564" t="str">
        <f>'11月入力用'!CU90:CV90</f>
        <v>4</v>
      </c>
      <c r="CV90" s="565"/>
      <c r="CW90" s="173"/>
      <c r="CX90" s="564" t="str">
        <f>'11月入力用'!CX90:CY90</f>
        <v>6</v>
      </c>
      <c r="CY90" s="565"/>
      <c r="CZ90" s="173"/>
      <c r="DA90" s="564" t="str">
        <f>'11月入力用'!DA90:DB90</f>
        <v>8</v>
      </c>
      <c r="DB90" s="565"/>
      <c r="DC90" s="173"/>
      <c r="DD90" s="564" t="str">
        <f>'11月入力用'!DD90:DE90</f>
        <v>3</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'11月入力用'!R92:BH97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'11月入力用'!CC93:CD93</f>
        <v xml:space="preserve"> </v>
      </c>
      <c r="CD93" s="931"/>
      <c r="CE93" s="174"/>
      <c r="CF93" s="564" t="str">
        <f>'11月入力用'!CF93:CG93</f>
        <v xml:space="preserve"> </v>
      </c>
      <c r="CG93" s="565"/>
      <c r="CH93" s="173"/>
      <c r="CI93" s="564" t="str">
        <f>'11月入力用'!CI93:CJ93</f>
        <v xml:space="preserve"> </v>
      </c>
      <c r="CJ93" s="565"/>
      <c r="CK93" s="173"/>
      <c r="CL93" s="564" t="str">
        <f>'11月入力用'!CL93:CM93</f>
        <v xml:space="preserve"> </v>
      </c>
      <c r="CM93" s="565"/>
      <c r="CN93" s="173"/>
      <c r="CO93" s="564" t="str">
        <f>'11月入力用'!CO93:CP93</f>
        <v xml:space="preserve"> </v>
      </c>
      <c r="CP93" s="565"/>
      <c r="CQ93" s="173"/>
      <c r="CR93" s="564" t="str">
        <f>'11月入力用'!CR93:CS93</f>
        <v xml:space="preserve"> </v>
      </c>
      <c r="CS93" s="565"/>
      <c r="CT93" s="173"/>
      <c r="CU93" s="564" t="str">
        <f>'11月入力用'!CU93:CV93</f>
        <v xml:space="preserve"> </v>
      </c>
      <c r="CV93" s="565"/>
      <c r="CW93" s="191"/>
      <c r="CX93" s="564" t="str">
        <f>'11月入力用'!CX93:CY93</f>
        <v xml:space="preserve"> </v>
      </c>
      <c r="CY93" s="565"/>
      <c r="CZ93" s="173"/>
      <c r="DA93" s="564" t="str">
        <f>'11月入力用'!DA93:DB93</f>
        <v xml:space="preserve"> </v>
      </c>
      <c r="DB93" s="565"/>
      <c r="DC93" s="173"/>
      <c r="DD93" s="564" t="str">
        <f>'11月入力用'!DD93:DE93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'11月入力用'!BW96:BX96</f>
        <v/>
      </c>
      <c r="BX96" s="931"/>
      <c r="BY96" s="104"/>
      <c r="BZ96" s="930" t="str">
        <f>'11月入力用'!BZ96:CA96</f>
        <v/>
      </c>
      <c r="CA96" s="931"/>
      <c r="CB96" s="46"/>
      <c r="CC96" s="564" t="str">
        <f>'11月入力用'!CC96:CD96</f>
        <v/>
      </c>
      <c r="CD96" s="565"/>
      <c r="CE96" s="174"/>
      <c r="CF96" s="564" t="str">
        <f>'11月入力用'!CF96:CG96</f>
        <v/>
      </c>
      <c r="CG96" s="565"/>
      <c r="CH96" s="173"/>
      <c r="CI96" s="564" t="str">
        <f>'11月入力用'!CI96:CJ96</f>
        <v/>
      </c>
      <c r="CJ96" s="565"/>
      <c r="CK96" s="173"/>
      <c r="CL96" s="564" t="str">
        <f>'11月入力用'!CL96:CM96</f>
        <v/>
      </c>
      <c r="CM96" s="565"/>
      <c r="CN96" s="173"/>
      <c r="CO96" s="564" t="str">
        <f>'11月入力用'!CO96:CP96</f>
        <v>\</v>
      </c>
      <c r="CP96" s="565"/>
      <c r="CQ96" s="173"/>
      <c r="CR96" s="564" t="str">
        <f>'11月入力用'!CR96:CS96</f>
        <v>1</v>
      </c>
      <c r="CS96" s="565"/>
      <c r="CT96" s="173"/>
      <c r="CU96" s="564" t="str">
        <f>'11月入力用'!CU96:CV96</f>
        <v>4</v>
      </c>
      <c r="CV96" s="565"/>
      <c r="CW96" s="173"/>
      <c r="CX96" s="564" t="str">
        <f>'11月入力用'!CX96:CY96</f>
        <v>6</v>
      </c>
      <c r="CY96" s="565"/>
      <c r="CZ96" s="173"/>
      <c r="DA96" s="564" t="str">
        <f>'11月入力用'!DA96:DB96</f>
        <v>8</v>
      </c>
      <c r="DB96" s="565"/>
      <c r="DC96" s="173"/>
      <c r="DD96" s="564" t="str">
        <f>'11月入力用'!DD96:DE96</f>
        <v>3</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08</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7" t="str">
        <f>X7</f>
        <v>08</v>
      </c>
      <c r="O13" s="603"/>
      <c r="P13" s="603"/>
      <c r="Q13" s="603"/>
      <c r="R13" s="603"/>
      <c r="S13" s="603"/>
      <c r="T13" s="603">
        <v>12</v>
      </c>
      <c r="U13" s="603"/>
      <c r="V13" s="603"/>
      <c r="W13" s="603"/>
      <c r="X13" s="603"/>
      <c r="Y13" s="603"/>
      <c r="Z13" s="603">
        <f>'[1]1'!$G$37</f>
        <v>25</v>
      </c>
      <c r="AA13" s="603"/>
      <c r="AB13" s="603"/>
      <c r="AC13" s="603"/>
      <c r="AD13" s="603"/>
      <c r="AE13" s="401"/>
      <c r="AF13" s="809">
        <f>[1]内訳書!$E$51</f>
        <v>3</v>
      </c>
      <c r="AG13" s="809"/>
      <c r="AH13" s="809"/>
      <c r="AI13" s="809"/>
      <c r="AJ13" s="809"/>
      <c r="AK13" s="809"/>
      <c r="AL13" s="809"/>
      <c r="AM13" s="809"/>
      <c r="AN13" s="809"/>
      <c r="AO13" s="809"/>
      <c r="AP13" s="809"/>
      <c r="AQ13" s="809"/>
      <c r="AR13" s="809"/>
      <c r="AS13" s="809"/>
      <c r="AT13" s="430"/>
      <c r="AU13" s="809">
        <f>[1]内訳書!$G$51</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IF([1]内訳書!$K$51&lt;=0,"0",[1]内訳書!$K$51)</f>
        <v>14683</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603"/>
      <c r="O14" s="603"/>
      <c r="P14" s="603"/>
      <c r="Q14" s="603"/>
      <c r="R14" s="603"/>
      <c r="S14" s="603"/>
      <c r="T14" s="603"/>
      <c r="U14" s="603"/>
      <c r="V14" s="603"/>
      <c r="W14" s="603"/>
      <c r="X14" s="603"/>
      <c r="Y14" s="603"/>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603" t="str">
        <f>IF(AU17&gt;0,$N$13,"")</f>
        <v>08</v>
      </c>
      <c r="O17" s="603"/>
      <c r="P17" s="603"/>
      <c r="Q17" s="603"/>
      <c r="R17" s="603"/>
      <c r="S17" s="603"/>
      <c r="T17" s="603">
        <f>IF(AU17&gt;0,$T$13,"")</f>
        <v>12</v>
      </c>
      <c r="U17" s="603"/>
      <c r="V17" s="603"/>
      <c r="W17" s="603"/>
      <c r="X17" s="603"/>
      <c r="Y17" s="603"/>
      <c r="Z17" s="603">
        <f>'[1]1'!$G$47</f>
        <v>0</v>
      </c>
      <c r="AA17" s="603"/>
      <c r="AB17" s="603"/>
      <c r="AC17" s="603"/>
      <c r="AD17" s="603"/>
      <c r="AE17" s="401"/>
      <c r="AF17" s="809">
        <f>[1]内訳書!$AN$112</f>
        <v>4</v>
      </c>
      <c r="AG17" s="809"/>
      <c r="AH17" s="809"/>
      <c r="AI17" s="809"/>
      <c r="AJ17" s="809"/>
      <c r="AK17" s="809"/>
      <c r="AL17" s="809"/>
      <c r="AM17" s="809"/>
      <c r="AN17" s="809"/>
      <c r="AO17" s="809"/>
      <c r="AP17" s="809"/>
      <c r="AQ17" s="809"/>
      <c r="AR17" s="809"/>
      <c r="AS17" s="809"/>
      <c r="AT17" s="430"/>
      <c r="AU17" s="809">
        <f>[1]内訳書!$AO$112</f>
        <v>1400000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IF([1]内訳書!$AP$112&lt;=0,"0",[1]内訳書!$AP$112)</f>
        <v>110173</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08</v>
      </c>
      <c r="DL17" s="872"/>
      <c r="DM17" s="872"/>
      <c r="DN17" s="872"/>
      <c r="DO17" s="872"/>
      <c r="DP17" s="875"/>
      <c r="DQ17" s="871" t="s">
        <v>132</v>
      </c>
      <c r="DR17" s="871"/>
      <c r="DS17" s="871"/>
      <c r="DT17" s="871"/>
      <c r="DU17" s="871"/>
      <c r="DV17" s="871"/>
      <c r="DW17" s="871"/>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56"/>
      <c r="O18" s="856"/>
      <c r="P18" s="856"/>
      <c r="Q18" s="856"/>
      <c r="R18" s="856"/>
      <c r="S18" s="856"/>
      <c r="T18" s="856"/>
      <c r="U18" s="856"/>
      <c r="V18" s="856"/>
      <c r="W18" s="856"/>
      <c r="X18" s="856"/>
      <c r="Y18" s="856"/>
      <c r="Z18" s="856"/>
      <c r="AA18" s="856"/>
      <c r="AB18" s="856"/>
      <c r="AC18" s="856"/>
      <c r="AD18" s="856"/>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857" t="str">
        <f>IF(AU20&gt;0,$N$13,"")</f>
        <v/>
      </c>
      <c r="O20" s="603"/>
      <c r="P20" s="603"/>
      <c r="Q20" s="603"/>
      <c r="R20" s="603"/>
      <c r="S20" s="225"/>
      <c r="T20" s="603" t="str">
        <f>IF(AU20&gt;0,$T$13,"")</f>
        <v/>
      </c>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603" t="str">
        <f>IF(AU23&gt;0,$N$13,"")</f>
        <v/>
      </c>
      <c r="O23" s="603"/>
      <c r="P23" s="603"/>
      <c r="Q23" s="603"/>
      <c r="R23" s="603"/>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56"/>
      <c r="O24" s="856"/>
      <c r="P24" s="856"/>
      <c r="Q24" s="856"/>
      <c r="R24" s="856"/>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603" t="str">
        <f>IF(AU26&gt;0,$N$13,"")</f>
        <v/>
      </c>
      <c r="O26" s="603"/>
      <c r="P26" s="603"/>
      <c r="Q26" s="603"/>
      <c r="R26" s="603"/>
      <c r="S26" s="603"/>
      <c r="T26" s="858" t="str">
        <f>IF(AU26&gt;0,$T$13,"")</f>
        <v/>
      </c>
      <c r="U26" s="858"/>
      <c r="V26" s="858"/>
      <c r="W26" s="858"/>
      <c r="X26" s="858"/>
      <c r="Y26" s="603"/>
      <c r="Z26" s="858"/>
      <c r="AA26" s="858"/>
      <c r="AB26" s="858"/>
      <c r="AC26" s="858"/>
      <c r="AD26" s="858"/>
      <c r="AE26" s="401"/>
      <c r="AF26" s="810">
        <f>[1]内訳書!$W$51</f>
        <v>0</v>
      </c>
      <c r="AG26" s="810"/>
      <c r="AH26" s="810"/>
      <c r="AI26" s="810"/>
      <c r="AJ26" s="810"/>
      <c r="AK26" s="810"/>
      <c r="AL26" s="810"/>
      <c r="AM26" s="810"/>
      <c r="AN26" s="810"/>
      <c r="AO26" s="810"/>
      <c r="AP26" s="810"/>
      <c r="AQ26" s="810"/>
      <c r="AR26" s="810"/>
      <c r="AS26" s="810"/>
      <c r="AT26" s="430"/>
      <c r="AU26" s="810">
        <f>[1]内訳書!$Y$51</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[1]内訳書!$AA$51</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56"/>
      <c r="O27" s="856"/>
      <c r="P27" s="856"/>
      <c r="Q27" s="856"/>
      <c r="R27" s="856"/>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603" t="str">
        <f>IF(AU29&gt;0,$N$13,"")</f>
        <v/>
      </c>
      <c r="O29" s="603"/>
      <c r="P29" s="603"/>
      <c r="Q29" s="603"/>
      <c r="R29" s="603"/>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603"/>
      <c r="O30" s="603"/>
      <c r="P30" s="603"/>
      <c r="Q30" s="603"/>
      <c r="R30" s="603"/>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603"/>
      <c r="O32" s="603"/>
      <c r="P32" s="603"/>
      <c r="Q32" s="603"/>
      <c r="R32" s="603"/>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 ca="1">([1]内訳書!$O$51+[1]内訳書!$O$60)</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1"/>
      <c r="O33" s="881"/>
      <c r="P33" s="881"/>
      <c r="Q33" s="881"/>
      <c r="R33" s="881"/>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 ca="1">IF(([1]内訳書!$O$52+[1]内訳書!$O$62)&gt;=SUM(CC13:DE32),SUM(CC13:DE32),"0")</f>
        <v>124856</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 ca="1">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143</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245</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8</v>
      </c>
      <c r="R64" s="834"/>
      <c r="S64" s="849"/>
      <c r="T64" s="833" t="str">
        <f>IF(LEN(T13)&gt;=2,LEFT(T13,1),IF(LEN(T13)=1,"0",MID(TEXT(T13,"???"),2,1)))</f>
        <v>1</v>
      </c>
      <c r="U64" s="834"/>
      <c r="V64" s="173"/>
      <c r="W64" s="833" t="str">
        <f>RIGHT(T13,1)</f>
        <v>2</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4</v>
      </c>
      <c r="CV64" s="834"/>
      <c r="CW64" s="173"/>
      <c r="CX64" s="833" t="str">
        <f>MID(TEXT(CC13,"??????????"),8,1)</f>
        <v>6</v>
      </c>
      <c r="CY64" s="834"/>
      <c r="CZ64" s="173"/>
      <c r="DA64" s="833" t="str">
        <f>MID(TEXT(CC13,"??????????"),9,1)</f>
        <v>8</v>
      </c>
      <c r="DB64" s="834"/>
      <c r="DC64" s="173"/>
      <c r="DD64" s="833" t="str">
        <f>MID(TEXT(CC13,"??????????"),10,1)</f>
        <v>3</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8</v>
      </c>
      <c r="R68" s="830"/>
      <c r="S68" s="382"/>
      <c r="T68" s="829" t="str">
        <f>IF(LEN(T17)&gt;=2,LEFT(T17,1),IF(LEN(T17)=1,"0",MID(TEXT(T17,"???"),2,1)))</f>
        <v>1</v>
      </c>
      <c r="U68" s="830"/>
      <c r="V68" s="173"/>
      <c r="W68" s="829" t="str">
        <f>RIGHT(T17,1)</f>
        <v>2</v>
      </c>
      <c r="X68" s="830"/>
      <c r="Y68" s="382"/>
      <c r="Z68" s="829" t="str">
        <f>IF(LEN(Z17)&gt;=2,LEFT(Z17,1),IF(LEN(Z17)=1,"0",MID(TEXT(Z17,"???"),2,1)))</f>
        <v>0</v>
      </c>
      <c r="AA68" s="830"/>
      <c r="AB68" s="173"/>
      <c r="AC68" s="829" t="str">
        <f>RIGHT(Z17,1)</f>
        <v>0</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4</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1</v>
      </c>
      <c r="CS68" s="830"/>
      <c r="CT68" s="173"/>
      <c r="CU68" s="829" t="str">
        <f>MID(TEXT(CC17,"??????????"),7,1)</f>
        <v>0</v>
      </c>
      <c r="CV68" s="830"/>
      <c r="CW68" s="173"/>
      <c r="CX68" s="829" t="str">
        <f>MID(TEXT(CC17,"??????????"),8,1)</f>
        <v>1</v>
      </c>
      <c r="CY68" s="830"/>
      <c r="CZ68" s="173"/>
      <c r="DA68" s="829" t="str">
        <f>MID(TEXT(CC17,"??????????"),9,1)</f>
        <v>7</v>
      </c>
      <c r="DB68" s="830"/>
      <c r="DC68" s="173"/>
      <c r="DD68" s="829" t="str">
        <f>MID(TEXT(CC17,"??????????"),10,1)</f>
        <v>3</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1</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246</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 ca="1">MID(TEXT(CC32,"??????????"),1,1)</f>
        <v xml:space="preserve"> </v>
      </c>
      <c r="CD83" s="845"/>
      <c r="CE83" s="379"/>
      <c r="CF83" s="829" t="str">
        <f ca="1">MID(TEXT(CC32,"??????????"),2,1)</f>
        <v xml:space="preserve"> </v>
      </c>
      <c r="CG83" s="830"/>
      <c r="CH83" s="163"/>
      <c r="CI83" s="829" t="str">
        <f ca="1">MID(TEXT(CC32,"??????????"),3,1)</f>
        <v xml:space="preserve"> </v>
      </c>
      <c r="CJ83" s="830"/>
      <c r="CK83" s="173"/>
      <c r="CL83" s="829" t="str">
        <f ca="1">MID(TEXT(CC32,"??????????"),4,1)</f>
        <v xml:space="preserve"> </v>
      </c>
      <c r="CM83" s="830"/>
      <c r="CN83" s="173"/>
      <c r="CO83" s="829" t="str">
        <f ca="1">MID(TEXT(CC32,"??????????"),5,1)</f>
        <v xml:space="preserve"> </v>
      </c>
      <c r="CP83" s="830"/>
      <c r="CQ83" s="173"/>
      <c r="CR83" s="829" t="str">
        <f ca="1">MID(TEXT(CC32,"??????????"),6,1)</f>
        <v xml:space="preserve"> </v>
      </c>
      <c r="CS83" s="830"/>
      <c r="CT83" s="173"/>
      <c r="CU83" s="829" t="str">
        <f ca="1">MID(TEXT(CC32,"??????????"),7,1)</f>
        <v xml:space="preserve"> </v>
      </c>
      <c r="CV83" s="830"/>
      <c r="CW83" s="173"/>
      <c r="CX83" s="829" t="str">
        <f ca="1">MID(TEXT(CC32,"??????????"),8,1)</f>
        <v xml:space="preserve"> </v>
      </c>
      <c r="CY83" s="830"/>
      <c r="CZ83" s="173"/>
      <c r="DA83" s="829" t="str">
        <f ca="1">MID(TEXT(CC32,"??????????"),9,1)</f>
        <v xml:space="preserve"> </v>
      </c>
      <c r="DB83" s="830"/>
      <c r="DC83" s="173"/>
      <c r="DD83" s="829" t="str">
        <f ca="1">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 ca="1">MID(TEXT(CF35,"??????????"),3,1)</f>
        <v xml:space="preserve"> </v>
      </c>
      <c r="CJ86" s="834"/>
      <c r="CK86" s="173"/>
      <c r="CL86" s="833" t="str">
        <f ca="1">MID(TEXT(CF35,"??????????"),4,1)</f>
        <v xml:space="preserve"> </v>
      </c>
      <c r="CM86" s="834"/>
      <c r="CN86" s="173"/>
      <c r="CO86" s="833" t="str">
        <f ca="1">MID(TEXT(CF35,"??????????"),5,1)</f>
        <v>1</v>
      </c>
      <c r="CP86" s="834"/>
      <c r="CQ86" s="173"/>
      <c r="CR86" s="833" t="str">
        <f ca="1">MID(TEXT(CF35,"??????????"),6,1)</f>
        <v>2</v>
      </c>
      <c r="CS86" s="834"/>
      <c r="CT86" s="173"/>
      <c r="CU86" s="833" t="str">
        <f ca="1">MID(TEXT(CF35,"??????????"),7,1)</f>
        <v>4</v>
      </c>
      <c r="CV86" s="834"/>
      <c r="CW86" s="173"/>
      <c r="CX86" s="833" t="str">
        <f ca="1">MID(TEXT(CF35,"??????????"),8,1)</f>
        <v>8</v>
      </c>
      <c r="CY86" s="834"/>
      <c r="CZ86" s="173"/>
      <c r="DA86" s="833" t="str">
        <f ca="1">MID(TEXT(CF35,"??????????"),9,1)</f>
        <v>5</v>
      </c>
      <c r="DB86" s="834"/>
      <c r="DC86" s="173"/>
      <c r="DD86" s="833" t="str">
        <f ca="1">MID(TEXT(CF35,"??????????"),10,1)</f>
        <v>6</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 ca="1">MID(TEXT(CC39,"??????????"),1,1)</f>
        <v xml:space="preserve"> </v>
      </c>
      <c r="CD90" s="832"/>
      <c r="CE90" s="173"/>
      <c r="CF90" s="564" t="str">
        <f ca="1">MID(TEXT(CC39,"??????????"),2,1)</f>
        <v xml:space="preserve"> </v>
      </c>
      <c r="CG90" s="565"/>
      <c r="CH90" s="173"/>
      <c r="CI90" s="564" t="str">
        <f ca="1">MID(TEXT(CC39,"??????????"),3,1)</f>
        <v xml:space="preserve"> </v>
      </c>
      <c r="CJ90" s="565"/>
      <c r="CK90" s="173"/>
      <c r="CL90" s="564" t="str">
        <f ca="1">MID(TEXT(CC39,"??????????"),4,1)</f>
        <v xml:space="preserve"> </v>
      </c>
      <c r="CM90" s="565"/>
      <c r="CN90" s="173"/>
      <c r="CO90" s="564" t="str">
        <f ca="1">MID(TEXT(CC39,"??????????"),5,1)</f>
        <v xml:space="preserve"> </v>
      </c>
      <c r="CP90" s="565"/>
      <c r="CQ90" s="173"/>
      <c r="CR90" s="564" t="str">
        <f ca="1">MID(TEXT(CC39,"??????????"),6,1)</f>
        <v xml:space="preserve"> </v>
      </c>
      <c r="CS90" s="565"/>
      <c r="CT90" s="173"/>
      <c r="CU90" s="564" t="str">
        <f ca="1">MID(TEXT(CC39,"??????????"),7,1)</f>
        <v xml:space="preserve"> </v>
      </c>
      <c r="CV90" s="565"/>
      <c r="CW90" s="173"/>
      <c r="CX90" s="564" t="str">
        <f ca="1">MID(TEXT(CC39,"??????????"),8,1)</f>
        <v xml:space="preserve"> </v>
      </c>
      <c r="CY90" s="565"/>
      <c r="CZ90" s="173"/>
      <c r="DA90" s="564" t="str">
        <f ca="1">MID(TEXT(CC39,"??????????"),9,1)</f>
        <v xml:space="preserve"> </v>
      </c>
      <c r="DB90" s="565"/>
      <c r="DC90" s="173"/>
      <c r="DD90" s="564" t="str">
        <f ca="1">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 ca="1">IF(OR(EN122=0,LEN(EN122)-11&lt;=0),"",MID(EN122,LEN(EN122)-11,1))</f>
        <v/>
      </c>
      <c r="BX96" s="832"/>
      <c r="BY96" s="104"/>
      <c r="BZ96" s="831" t="str">
        <f ca="1">IF(OR(EN122=0,LEN(EN122)-10&lt;=0),"",MID(EN122,LEN(EN122)-10,1))</f>
        <v/>
      </c>
      <c r="CA96" s="832"/>
      <c r="CB96" s="46"/>
      <c r="CC96" s="564" t="str">
        <f ca="1">IF(OR(EN122=0,LEN(EN122)-9&lt;=0),"",MID(EN122,LEN(EN122)-9,1))</f>
        <v/>
      </c>
      <c r="CD96" s="565"/>
      <c r="CE96" s="174"/>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DT27:DW27"/>
    <mergeCell ref="N26:R27"/>
    <mergeCell ref="S26:S27"/>
    <mergeCell ref="T26:X27"/>
    <mergeCell ref="Y26:Y27"/>
    <mergeCell ref="Z26:AD27"/>
    <mergeCell ref="AF26:AS27"/>
    <mergeCell ref="AU26:CA27"/>
    <mergeCell ref="CC26:DE27"/>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'12月入力用'!N64</f>
        <v>0</v>
      </c>
      <c r="O13" s="733"/>
      <c r="P13" s="194"/>
      <c r="Q13" s="732" t="str">
        <f>'12月入力用'!Q64</f>
        <v>8</v>
      </c>
      <c r="R13" s="733"/>
      <c r="S13" s="908"/>
      <c r="T13" s="732" t="str">
        <f>'12月入力用'!T64</f>
        <v>1</v>
      </c>
      <c r="U13" s="733"/>
      <c r="V13" s="194"/>
      <c r="W13" s="732" t="str">
        <f>'12月入力用'!W64</f>
        <v>2</v>
      </c>
      <c r="X13" s="733"/>
      <c r="Y13" s="909"/>
      <c r="Z13" s="732" t="str">
        <f>'12月入力用'!Z64</f>
        <v>2</v>
      </c>
      <c r="AA13" s="733"/>
      <c r="AB13" s="194"/>
      <c r="AC13" s="732" t="str">
        <f>'12月入力用'!AC64</f>
        <v>5</v>
      </c>
      <c r="AD13" s="733"/>
      <c r="AE13" s="195"/>
      <c r="AF13" s="732" t="str">
        <f>'12月入力用'!AF64</f>
        <v xml:space="preserve"> </v>
      </c>
      <c r="AG13" s="733"/>
      <c r="AH13" s="194"/>
      <c r="AI13" s="732" t="str">
        <f>'12月入力用'!AI64</f>
        <v xml:space="preserve"> </v>
      </c>
      <c r="AJ13" s="733"/>
      <c r="AK13" s="194"/>
      <c r="AL13" s="732" t="str">
        <f>'12月入力用'!AL64</f>
        <v xml:space="preserve"> </v>
      </c>
      <c r="AM13" s="733"/>
      <c r="AN13" s="763"/>
      <c r="AO13" s="732" t="str">
        <f>'12月入力用'!AO64</f>
        <v xml:space="preserve"> </v>
      </c>
      <c r="AP13" s="733"/>
      <c r="AQ13" s="194"/>
      <c r="AR13" s="732" t="str">
        <f>'12月入力用'!AR64</f>
        <v>3</v>
      </c>
      <c r="AS13" s="733"/>
      <c r="AT13" s="195"/>
      <c r="AU13" s="712" t="str">
        <f>'12月入力用'!AU64</f>
        <v xml:space="preserve"> </v>
      </c>
      <c r="AV13" s="713"/>
      <c r="AW13" s="457"/>
      <c r="AX13" s="712" t="str">
        <f>'12月入力用'!AX64</f>
        <v xml:space="preserve"> </v>
      </c>
      <c r="AY13" s="713"/>
      <c r="AZ13" s="457"/>
      <c r="BA13" s="712" t="str">
        <f>'12月入力用'!BA64</f>
        <v xml:space="preserve"> </v>
      </c>
      <c r="BB13" s="943"/>
      <c r="BC13" s="713"/>
      <c r="BD13" s="755"/>
      <c r="BE13" s="712" t="str">
        <f>'12月入力用'!BE64</f>
        <v xml:space="preserve"> </v>
      </c>
      <c r="BF13" s="713"/>
      <c r="BG13" s="457"/>
      <c r="BH13" s="712" t="str">
        <f>'12月入力用'!BH64</f>
        <v>1</v>
      </c>
      <c r="BI13" s="713"/>
      <c r="BJ13" s="457"/>
      <c r="BK13" s="712" t="str">
        <f>'12月入力用'!BK64</f>
        <v>0</v>
      </c>
      <c r="BL13" s="713"/>
      <c r="BM13" s="755"/>
      <c r="BN13" s="712" t="str">
        <f>'12月入力用'!BN64</f>
        <v>1</v>
      </c>
      <c r="BO13" s="713"/>
      <c r="BP13" s="457"/>
      <c r="BQ13" s="712" t="str">
        <f>'12月入力用'!BQ64</f>
        <v>0</v>
      </c>
      <c r="BR13" s="713"/>
      <c r="BS13" s="457"/>
      <c r="BT13" s="712" t="str">
        <f>'12月入力用'!BT64</f>
        <v>0</v>
      </c>
      <c r="BU13" s="713"/>
      <c r="BV13" s="755"/>
      <c r="BW13" s="712" t="str">
        <f>'12月入力用'!BW64</f>
        <v>0</v>
      </c>
      <c r="BX13" s="713"/>
      <c r="BY13" s="457"/>
      <c r="BZ13" s="712" t="str">
        <f>'12月入力用'!BZ64</f>
        <v>0</v>
      </c>
      <c r="CA13" s="713"/>
      <c r="CB13" s="458"/>
      <c r="CC13" s="712" t="str">
        <f>'12月入力用'!CC64</f>
        <v xml:space="preserve"> </v>
      </c>
      <c r="CD13" s="713"/>
      <c r="CE13" s="457"/>
      <c r="CF13" s="712" t="str">
        <f>'12月入力用'!CF64</f>
        <v xml:space="preserve"> </v>
      </c>
      <c r="CG13" s="713"/>
      <c r="CH13" s="457"/>
      <c r="CI13" s="712" t="str">
        <f>'12月入力用'!CI64</f>
        <v xml:space="preserve"> </v>
      </c>
      <c r="CJ13" s="713"/>
      <c r="CK13" s="457"/>
      <c r="CL13" s="712" t="str">
        <f>'12月入力用'!CL64</f>
        <v xml:space="preserve"> </v>
      </c>
      <c r="CM13" s="713"/>
      <c r="CN13" s="457"/>
      <c r="CO13" s="712" t="str">
        <f>'12月入力用'!CO64</f>
        <v xml:space="preserve"> </v>
      </c>
      <c r="CP13" s="713"/>
      <c r="CQ13" s="457"/>
      <c r="CR13" s="712" t="str">
        <f>'12月入力用'!CR64</f>
        <v>1</v>
      </c>
      <c r="CS13" s="713"/>
      <c r="CT13" s="457"/>
      <c r="CU13" s="712" t="str">
        <f>'12月入力用'!CU64</f>
        <v>4</v>
      </c>
      <c r="CV13" s="713"/>
      <c r="CW13" s="457"/>
      <c r="CX13" s="712" t="str">
        <f>'12月入力用'!CX64</f>
        <v>6</v>
      </c>
      <c r="CY13" s="713"/>
      <c r="CZ13" s="457"/>
      <c r="DA13" s="712" t="str">
        <f>'12月入力用'!DA64</f>
        <v>8</v>
      </c>
      <c r="DB13" s="713"/>
      <c r="DC13" s="457"/>
      <c r="DD13" s="712" t="str">
        <f>'12月入力用'!DD64</f>
        <v>3</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'12月入力用'!N68</f>
        <v>0</v>
      </c>
      <c r="O17" s="708"/>
      <c r="P17" s="201"/>
      <c r="Q17" s="707" t="str">
        <f>'12月入力用'!Q68</f>
        <v>8</v>
      </c>
      <c r="R17" s="708"/>
      <c r="S17" s="291"/>
      <c r="T17" s="707" t="str">
        <f>'12月入力用'!T68</f>
        <v>1</v>
      </c>
      <c r="U17" s="708"/>
      <c r="V17" s="201"/>
      <c r="W17" s="707" t="str">
        <f>'12月入力用'!W68</f>
        <v>2</v>
      </c>
      <c r="X17" s="708"/>
      <c r="Y17" s="291"/>
      <c r="Z17" s="707" t="str">
        <f>'12月入力用'!Z68</f>
        <v>0</v>
      </c>
      <c r="AA17" s="708"/>
      <c r="AB17" s="201"/>
      <c r="AC17" s="707" t="str">
        <f>'12月入力用'!AC68</f>
        <v>0</v>
      </c>
      <c r="AD17" s="708"/>
      <c r="AE17" s="203"/>
      <c r="AF17" s="707" t="str">
        <f>'12月入力用'!AF68</f>
        <v xml:space="preserve"> </v>
      </c>
      <c r="AG17" s="708"/>
      <c r="AH17" s="201"/>
      <c r="AI17" s="707" t="str">
        <f>'12月入力用'!AI68</f>
        <v xml:space="preserve"> </v>
      </c>
      <c r="AJ17" s="708"/>
      <c r="AK17" s="201"/>
      <c r="AL17" s="707" t="str">
        <f>'12月入力用'!AL68</f>
        <v xml:space="preserve"> </v>
      </c>
      <c r="AM17" s="708"/>
      <c r="AN17" s="201"/>
      <c r="AO17" s="707" t="str">
        <f>'12月入力用'!AO68</f>
        <v xml:space="preserve"> </v>
      </c>
      <c r="AP17" s="708"/>
      <c r="AQ17" s="201"/>
      <c r="AR17" s="707" t="str">
        <f>'12月入力用'!AR68</f>
        <v>4</v>
      </c>
      <c r="AS17" s="708"/>
      <c r="AT17" s="203"/>
      <c r="AU17" s="723" t="str">
        <f>'12月入力用'!AU68</f>
        <v xml:space="preserve"> </v>
      </c>
      <c r="AV17" s="724"/>
      <c r="AW17" s="463"/>
      <c r="AX17" s="723" t="str">
        <f>'12月入力用'!AX68</f>
        <v xml:space="preserve"> </v>
      </c>
      <c r="AY17" s="724"/>
      <c r="AZ17" s="463"/>
      <c r="BA17" s="723" t="str">
        <f>'12月入力用'!BA68</f>
        <v xml:space="preserve"> </v>
      </c>
      <c r="BB17" s="945"/>
      <c r="BC17" s="724"/>
      <c r="BD17" s="463"/>
      <c r="BE17" s="723" t="str">
        <f>'12月入力用'!BE68</f>
        <v xml:space="preserve"> </v>
      </c>
      <c r="BF17" s="724"/>
      <c r="BG17" s="463"/>
      <c r="BH17" s="723" t="str">
        <f>'12月入力用'!BH68</f>
        <v>1</v>
      </c>
      <c r="BI17" s="724"/>
      <c r="BJ17" s="463"/>
      <c r="BK17" s="723" t="str">
        <f>'12月入力用'!BK68</f>
        <v>4</v>
      </c>
      <c r="BL17" s="724"/>
      <c r="BM17" s="463"/>
      <c r="BN17" s="723" t="str">
        <f>'12月入力用'!BN68</f>
        <v>0</v>
      </c>
      <c r="BO17" s="724"/>
      <c r="BP17" s="463"/>
      <c r="BQ17" s="723" t="str">
        <f>'12月入力用'!BQ68</f>
        <v>0</v>
      </c>
      <c r="BR17" s="724"/>
      <c r="BS17" s="463"/>
      <c r="BT17" s="723" t="str">
        <f>'12月入力用'!BT68</f>
        <v>0</v>
      </c>
      <c r="BU17" s="724"/>
      <c r="BV17" s="463"/>
      <c r="BW17" s="723" t="str">
        <f>'12月入力用'!BW68</f>
        <v>0</v>
      </c>
      <c r="BX17" s="724"/>
      <c r="BY17" s="463"/>
      <c r="BZ17" s="723" t="str">
        <f>'12月入力用'!BZ68</f>
        <v>0</v>
      </c>
      <c r="CA17" s="724"/>
      <c r="CB17" s="464"/>
      <c r="CC17" s="723" t="str">
        <f>'12月入力用'!CC68</f>
        <v xml:space="preserve"> </v>
      </c>
      <c r="CD17" s="724"/>
      <c r="CE17" s="463"/>
      <c r="CF17" s="723" t="str">
        <f>'12月入力用'!CF68</f>
        <v xml:space="preserve"> </v>
      </c>
      <c r="CG17" s="724"/>
      <c r="CH17" s="463"/>
      <c r="CI17" s="723" t="str">
        <f>'12月入力用'!CI68</f>
        <v xml:space="preserve"> </v>
      </c>
      <c r="CJ17" s="724"/>
      <c r="CK17" s="463"/>
      <c r="CL17" s="723" t="str">
        <f>'12月入力用'!CL68</f>
        <v xml:space="preserve"> </v>
      </c>
      <c r="CM17" s="724"/>
      <c r="CN17" s="463"/>
      <c r="CO17" s="723" t="str">
        <f>'12月入力用'!CO68</f>
        <v>1</v>
      </c>
      <c r="CP17" s="724"/>
      <c r="CQ17" s="463"/>
      <c r="CR17" s="723" t="str">
        <f>'12月入力用'!CR68</f>
        <v>1</v>
      </c>
      <c r="CS17" s="724"/>
      <c r="CT17" s="463"/>
      <c r="CU17" s="723" t="str">
        <f>'12月入力用'!CU68</f>
        <v>0</v>
      </c>
      <c r="CV17" s="724"/>
      <c r="CW17" s="463"/>
      <c r="CX17" s="723" t="str">
        <f>'12月入力用'!CX68</f>
        <v>1</v>
      </c>
      <c r="CY17" s="724"/>
      <c r="CZ17" s="463"/>
      <c r="DA17" s="723" t="str">
        <f>'12月入力用'!DA68</f>
        <v>7</v>
      </c>
      <c r="DB17" s="724"/>
      <c r="DC17" s="463"/>
      <c r="DD17" s="723" t="str">
        <f>'12月入力用'!DD68</f>
        <v>3</v>
      </c>
      <c r="DE17" s="724"/>
      <c r="DF17" s="132"/>
      <c r="DG17" s="5"/>
      <c r="DH17" s="5"/>
      <c r="DI17" s="120"/>
      <c r="DJ17" s="310"/>
      <c r="DK17" s="698" t="str">
        <f>DK68</f>
        <v>0</v>
      </c>
      <c r="DL17" s="699"/>
      <c r="DM17" s="699"/>
      <c r="DN17" s="699" t="str">
        <f>DN68</f>
        <v>8</v>
      </c>
      <c r="DO17" s="699"/>
      <c r="DP17" s="699"/>
      <c r="DQ17" s="757" t="str">
        <f>DQ68</f>
        <v>1</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'12月入力用'!AF71</f>
        <v xml:space="preserve"> </v>
      </c>
      <c r="AG20" s="708"/>
      <c r="AH20" s="201"/>
      <c r="AI20" s="707" t="str">
        <f>'12月入力用'!AI71</f>
        <v xml:space="preserve"> </v>
      </c>
      <c r="AJ20" s="708"/>
      <c r="AK20" s="201"/>
      <c r="AL20" s="707" t="str">
        <f>'12月入力用'!AL71</f>
        <v xml:space="preserve"> </v>
      </c>
      <c r="AM20" s="708"/>
      <c r="AN20" s="201"/>
      <c r="AO20" s="707" t="str">
        <f>'12月入力用'!AO71</f>
        <v xml:space="preserve"> </v>
      </c>
      <c r="AP20" s="708"/>
      <c r="AQ20" s="201"/>
      <c r="AR20" s="707" t="str">
        <f>'12月入力用'!AR71</f>
        <v xml:space="preserve"> </v>
      </c>
      <c r="AS20" s="708"/>
      <c r="AT20" s="203"/>
      <c r="AU20" s="723" t="str">
        <f>'12月入力用'!AU71</f>
        <v xml:space="preserve"> </v>
      </c>
      <c r="AV20" s="724"/>
      <c r="AW20" s="463"/>
      <c r="AX20" s="723" t="str">
        <f>'12月入力用'!AX71</f>
        <v xml:space="preserve"> </v>
      </c>
      <c r="AY20" s="724"/>
      <c r="AZ20" s="463"/>
      <c r="BA20" s="723" t="str">
        <f>'12月入力用'!BA71</f>
        <v xml:space="preserve"> </v>
      </c>
      <c r="BB20" s="945"/>
      <c r="BC20" s="724"/>
      <c r="BD20" s="463"/>
      <c r="BE20" s="723" t="str">
        <f>'12月入力用'!BE71</f>
        <v xml:space="preserve"> </v>
      </c>
      <c r="BF20" s="724"/>
      <c r="BG20" s="463"/>
      <c r="BH20" s="723" t="str">
        <f>'12月入力用'!BH71</f>
        <v xml:space="preserve"> </v>
      </c>
      <c r="BI20" s="724"/>
      <c r="BJ20" s="463"/>
      <c r="BK20" s="723" t="str">
        <f>'12月入力用'!BK71</f>
        <v xml:space="preserve"> </v>
      </c>
      <c r="BL20" s="724"/>
      <c r="BM20" s="463"/>
      <c r="BN20" s="723" t="str">
        <f>'12月入力用'!BN71</f>
        <v xml:space="preserve"> </v>
      </c>
      <c r="BO20" s="724"/>
      <c r="BP20" s="463"/>
      <c r="BQ20" s="723" t="str">
        <f>'12月入力用'!BQ71</f>
        <v xml:space="preserve"> </v>
      </c>
      <c r="BR20" s="724"/>
      <c r="BS20" s="463"/>
      <c r="BT20" s="723" t="str">
        <f>'12月入力用'!BT71</f>
        <v xml:space="preserve"> </v>
      </c>
      <c r="BU20" s="724"/>
      <c r="BV20" s="463"/>
      <c r="BW20" s="723" t="str">
        <f>'12月入力用'!BW71</f>
        <v xml:space="preserve"> </v>
      </c>
      <c r="BX20" s="724"/>
      <c r="BY20" s="463"/>
      <c r="BZ20" s="723" t="str">
        <f>'12月入力用'!BZ71</f>
        <v xml:space="preserve"> </v>
      </c>
      <c r="CA20" s="724"/>
      <c r="CB20" s="464"/>
      <c r="CC20" s="723" t="str">
        <f>'12月入力用'!CC71</f>
        <v xml:space="preserve"> </v>
      </c>
      <c r="CD20" s="724"/>
      <c r="CE20" s="463"/>
      <c r="CF20" s="723" t="str">
        <f>'12月入力用'!CF71</f>
        <v xml:space="preserve"> </v>
      </c>
      <c r="CG20" s="724"/>
      <c r="CH20" s="463"/>
      <c r="CI20" s="723" t="str">
        <f>'12月入力用'!CI71</f>
        <v xml:space="preserve"> </v>
      </c>
      <c r="CJ20" s="724"/>
      <c r="CK20" s="463"/>
      <c r="CL20" s="723" t="str">
        <f>'12月入力用'!CL71</f>
        <v xml:space="preserve"> </v>
      </c>
      <c r="CM20" s="724"/>
      <c r="CN20" s="463"/>
      <c r="CO20" s="723" t="str">
        <f>'12月入力用'!CO71</f>
        <v xml:space="preserve"> </v>
      </c>
      <c r="CP20" s="724"/>
      <c r="CQ20" s="463"/>
      <c r="CR20" s="723" t="str">
        <f>'12月入力用'!CR71</f>
        <v xml:space="preserve"> </v>
      </c>
      <c r="CS20" s="724"/>
      <c r="CT20" s="463"/>
      <c r="CU20" s="723" t="str">
        <f>'12月入力用'!CU71</f>
        <v xml:space="preserve"> </v>
      </c>
      <c r="CV20" s="724"/>
      <c r="CW20" s="463"/>
      <c r="CX20" s="723" t="str">
        <f>'12月入力用'!CX71</f>
        <v xml:space="preserve"> </v>
      </c>
      <c r="CY20" s="724"/>
      <c r="CZ20" s="463"/>
      <c r="DA20" s="723" t="str">
        <f>'12月入力用'!DA71</f>
        <v xml:space="preserve"> </v>
      </c>
      <c r="DB20" s="724"/>
      <c r="DC20" s="463"/>
      <c r="DD20" s="723" t="str">
        <f>'12月入力用'!DD71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'12月入力用'!N74</f>
        <v/>
      </c>
      <c r="O23" s="708"/>
      <c r="P23" s="201"/>
      <c r="Q23" s="707" t="str">
        <f>'12月入力用'!Q74</f>
        <v/>
      </c>
      <c r="R23" s="708"/>
      <c r="S23" s="291"/>
      <c r="T23" s="707" t="str">
        <f>'12月入力用'!T74</f>
        <v/>
      </c>
      <c r="U23" s="708"/>
      <c r="V23" s="201"/>
      <c r="W23" s="707" t="str">
        <f>'12月入力用'!W74</f>
        <v/>
      </c>
      <c r="X23" s="708"/>
      <c r="Y23" s="291"/>
      <c r="Z23" s="707" t="str">
        <f>'12月入力用'!Z74</f>
        <v xml:space="preserve"> </v>
      </c>
      <c r="AA23" s="708"/>
      <c r="AB23" s="201"/>
      <c r="AC23" s="707" t="str">
        <f>'12月入力用'!AC74</f>
        <v/>
      </c>
      <c r="AD23" s="708"/>
      <c r="AE23" s="195"/>
      <c r="AF23" s="707" t="str">
        <f>'12月入力用'!AF74</f>
        <v xml:space="preserve"> </v>
      </c>
      <c r="AG23" s="708"/>
      <c r="AH23" s="194"/>
      <c r="AI23" s="707" t="str">
        <f>'12月入力用'!AI74</f>
        <v xml:space="preserve"> </v>
      </c>
      <c r="AJ23" s="708"/>
      <c r="AK23" s="201"/>
      <c r="AL23" s="707" t="str">
        <f>'12月入力用'!AL74</f>
        <v xml:space="preserve"> </v>
      </c>
      <c r="AM23" s="708"/>
      <c r="AN23" s="292"/>
      <c r="AO23" s="707" t="str">
        <f>'12月入力用'!AO74</f>
        <v xml:space="preserve"> </v>
      </c>
      <c r="AP23" s="708"/>
      <c r="AQ23" s="201"/>
      <c r="AR23" s="707" t="str">
        <f>'12月入力用'!AR74</f>
        <v xml:space="preserve"> </v>
      </c>
      <c r="AS23" s="708"/>
      <c r="AT23" s="203"/>
      <c r="AU23" s="723" t="str">
        <f>'12月入力用'!AU74</f>
        <v xml:space="preserve"> </v>
      </c>
      <c r="AV23" s="724"/>
      <c r="AW23" s="463"/>
      <c r="AX23" s="723" t="str">
        <f>'12月入力用'!AX74</f>
        <v xml:space="preserve"> </v>
      </c>
      <c r="AY23" s="724"/>
      <c r="AZ23" s="463"/>
      <c r="BA23" s="723" t="str">
        <f>'12月入力用'!BA74</f>
        <v xml:space="preserve"> </v>
      </c>
      <c r="BB23" s="945"/>
      <c r="BC23" s="724"/>
      <c r="BD23" s="463"/>
      <c r="BE23" s="723" t="str">
        <f>'12月入力用'!BE74</f>
        <v xml:space="preserve"> </v>
      </c>
      <c r="BF23" s="724"/>
      <c r="BG23" s="463"/>
      <c r="BH23" s="723" t="str">
        <f>'12月入力用'!BH74</f>
        <v xml:space="preserve"> </v>
      </c>
      <c r="BI23" s="724"/>
      <c r="BJ23" s="463"/>
      <c r="BK23" s="723" t="str">
        <f>'12月入力用'!BK74</f>
        <v xml:space="preserve"> </v>
      </c>
      <c r="BL23" s="724"/>
      <c r="BM23" s="463"/>
      <c r="BN23" s="723" t="str">
        <f>'12月入力用'!BN74</f>
        <v xml:space="preserve"> </v>
      </c>
      <c r="BO23" s="724"/>
      <c r="BP23" s="463"/>
      <c r="BQ23" s="723" t="str">
        <f>'12月入力用'!BQ74</f>
        <v xml:space="preserve"> </v>
      </c>
      <c r="BR23" s="724"/>
      <c r="BS23" s="463"/>
      <c r="BT23" s="723" t="str">
        <f>'12月入力用'!BT74</f>
        <v xml:space="preserve"> </v>
      </c>
      <c r="BU23" s="724"/>
      <c r="BV23" s="463"/>
      <c r="BW23" s="723" t="str">
        <f>'12月入力用'!BW74</f>
        <v xml:space="preserve"> </v>
      </c>
      <c r="BX23" s="724"/>
      <c r="BY23" s="463"/>
      <c r="BZ23" s="723" t="str">
        <f>'12月入力用'!BZ74</f>
        <v xml:space="preserve"> </v>
      </c>
      <c r="CA23" s="724"/>
      <c r="CB23" s="464"/>
      <c r="CC23" s="723" t="str">
        <f>'12月入力用'!CC74</f>
        <v xml:space="preserve"> </v>
      </c>
      <c r="CD23" s="724"/>
      <c r="CE23" s="463"/>
      <c r="CF23" s="723" t="str">
        <f>'12月入力用'!CF74</f>
        <v xml:space="preserve"> </v>
      </c>
      <c r="CG23" s="724"/>
      <c r="CH23" s="463"/>
      <c r="CI23" s="723" t="str">
        <f>'12月入力用'!CI74</f>
        <v xml:space="preserve"> </v>
      </c>
      <c r="CJ23" s="724"/>
      <c r="CK23" s="463"/>
      <c r="CL23" s="723" t="str">
        <f>'12月入力用'!CL74</f>
        <v xml:space="preserve"> </v>
      </c>
      <c r="CM23" s="724"/>
      <c r="CN23" s="463"/>
      <c r="CO23" s="723" t="str">
        <f>'12月入力用'!CO74</f>
        <v xml:space="preserve"> </v>
      </c>
      <c r="CP23" s="724"/>
      <c r="CQ23" s="463"/>
      <c r="CR23" s="723" t="str">
        <f>'12月入力用'!CR74</f>
        <v xml:space="preserve"> </v>
      </c>
      <c r="CS23" s="724"/>
      <c r="CT23" s="463"/>
      <c r="CU23" s="723" t="str">
        <f>'12月入力用'!CU74</f>
        <v xml:space="preserve"> </v>
      </c>
      <c r="CV23" s="724"/>
      <c r="CW23" s="463"/>
      <c r="CX23" s="723" t="str">
        <f>'12月入力用'!CX74</f>
        <v xml:space="preserve"> </v>
      </c>
      <c r="CY23" s="724"/>
      <c r="CZ23" s="463"/>
      <c r="DA23" s="723" t="str">
        <f>'12月入力用'!DA74</f>
        <v xml:space="preserve"> </v>
      </c>
      <c r="DB23" s="724"/>
      <c r="DC23" s="463"/>
      <c r="DD23" s="723" t="str">
        <f>'12月入力用'!DD74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'12月入力用'!N77</f>
        <v/>
      </c>
      <c r="O26" s="708"/>
      <c r="P26" s="201"/>
      <c r="Q26" s="707" t="str">
        <f>'12月入力用'!Q77</f>
        <v/>
      </c>
      <c r="R26" s="708"/>
      <c r="S26" s="291"/>
      <c r="T26" s="707" t="str">
        <f>'12月入力用'!T77</f>
        <v/>
      </c>
      <c r="U26" s="708"/>
      <c r="V26" s="201"/>
      <c r="W26" s="707" t="str">
        <f>'12月入力用'!W77</f>
        <v/>
      </c>
      <c r="X26" s="708"/>
      <c r="Y26" s="291"/>
      <c r="Z26" s="707" t="str">
        <f>'12月入力用'!Z77</f>
        <v xml:space="preserve"> </v>
      </c>
      <c r="AA26" s="708"/>
      <c r="AB26" s="201"/>
      <c r="AC26" s="707" t="str">
        <f>'12月入力用'!AC77</f>
        <v/>
      </c>
      <c r="AD26" s="708"/>
      <c r="AE26" s="195"/>
      <c r="AF26" s="707" t="str">
        <f>'12月入力用'!AF77</f>
        <v xml:space="preserve"> </v>
      </c>
      <c r="AG26" s="708"/>
      <c r="AH26" s="194"/>
      <c r="AI26" s="707" t="str">
        <f>'12月入力用'!AI77</f>
        <v xml:space="preserve"> </v>
      </c>
      <c r="AJ26" s="708"/>
      <c r="AK26" s="201"/>
      <c r="AL26" s="707" t="str">
        <f>'12月入力用'!AL77</f>
        <v xml:space="preserve"> </v>
      </c>
      <c r="AM26" s="708"/>
      <c r="AN26" s="201"/>
      <c r="AO26" s="707" t="str">
        <f>'12月入力用'!AO77</f>
        <v xml:space="preserve"> </v>
      </c>
      <c r="AP26" s="708"/>
      <c r="AQ26" s="201"/>
      <c r="AR26" s="707" t="str">
        <f>'12月入力用'!AR77</f>
        <v xml:space="preserve"> </v>
      </c>
      <c r="AS26" s="708"/>
      <c r="AT26" s="203"/>
      <c r="AU26" s="723" t="str">
        <f>'12月入力用'!AU77</f>
        <v xml:space="preserve"> </v>
      </c>
      <c r="AV26" s="724"/>
      <c r="AW26" s="463"/>
      <c r="AX26" s="723" t="str">
        <f>'12月入力用'!AX77</f>
        <v xml:space="preserve"> </v>
      </c>
      <c r="AY26" s="724"/>
      <c r="AZ26" s="463"/>
      <c r="BA26" s="723" t="str">
        <f>'12月入力用'!BA77</f>
        <v xml:space="preserve"> </v>
      </c>
      <c r="BB26" s="945"/>
      <c r="BC26" s="724"/>
      <c r="BD26" s="463"/>
      <c r="BE26" s="723" t="str">
        <f>'12月入力用'!BE77</f>
        <v xml:space="preserve"> </v>
      </c>
      <c r="BF26" s="724"/>
      <c r="BG26" s="463"/>
      <c r="BH26" s="723" t="str">
        <f>'12月入力用'!BH77</f>
        <v xml:space="preserve"> </v>
      </c>
      <c r="BI26" s="724"/>
      <c r="BJ26" s="463"/>
      <c r="BK26" s="723" t="str">
        <f>'12月入力用'!BK77</f>
        <v xml:space="preserve"> </v>
      </c>
      <c r="BL26" s="724"/>
      <c r="BM26" s="463"/>
      <c r="BN26" s="723" t="str">
        <f>'12月入力用'!BN77</f>
        <v xml:space="preserve"> </v>
      </c>
      <c r="BO26" s="724"/>
      <c r="BP26" s="463"/>
      <c r="BQ26" s="723" t="str">
        <f>'12月入力用'!BQ77</f>
        <v xml:space="preserve"> </v>
      </c>
      <c r="BR26" s="724"/>
      <c r="BS26" s="463"/>
      <c r="BT26" s="723" t="str">
        <f>'12月入力用'!BT77</f>
        <v xml:space="preserve"> </v>
      </c>
      <c r="BU26" s="724"/>
      <c r="BV26" s="463"/>
      <c r="BW26" s="723" t="str">
        <f>'12月入力用'!BW77</f>
        <v xml:space="preserve"> </v>
      </c>
      <c r="BX26" s="724"/>
      <c r="BY26" s="463"/>
      <c r="BZ26" s="723" t="str">
        <f>'12月入力用'!BZ77</f>
        <v xml:space="preserve"> </v>
      </c>
      <c r="CA26" s="724"/>
      <c r="CB26" s="464"/>
      <c r="CC26" s="723" t="str">
        <f>'12月入力用'!CC77</f>
        <v xml:space="preserve"> </v>
      </c>
      <c r="CD26" s="724"/>
      <c r="CE26" s="463"/>
      <c r="CF26" s="723" t="str">
        <f>'12月入力用'!CF77</f>
        <v xml:space="preserve"> </v>
      </c>
      <c r="CG26" s="724"/>
      <c r="CH26" s="463"/>
      <c r="CI26" s="723" t="str">
        <f>'12月入力用'!CI77</f>
        <v xml:space="preserve"> </v>
      </c>
      <c r="CJ26" s="724"/>
      <c r="CK26" s="463"/>
      <c r="CL26" s="723" t="str">
        <f>'12月入力用'!CL77</f>
        <v xml:space="preserve"> </v>
      </c>
      <c r="CM26" s="724"/>
      <c r="CN26" s="463"/>
      <c r="CO26" s="723" t="str">
        <f>'12月入力用'!CO77</f>
        <v xml:space="preserve"> </v>
      </c>
      <c r="CP26" s="724"/>
      <c r="CQ26" s="463"/>
      <c r="CR26" s="723" t="str">
        <f>'12月入力用'!CR77</f>
        <v xml:space="preserve"> </v>
      </c>
      <c r="CS26" s="724"/>
      <c r="CT26" s="463"/>
      <c r="CU26" s="723" t="str">
        <f>'12月入力用'!CU77</f>
        <v xml:space="preserve"> </v>
      </c>
      <c r="CV26" s="724"/>
      <c r="CW26" s="463"/>
      <c r="CX26" s="723" t="str">
        <f>'12月入力用'!CX77</f>
        <v xml:space="preserve"> </v>
      </c>
      <c r="CY26" s="724"/>
      <c r="CZ26" s="463"/>
      <c r="DA26" s="723" t="str">
        <f>'12月入力用'!DA77</f>
        <v xml:space="preserve"> </v>
      </c>
      <c r="DB26" s="724"/>
      <c r="DC26" s="463"/>
      <c r="DD26" s="723" t="str">
        <f>'12月入力用'!DD77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'12月入力用'!N80</f>
        <v/>
      </c>
      <c r="O29" s="708"/>
      <c r="P29" s="201"/>
      <c r="Q29" s="707" t="str">
        <f>'12月入力用'!Q80</f>
        <v/>
      </c>
      <c r="R29" s="708"/>
      <c r="S29" s="291"/>
      <c r="T29" s="707" t="str">
        <f>'12月入力用'!T80</f>
        <v/>
      </c>
      <c r="U29" s="708"/>
      <c r="V29" s="201"/>
      <c r="W29" s="707" t="str">
        <f>'12月入力用'!W80</f>
        <v/>
      </c>
      <c r="X29" s="708"/>
      <c r="Y29" s="291"/>
      <c r="Z29" s="707" t="str">
        <f>'12月入力用'!Z80</f>
        <v xml:space="preserve"> </v>
      </c>
      <c r="AA29" s="708"/>
      <c r="AB29" s="201"/>
      <c r="AC29" s="707" t="str">
        <f>'12月入力用'!AC80</f>
        <v/>
      </c>
      <c r="AD29" s="708"/>
      <c r="AE29" s="195"/>
      <c r="AF29" s="707" t="str">
        <f>'12月入力用'!AF80</f>
        <v xml:space="preserve"> </v>
      </c>
      <c r="AG29" s="708"/>
      <c r="AH29" s="194"/>
      <c r="AI29" s="707" t="str">
        <f>'12月入力用'!AI80</f>
        <v xml:space="preserve"> </v>
      </c>
      <c r="AJ29" s="708"/>
      <c r="AK29" s="201"/>
      <c r="AL29" s="707" t="str">
        <f>'12月入力用'!AL80</f>
        <v xml:space="preserve"> </v>
      </c>
      <c r="AM29" s="708"/>
      <c r="AN29" s="201"/>
      <c r="AO29" s="707" t="str">
        <f>'12月入力用'!AO80</f>
        <v xml:space="preserve"> </v>
      </c>
      <c r="AP29" s="708"/>
      <c r="AQ29" s="201"/>
      <c r="AR29" s="707" t="str">
        <f>'12月入力用'!AR80</f>
        <v xml:space="preserve"> </v>
      </c>
      <c r="AS29" s="708"/>
      <c r="AT29" s="203"/>
      <c r="AU29" s="723" t="str">
        <f>'12月入力用'!AU80</f>
        <v xml:space="preserve"> </v>
      </c>
      <c r="AV29" s="724"/>
      <c r="AW29" s="463"/>
      <c r="AX29" s="723" t="str">
        <f>'12月入力用'!AX80</f>
        <v xml:space="preserve"> </v>
      </c>
      <c r="AY29" s="724"/>
      <c r="AZ29" s="463"/>
      <c r="BA29" s="723" t="str">
        <f>'12月入力用'!BA80</f>
        <v xml:space="preserve"> </v>
      </c>
      <c r="BB29" s="945"/>
      <c r="BC29" s="724"/>
      <c r="BD29" s="463"/>
      <c r="BE29" s="723" t="str">
        <f>'12月入力用'!BE80</f>
        <v xml:space="preserve"> </v>
      </c>
      <c r="BF29" s="724"/>
      <c r="BG29" s="463"/>
      <c r="BH29" s="723" t="str">
        <f>'12月入力用'!BH80</f>
        <v xml:space="preserve"> </v>
      </c>
      <c r="BI29" s="724"/>
      <c r="BJ29" s="463"/>
      <c r="BK29" s="723" t="str">
        <f>'12月入力用'!BK80</f>
        <v xml:space="preserve"> </v>
      </c>
      <c r="BL29" s="724"/>
      <c r="BM29" s="463"/>
      <c r="BN29" s="723" t="str">
        <f>'12月入力用'!BN80</f>
        <v xml:space="preserve"> </v>
      </c>
      <c r="BO29" s="724"/>
      <c r="BP29" s="463"/>
      <c r="BQ29" s="723" t="str">
        <f>'12月入力用'!BQ80</f>
        <v xml:space="preserve"> </v>
      </c>
      <c r="BR29" s="724"/>
      <c r="BS29" s="463"/>
      <c r="BT29" s="723" t="str">
        <f>'12月入力用'!BT80</f>
        <v xml:space="preserve"> </v>
      </c>
      <c r="BU29" s="724"/>
      <c r="BV29" s="463"/>
      <c r="BW29" s="723" t="str">
        <f>'12月入力用'!BW80</f>
        <v xml:space="preserve"> </v>
      </c>
      <c r="BX29" s="724"/>
      <c r="BY29" s="463"/>
      <c r="BZ29" s="723" t="str">
        <f>'12月入力用'!BZ80</f>
        <v xml:space="preserve"> </v>
      </c>
      <c r="CA29" s="724"/>
      <c r="CB29" s="464"/>
      <c r="CC29" s="723" t="str">
        <f>'12月入力用'!CC80</f>
        <v xml:space="preserve"> </v>
      </c>
      <c r="CD29" s="724"/>
      <c r="CE29" s="463"/>
      <c r="CF29" s="723" t="str">
        <f>'12月入力用'!CF80</f>
        <v xml:space="preserve"> </v>
      </c>
      <c r="CG29" s="724"/>
      <c r="CH29" s="463"/>
      <c r="CI29" s="723" t="str">
        <f>'12月入力用'!CI80</f>
        <v xml:space="preserve"> </v>
      </c>
      <c r="CJ29" s="724"/>
      <c r="CK29" s="463"/>
      <c r="CL29" s="723" t="str">
        <f>'12月入力用'!CL80</f>
        <v xml:space="preserve"> </v>
      </c>
      <c r="CM29" s="724"/>
      <c r="CN29" s="463"/>
      <c r="CO29" s="723" t="str">
        <f>'12月入力用'!CO80</f>
        <v xml:space="preserve"> </v>
      </c>
      <c r="CP29" s="724"/>
      <c r="CQ29" s="463"/>
      <c r="CR29" s="723" t="str">
        <f>'12月入力用'!CR80</f>
        <v xml:space="preserve"> </v>
      </c>
      <c r="CS29" s="724"/>
      <c r="CT29" s="463"/>
      <c r="CU29" s="723" t="str">
        <f>'12月入力用'!CU80</f>
        <v xml:space="preserve"> </v>
      </c>
      <c r="CV29" s="724"/>
      <c r="CW29" s="463"/>
      <c r="CX29" s="723" t="str">
        <f>'12月入力用'!CX80</f>
        <v xml:space="preserve"> </v>
      </c>
      <c r="CY29" s="724"/>
      <c r="CZ29" s="463"/>
      <c r="DA29" s="723" t="str">
        <f>'12月入力用'!DA80</f>
        <v xml:space="preserve"> </v>
      </c>
      <c r="DB29" s="724"/>
      <c r="DC29" s="463"/>
      <c r="DD29" s="723" t="str">
        <f>'12月入力用'!DD80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227</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'12月入力用'!N83</f>
        <v xml:space="preserve"> </v>
      </c>
      <c r="O32" s="708"/>
      <c r="P32" s="201"/>
      <c r="Q32" s="707" t="str">
        <f>'12月入力用'!Q83</f>
        <v/>
      </c>
      <c r="R32" s="708"/>
      <c r="S32" s="291"/>
      <c r="T32" s="707" t="str">
        <f>'12月入力用'!T83</f>
        <v xml:space="preserve"> </v>
      </c>
      <c r="U32" s="708"/>
      <c r="V32" s="201"/>
      <c r="W32" s="707" t="str">
        <f>'12月入力用'!W83</f>
        <v/>
      </c>
      <c r="X32" s="708"/>
      <c r="Y32" s="291"/>
      <c r="Z32" s="707" t="str">
        <f>'12月入力用'!Z83</f>
        <v xml:space="preserve"> </v>
      </c>
      <c r="AA32" s="708"/>
      <c r="AB32" s="201"/>
      <c r="AC32" s="707" t="str">
        <f>'12月入力用'!AC83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 ca="1">'12月入力用'!CC83</f>
        <v xml:space="preserve"> </v>
      </c>
      <c r="CD32" s="947"/>
      <c r="CE32" s="471"/>
      <c r="CF32" s="723" t="str">
        <f ca="1">'12月入力用'!CF83</f>
        <v xml:space="preserve"> </v>
      </c>
      <c r="CG32" s="724"/>
      <c r="CH32" s="473"/>
      <c r="CI32" s="723" t="str">
        <f ca="1">'12月入力用'!CI83</f>
        <v xml:space="preserve"> </v>
      </c>
      <c r="CJ32" s="724"/>
      <c r="CK32" s="463"/>
      <c r="CL32" s="723" t="str">
        <f ca="1">'12月入力用'!CL83</f>
        <v xml:space="preserve"> </v>
      </c>
      <c r="CM32" s="724"/>
      <c r="CN32" s="463"/>
      <c r="CO32" s="723" t="str">
        <f ca="1">'12月入力用'!CO83</f>
        <v xml:space="preserve"> </v>
      </c>
      <c r="CP32" s="724"/>
      <c r="CQ32" s="463"/>
      <c r="CR32" s="723" t="str">
        <f ca="1">'12月入力用'!CR83</f>
        <v xml:space="preserve"> </v>
      </c>
      <c r="CS32" s="724"/>
      <c r="CT32" s="463"/>
      <c r="CU32" s="723" t="str">
        <f ca="1">'12月入力用'!CU83</f>
        <v xml:space="preserve"> </v>
      </c>
      <c r="CV32" s="724"/>
      <c r="CW32" s="463"/>
      <c r="CX32" s="723" t="str">
        <f ca="1">'12月入力用'!CX83</f>
        <v xml:space="preserve"> </v>
      </c>
      <c r="CY32" s="724"/>
      <c r="CZ32" s="463"/>
      <c r="DA32" s="723" t="str">
        <f ca="1">'12月入力用'!DA83</f>
        <v xml:space="preserve"> </v>
      </c>
      <c r="DB32" s="724"/>
      <c r="DC32" s="463"/>
      <c r="DD32" s="723" t="str">
        <f ca="1">'12月入力用'!DD83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'12月入力用'!CF86</f>
        <v/>
      </c>
      <c r="CG35" s="949"/>
      <c r="CH35" s="471"/>
      <c r="CI35" s="712" t="str">
        <f ca="1">'12月入力用'!CI86</f>
        <v xml:space="preserve"> </v>
      </c>
      <c r="CJ35" s="713"/>
      <c r="CK35" s="463"/>
      <c r="CL35" s="712" t="str">
        <f ca="1">'12月入力用'!CL86</f>
        <v xml:space="preserve"> </v>
      </c>
      <c r="CM35" s="713"/>
      <c r="CN35" s="463"/>
      <c r="CO35" s="712" t="str">
        <f ca="1">'12月入力用'!CO86</f>
        <v>1</v>
      </c>
      <c r="CP35" s="713"/>
      <c r="CQ35" s="463"/>
      <c r="CR35" s="712" t="str">
        <f ca="1">'12月入力用'!CR86</f>
        <v>2</v>
      </c>
      <c r="CS35" s="713"/>
      <c r="CT35" s="463"/>
      <c r="CU35" s="712" t="str">
        <f ca="1">'12月入力用'!CU86</f>
        <v>4</v>
      </c>
      <c r="CV35" s="713"/>
      <c r="CW35" s="463"/>
      <c r="CX35" s="712" t="str">
        <f ca="1">'12月入力用'!CX86</f>
        <v>8</v>
      </c>
      <c r="CY35" s="713"/>
      <c r="CZ35" s="463"/>
      <c r="DA35" s="712" t="str">
        <f ca="1">'12月入力用'!DA86</f>
        <v>5</v>
      </c>
      <c r="DB35" s="713"/>
      <c r="DC35" s="463"/>
      <c r="DD35" s="712" t="str">
        <f ca="1">'12月入力用'!DD86</f>
        <v>6</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 ca="1">'12月入力用'!CC90</f>
        <v xml:space="preserve"> </v>
      </c>
      <c r="CD39" s="957"/>
      <c r="CE39" s="457"/>
      <c r="CF39" s="723" t="str">
        <f ca="1">'12月入力用'!CF90</f>
        <v xml:space="preserve"> </v>
      </c>
      <c r="CG39" s="724"/>
      <c r="CH39" s="463"/>
      <c r="CI39" s="723" t="str">
        <f ca="1">'12月入力用'!CI90</f>
        <v xml:space="preserve"> </v>
      </c>
      <c r="CJ39" s="724"/>
      <c r="CK39" s="463"/>
      <c r="CL39" s="723" t="str">
        <f ca="1">'12月入力用'!CL90</f>
        <v xml:space="preserve"> </v>
      </c>
      <c r="CM39" s="724"/>
      <c r="CN39" s="463"/>
      <c r="CO39" s="723" t="str">
        <f ca="1">'12月入力用'!CO90</f>
        <v xml:space="preserve"> </v>
      </c>
      <c r="CP39" s="724"/>
      <c r="CQ39" s="463"/>
      <c r="CR39" s="723" t="str">
        <f ca="1">'12月入力用'!CR90</f>
        <v xml:space="preserve"> </v>
      </c>
      <c r="CS39" s="724"/>
      <c r="CT39" s="463"/>
      <c r="CU39" s="723" t="str">
        <f ca="1">'12月入力用'!CU90</f>
        <v xml:space="preserve"> </v>
      </c>
      <c r="CV39" s="724"/>
      <c r="CW39" s="463"/>
      <c r="CX39" s="723" t="str">
        <f ca="1">'12月入力用'!CX90</f>
        <v xml:space="preserve"> </v>
      </c>
      <c r="CY39" s="724"/>
      <c r="CZ39" s="463"/>
      <c r="DA39" s="723" t="str">
        <f ca="1">'12月入力用'!DA90</f>
        <v xml:space="preserve"> </v>
      </c>
      <c r="DB39" s="724"/>
      <c r="DC39" s="463"/>
      <c r="DD39" s="723" t="str">
        <f ca="1">'12月入力用'!DD90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'12月入力用'!CC93</f>
        <v xml:space="preserve"> </v>
      </c>
      <c r="CD42" s="957"/>
      <c r="CE42" s="457"/>
      <c r="CF42" s="723" t="str">
        <f>'12月入力用'!CF93</f>
        <v xml:space="preserve"> </v>
      </c>
      <c r="CG42" s="724"/>
      <c r="CH42" s="463"/>
      <c r="CI42" s="723" t="str">
        <f>'12月入力用'!CI93</f>
        <v xml:space="preserve"> </v>
      </c>
      <c r="CJ42" s="724"/>
      <c r="CK42" s="463"/>
      <c r="CL42" s="723" t="str">
        <f>'12月入力用'!CL93</f>
        <v xml:space="preserve"> </v>
      </c>
      <c r="CM42" s="724"/>
      <c r="CN42" s="463"/>
      <c r="CO42" s="723" t="str">
        <f>'12月入力用'!CO93</f>
        <v xml:space="preserve"> </v>
      </c>
      <c r="CP42" s="724"/>
      <c r="CQ42" s="463"/>
      <c r="CR42" s="723" t="str">
        <f>'12月入力用'!CR93</f>
        <v xml:space="preserve"> </v>
      </c>
      <c r="CS42" s="724"/>
      <c r="CT42" s="463"/>
      <c r="CU42" s="723" t="str">
        <f>'12月入力用'!CU93</f>
        <v xml:space="preserve"> </v>
      </c>
      <c r="CV42" s="724"/>
      <c r="CW42" s="481"/>
      <c r="CX42" s="723" t="str">
        <f>'12月入力用'!CX93</f>
        <v xml:space="preserve"> </v>
      </c>
      <c r="CY42" s="724"/>
      <c r="CZ42" s="463"/>
      <c r="DA42" s="723" t="str">
        <f>'12月入力用'!DA93</f>
        <v xml:space="preserve"> </v>
      </c>
      <c r="DB42" s="724"/>
      <c r="DC42" s="463"/>
      <c r="DD42" s="723" t="str">
        <f>'12月入力用'!DD93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 ca="1">'12月入力用'!BW96</f>
        <v/>
      </c>
      <c r="BX45" s="959"/>
      <c r="BY45" s="482"/>
      <c r="BZ45" s="723" t="str">
        <f ca="1">'12月入力用'!BZ96</f>
        <v/>
      </c>
      <c r="CA45" s="724"/>
      <c r="CB45" s="483"/>
      <c r="CC45" s="723" t="str">
        <f ca="1">'12月入力用'!CC96</f>
        <v/>
      </c>
      <c r="CD45" s="724"/>
      <c r="CE45" s="463"/>
      <c r="CF45" s="723" t="str">
        <f ca="1">'12月入力用'!CF96</f>
        <v/>
      </c>
      <c r="CG45" s="724"/>
      <c r="CH45" s="463"/>
      <c r="CI45" s="723" t="str">
        <f ca="1">'12月入力用'!CI96</f>
        <v/>
      </c>
      <c r="CJ45" s="724"/>
      <c r="CK45" s="463"/>
      <c r="CL45" s="723" t="str">
        <f ca="1">'12月入力用'!CL96</f>
        <v/>
      </c>
      <c r="CM45" s="724"/>
      <c r="CN45" s="463"/>
      <c r="CO45" s="723" t="str">
        <f ca="1">'12月入力用'!CO96</f>
        <v/>
      </c>
      <c r="CP45" s="724"/>
      <c r="CQ45" s="463"/>
      <c r="CR45" s="723" t="str">
        <f ca="1">'12月入力用'!CR96</f>
        <v/>
      </c>
      <c r="CS45" s="724"/>
      <c r="CT45" s="463"/>
      <c r="CU45" s="723" t="str">
        <f ca="1">'12月入力用'!CU96</f>
        <v/>
      </c>
      <c r="CV45" s="724"/>
      <c r="CW45" s="463"/>
      <c r="CX45" s="723" t="str">
        <f ca="1">'12月入力用'!CX96</f>
        <v/>
      </c>
      <c r="CY45" s="724"/>
      <c r="CZ45" s="463"/>
      <c r="DA45" s="723" t="str">
        <f ca="1">'12月入力用'!DA96</f>
        <v>\</v>
      </c>
      <c r="DB45" s="724"/>
      <c r="DC45" s="463"/>
      <c r="DD45" s="723" t="str">
        <f ca="1">'12月入力用'!DD96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'12月入力用'!X58:Z60</f>
        <v>0</v>
      </c>
      <c r="Y58" s="553"/>
      <c r="Z58" s="553"/>
      <c r="AA58" s="553" t="str">
        <f>'12月入力用'!AA58:AC60</f>
        <v>8</v>
      </c>
      <c r="AB58" s="553"/>
      <c r="AC58" s="553"/>
      <c r="AD58" s="31"/>
      <c r="AE58" s="31"/>
      <c r="AF58" s="31"/>
      <c r="AG58" s="598" t="str">
        <f>'12月入力用'!AG58:AI60</f>
        <v>麹町</v>
      </c>
      <c r="AH58" s="598"/>
      <c r="AI58" s="598"/>
      <c r="AJ58" s="598">
        <f>'12月入力用'!AJ58:AL60</f>
        <v>0</v>
      </c>
      <c r="AK58" s="598"/>
      <c r="AL58" s="598"/>
      <c r="AM58" s="598">
        <f>'12月入力用'!AM58:AO60</f>
        <v>0</v>
      </c>
      <c r="AN58" s="598"/>
      <c r="AO58" s="598"/>
      <c r="AP58" s="598">
        <f>'12月入力用'!AP58:AR60</f>
        <v>0</v>
      </c>
      <c r="AQ58" s="598"/>
      <c r="AR58" s="598"/>
      <c r="AS58" s="598">
        <f>'12月入力用'!AS58:AU60</f>
        <v>0</v>
      </c>
      <c r="AT58" s="598"/>
      <c r="AU58" s="598"/>
      <c r="AV58" s="580" t="s">
        <v>65</v>
      </c>
      <c r="AW58" s="580"/>
      <c r="AX58" s="580"/>
      <c r="AY58" s="580"/>
      <c r="AZ58" s="580"/>
      <c r="BA58" s="31"/>
      <c r="BB58" s="31"/>
      <c r="BC58" s="553" t="str">
        <f>'12月入力用'!BC58</f>
        <v>0</v>
      </c>
      <c r="BD58" s="553"/>
      <c r="BE58" s="553"/>
      <c r="BF58" s="553" t="str">
        <f>'12月入力用'!BF58</f>
        <v>0</v>
      </c>
      <c r="BG58" s="553"/>
      <c r="BH58" s="553"/>
      <c r="BI58" s="553" t="str">
        <f>'12月入力用'!BI58</f>
        <v>0</v>
      </c>
      <c r="BJ58" s="553"/>
      <c r="BK58" s="553"/>
      <c r="BL58" s="553" t="str">
        <f>'12月入力用'!BL58</f>
        <v>3</v>
      </c>
      <c r="BM58" s="553"/>
      <c r="BN58" s="553"/>
      <c r="BO58" s="553" t="str">
        <f>'12月入力用'!BO58</f>
        <v>5</v>
      </c>
      <c r="BP58" s="553"/>
      <c r="BQ58" s="553"/>
      <c r="BR58" s="553" t="str">
        <f>'12月入力用'!BR58</f>
        <v>4</v>
      </c>
      <c r="BS58" s="553"/>
      <c r="BT58" s="553"/>
      <c r="BU58" s="553" t="str">
        <f>'12月入力用'!BU58</f>
        <v>1</v>
      </c>
      <c r="BV58" s="553"/>
      <c r="BW58" s="553"/>
      <c r="BX58" s="553" t="str">
        <f>'12月入力用'!BX58</f>
        <v>4</v>
      </c>
      <c r="BY58" s="553"/>
      <c r="BZ58" s="553"/>
      <c r="CA58" s="165"/>
      <c r="CB58" s="165"/>
      <c r="CC58" s="165"/>
      <c r="CD58" s="165"/>
      <c r="CE58" s="165"/>
      <c r="CF58" s="165"/>
      <c r="CG58" s="553" t="str">
        <f>'12月入力用'!CG58</f>
        <v>1</v>
      </c>
      <c r="CH58" s="553"/>
      <c r="CI58" s="553"/>
      <c r="CJ58" s="553" t="str">
        <f>'12月入力用'!CJ58</f>
        <v>1</v>
      </c>
      <c r="CK58" s="553"/>
      <c r="CL58" s="553"/>
      <c r="CM58" s="553" t="str">
        <f>'12月入力用'!CM58</f>
        <v>0</v>
      </c>
      <c r="CN58" s="553"/>
      <c r="CO58" s="553"/>
      <c r="CP58" s="163"/>
      <c r="CQ58" s="163"/>
      <c r="CR58" s="163"/>
      <c r="CS58" s="553" t="str">
        <f>'12月入力用'!CS58</f>
        <v>1</v>
      </c>
      <c r="CT58" s="553"/>
      <c r="CU58" s="553"/>
      <c r="CV58" s="553" t="str">
        <f>'12月入力用'!CV58</f>
        <v>2</v>
      </c>
      <c r="CW58" s="553"/>
      <c r="CX58" s="553"/>
      <c r="CY58" s="553" t="str">
        <f>'12月入力用'!CY58</f>
        <v>3</v>
      </c>
      <c r="CZ58" s="553"/>
      <c r="DA58" s="553"/>
      <c r="DB58" s="553" t="str">
        <f>'12月入力用'!DB58</f>
        <v>4</v>
      </c>
      <c r="DC58" s="553"/>
      <c r="DD58" s="553"/>
      <c r="DE58" s="553" t="str">
        <f>'12月入力用'!DE58</f>
        <v>5</v>
      </c>
      <c r="DF58" s="553"/>
      <c r="DG58" s="553"/>
      <c r="DH58" s="553" t="str">
        <f>'12月入力用'!DH58</f>
        <v>6</v>
      </c>
      <c r="DI58" s="553"/>
      <c r="DJ58" s="553"/>
      <c r="DK58" s="553" t="str">
        <f>'12月入力用'!DK58</f>
        <v>7</v>
      </c>
      <c r="DL58" s="553"/>
      <c r="DM58" s="553"/>
      <c r="DN58" s="553" t="str">
        <f>'12月入力用'!DN58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'12月入力用'!K59:R59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'12月入力用'!DK68:DM68</f>
        <v>0</v>
      </c>
      <c r="DL68" s="589"/>
      <c r="DM68" s="589"/>
      <c r="DN68" s="589" t="str">
        <f>'12月入力用'!DN68:DP68</f>
        <v>8</v>
      </c>
      <c r="DO68" s="589"/>
      <c r="DP68" s="590"/>
      <c r="DQ68" s="592" t="str">
        <f>'12月入力用'!DQ68:DS68</f>
        <v>1</v>
      </c>
      <c r="DR68" s="589"/>
      <c r="DS68" s="589"/>
      <c r="DT68" s="589" t="str">
        <f>'12月入力用'!DT68:DW68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'12月入力用'!DK80</f>
        <v>0</v>
      </c>
      <c r="DL80" s="588"/>
      <c r="DM80" s="588"/>
      <c r="DN80" s="588">
        <f>'12月入力用'!DN80</f>
        <v>0</v>
      </c>
      <c r="DO80" s="588"/>
      <c r="DP80" s="588"/>
      <c r="DQ80" s="35"/>
      <c r="DR80" s="35"/>
      <c r="DS80" s="35"/>
      <c r="DT80" s="588">
        <f>'12月入力用'!DT80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'12月入力用'!AO86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'12月入力用'!R88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 ca="1">'12月入力用'!CC90:CD90</f>
        <v xml:space="preserve"> </v>
      </c>
      <c r="CD90" s="931"/>
      <c r="CE90" s="174"/>
      <c r="CF90" s="564" t="str">
        <f ca="1">'12月入力用'!CF90:CG90</f>
        <v xml:space="preserve"> </v>
      </c>
      <c r="CG90" s="565"/>
      <c r="CH90" s="173"/>
      <c r="CI90" s="564" t="str">
        <f ca="1">'12月入力用'!CI90:CJ90</f>
        <v xml:space="preserve"> </v>
      </c>
      <c r="CJ90" s="565"/>
      <c r="CK90" s="173"/>
      <c r="CL90" s="564" t="str">
        <f ca="1">'12月入力用'!CL90:CM90</f>
        <v xml:space="preserve"> </v>
      </c>
      <c r="CM90" s="565"/>
      <c r="CN90" s="173"/>
      <c r="CO90" s="564" t="str">
        <f ca="1">'12月入力用'!CO90:CP90</f>
        <v xml:space="preserve"> </v>
      </c>
      <c r="CP90" s="565"/>
      <c r="CQ90" s="173"/>
      <c r="CR90" s="564" t="str">
        <f ca="1">'12月入力用'!CR90:CS90</f>
        <v xml:space="preserve"> </v>
      </c>
      <c r="CS90" s="565"/>
      <c r="CT90" s="173"/>
      <c r="CU90" s="564" t="str">
        <f ca="1">'12月入力用'!CU90:CV90</f>
        <v xml:space="preserve"> </v>
      </c>
      <c r="CV90" s="565"/>
      <c r="CW90" s="173"/>
      <c r="CX90" s="564" t="str">
        <f ca="1">'12月入力用'!CX90:CY90</f>
        <v xml:space="preserve"> </v>
      </c>
      <c r="CY90" s="565"/>
      <c r="CZ90" s="173"/>
      <c r="DA90" s="564" t="str">
        <f ca="1">'12月入力用'!DA90:DB90</f>
        <v xml:space="preserve"> </v>
      </c>
      <c r="DB90" s="565"/>
      <c r="DC90" s="173"/>
      <c r="DD90" s="564" t="str">
        <f ca="1">'12月入力用'!DD90:DE90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'12月入力用'!R92:BH97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'12月入力用'!CC93:CD93</f>
        <v xml:space="preserve"> </v>
      </c>
      <c r="CD93" s="931"/>
      <c r="CE93" s="174"/>
      <c r="CF93" s="564" t="str">
        <f>'12月入力用'!CF93:CG93</f>
        <v xml:space="preserve"> </v>
      </c>
      <c r="CG93" s="565"/>
      <c r="CH93" s="173"/>
      <c r="CI93" s="564" t="str">
        <f>'12月入力用'!CI93:CJ93</f>
        <v xml:space="preserve"> </v>
      </c>
      <c r="CJ93" s="565"/>
      <c r="CK93" s="173"/>
      <c r="CL93" s="564" t="str">
        <f>'12月入力用'!CL93:CM93</f>
        <v xml:space="preserve"> </v>
      </c>
      <c r="CM93" s="565"/>
      <c r="CN93" s="173"/>
      <c r="CO93" s="564" t="str">
        <f>'12月入力用'!CO93:CP93</f>
        <v xml:space="preserve"> </v>
      </c>
      <c r="CP93" s="565"/>
      <c r="CQ93" s="173"/>
      <c r="CR93" s="564" t="str">
        <f>'12月入力用'!CR93:CS93</f>
        <v xml:space="preserve"> </v>
      </c>
      <c r="CS93" s="565"/>
      <c r="CT93" s="173"/>
      <c r="CU93" s="564" t="str">
        <f>'12月入力用'!CU93:CV93</f>
        <v xml:space="preserve"> </v>
      </c>
      <c r="CV93" s="565"/>
      <c r="CW93" s="191"/>
      <c r="CX93" s="564" t="str">
        <f>'12月入力用'!CX93:CY93</f>
        <v xml:space="preserve"> </v>
      </c>
      <c r="CY93" s="565"/>
      <c r="CZ93" s="173"/>
      <c r="DA93" s="564" t="str">
        <f>'12月入力用'!DA93:DB93</f>
        <v xml:space="preserve"> </v>
      </c>
      <c r="DB93" s="565"/>
      <c r="DC93" s="173"/>
      <c r="DD93" s="564" t="str">
        <f>'12月入力用'!DD93:DE93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 ca="1">'12月入力用'!BW96:BX96</f>
        <v/>
      </c>
      <c r="BX96" s="931"/>
      <c r="BY96" s="104"/>
      <c r="BZ96" s="930" t="str">
        <f ca="1">'12月入力用'!BZ96:CA96</f>
        <v/>
      </c>
      <c r="CA96" s="931"/>
      <c r="CB96" s="46"/>
      <c r="CC96" s="564" t="str">
        <f ca="1">'12月入力用'!CC96:CD96</f>
        <v/>
      </c>
      <c r="CD96" s="565"/>
      <c r="CE96" s="174"/>
      <c r="CF96" s="564" t="str">
        <f ca="1">'12月入力用'!CF96:CG96</f>
        <v/>
      </c>
      <c r="CG96" s="565"/>
      <c r="CH96" s="173"/>
      <c r="CI96" s="564" t="str">
        <f ca="1">'12月入力用'!CI96:CJ96</f>
        <v/>
      </c>
      <c r="CJ96" s="565"/>
      <c r="CK96" s="173"/>
      <c r="CL96" s="564" t="str">
        <f ca="1">'12月入力用'!CL96:CM96</f>
        <v/>
      </c>
      <c r="CM96" s="565"/>
      <c r="CN96" s="173"/>
      <c r="CO96" s="564" t="str">
        <f ca="1">'12月入力用'!CO96:CP96</f>
        <v/>
      </c>
      <c r="CP96" s="565"/>
      <c r="CQ96" s="173"/>
      <c r="CR96" s="564" t="str">
        <f ca="1">'12月入力用'!CR96:CS96</f>
        <v/>
      </c>
      <c r="CS96" s="565"/>
      <c r="CT96" s="173"/>
      <c r="CU96" s="564" t="str">
        <f ca="1">'12月入力用'!CU96:CV96</f>
        <v/>
      </c>
      <c r="CV96" s="565"/>
      <c r="CW96" s="173"/>
      <c r="CX96" s="564" t="str">
        <f ca="1">'12月入力用'!CX96:CY96</f>
        <v/>
      </c>
      <c r="CY96" s="565"/>
      <c r="CZ96" s="173"/>
      <c r="DA96" s="564" t="str">
        <f ca="1">'12月入力用'!DA96:DB96</f>
        <v>\</v>
      </c>
      <c r="DB96" s="565"/>
      <c r="DC96" s="173"/>
      <c r="DD96" s="564" t="str">
        <f ca="1">'12月入力用'!DD96:DE96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63" t="str">
        <f>'特例7～12月入力シート'!X7</f>
        <v>08</v>
      </c>
      <c r="Y7" s="940"/>
      <c r="Z7" s="940"/>
      <c r="AA7" s="940"/>
      <c r="AB7" s="940"/>
      <c r="AC7" s="940"/>
      <c r="AD7" s="213"/>
      <c r="AE7" s="213"/>
      <c r="AF7" s="213"/>
      <c r="AG7" s="941" t="str">
        <f>'特例1～6月入力シート'!AG7</f>
        <v>麹町</v>
      </c>
      <c r="AH7" s="941"/>
      <c r="AI7" s="941"/>
      <c r="AJ7" s="941"/>
      <c r="AK7" s="941"/>
      <c r="AL7" s="941"/>
      <c r="AM7" s="941"/>
      <c r="AN7" s="941"/>
      <c r="AO7" s="941"/>
      <c r="AP7" s="941"/>
      <c r="AQ7" s="941"/>
      <c r="AR7" s="941"/>
      <c r="AS7" s="941"/>
      <c r="AT7" s="941"/>
      <c r="AU7" s="941"/>
      <c r="AV7" s="559" t="s">
        <v>13</v>
      </c>
      <c r="AW7" s="559"/>
      <c r="AX7" s="559"/>
      <c r="AY7" s="559"/>
      <c r="AZ7" s="559"/>
      <c r="BA7" s="213"/>
      <c r="BB7" s="213"/>
      <c r="BC7" s="963" t="str">
        <f>'特例1～6月入力シート'!BC7</f>
        <v>00035414</v>
      </c>
      <c r="BD7" s="940"/>
      <c r="BE7" s="940"/>
      <c r="BF7" s="940"/>
      <c r="BG7" s="940"/>
      <c r="BH7" s="940"/>
      <c r="BI7" s="940"/>
      <c r="BJ7" s="940"/>
      <c r="BK7" s="940"/>
      <c r="BL7" s="940"/>
      <c r="BM7" s="940"/>
      <c r="BN7" s="940"/>
      <c r="BO7" s="940"/>
      <c r="BP7" s="940"/>
      <c r="BQ7" s="940"/>
      <c r="BR7" s="940"/>
      <c r="BS7" s="940"/>
      <c r="BT7" s="940"/>
      <c r="BU7" s="940"/>
      <c r="BV7" s="940"/>
      <c r="BW7" s="940"/>
      <c r="BX7" s="940"/>
      <c r="BY7" s="940"/>
      <c r="BZ7" s="940"/>
      <c r="CA7" s="388"/>
      <c r="CB7" s="388"/>
      <c r="CC7" s="388"/>
      <c r="CD7" s="388"/>
      <c r="CE7" s="388"/>
      <c r="CF7" s="388"/>
      <c r="CG7" s="963" t="str">
        <f>'特例1～6月入力シート'!CG7</f>
        <v>110</v>
      </c>
      <c r="CH7" s="940"/>
      <c r="CI7" s="940"/>
      <c r="CJ7" s="940"/>
      <c r="CK7" s="940"/>
      <c r="CL7" s="940"/>
      <c r="CM7" s="940"/>
      <c r="CN7" s="940"/>
      <c r="CO7" s="940"/>
      <c r="CP7" s="388"/>
      <c r="CQ7" s="388"/>
      <c r="CR7" s="388"/>
      <c r="CS7" s="964" t="str">
        <f>'特例1～6月入力シート'!CS7</f>
        <v>12345678</v>
      </c>
      <c r="CT7" s="744"/>
      <c r="CU7" s="744"/>
      <c r="CV7" s="744"/>
      <c r="CW7" s="744"/>
      <c r="CX7" s="744"/>
      <c r="CY7" s="744"/>
      <c r="CZ7" s="744"/>
      <c r="DA7" s="744"/>
      <c r="DB7" s="744"/>
      <c r="DC7" s="744"/>
      <c r="DD7" s="744"/>
      <c r="DE7" s="744"/>
      <c r="DF7" s="744"/>
      <c r="DG7" s="744"/>
      <c r="DH7" s="744"/>
      <c r="DI7" s="744"/>
      <c r="DJ7" s="744"/>
      <c r="DK7" s="744"/>
      <c r="DL7" s="744"/>
      <c r="DM7" s="744"/>
      <c r="DN7" s="744"/>
      <c r="DO7" s="744"/>
      <c r="DP7" s="744"/>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40"/>
      <c r="Y8" s="940"/>
      <c r="Z8" s="940"/>
      <c r="AA8" s="940"/>
      <c r="AB8" s="940"/>
      <c r="AC8" s="940"/>
      <c r="AD8" s="213"/>
      <c r="AE8" s="213"/>
      <c r="AF8" s="213"/>
      <c r="AG8" s="941"/>
      <c r="AH8" s="941"/>
      <c r="AI8" s="941"/>
      <c r="AJ8" s="941"/>
      <c r="AK8" s="941"/>
      <c r="AL8" s="941"/>
      <c r="AM8" s="941"/>
      <c r="AN8" s="941"/>
      <c r="AO8" s="941"/>
      <c r="AP8" s="941"/>
      <c r="AQ8" s="941"/>
      <c r="AR8" s="941"/>
      <c r="AS8" s="941"/>
      <c r="AT8" s="941"/>
      <c r="AU8" s="941"/>
      <c r="AV8" s="559"/>
      <c r="AW8" s="559"/>
      <c r="AX8" s="559"/>
      <c r="AY8" s="559"/>
      <c r="AZ8" s="559"/>
      <c r="BA8" s="213"/>
      <c r="BB8" s="213"/>
      <c r="BC8" s="940"/>
      <c r="BD8" s="940"/>
      <c r="BE8" s="940"/>
      <c r="BF8" s="940"/>
      <c r="BG8" s="940"/>
      <c r="BH8" s="940"/>
      <c r="BI8" s="940"/>
      <c r="BJ8" s="940"/>
      <c r="BK8" s="940"/>
      <c r="BL8" s="940"/>
      <c r="BM8" s="940"/>
      <c r="BN8" s="940"/>
      <c r="BO8" s="940"/>
      <c r="BP8" s="940"/>
      <c r="BQ8" s="940"/>
      <c r="BR8" s="940"/>
      <c r="BS8" s="940"/>
      <c r="BT8" s="940"/>
      <c r="BU8" s="940"/>
      <c r="BV8" s="940"/>
      <c r="BW8" s="940"/>
      <c r="BX8" s="940"/>
      <c r="BY8" s="940"/>
      <c r="BZ8" s="940"/>
      <c r="CA8" s="388"/>
      <c r="CB8" s="388"/>
      <c r="CC8" s="388"/>
      <c r="CD8" s="388"/>
      <c r="CE8" s="388"/>
      <c r="CF8" s="388"/>
      <c r="CG8" s="940"/>
      <c r="CH8" s="940"/>
      <c r="CI8" s="940"/>
      <c r="CJ8" s="940"/>
      <c r="CK8" s="940"/>
      <c r="CL8" s="940"/>
      <c r="CM8" s="940"/>
      <c r="CN8" s="940"/>
      <c r="CO8" s="940"/>
      <c r="CP8" s="388"/>
      <c r="CQ8" s="388"/>
      <c r="CR8" s="388"/>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40"/>
      <c r="Y9" s="940"/>
      <c r="Z9" s="940"/>
      <c r="AA9" s="940"/>
      <c r="AB9" s="940"/>
      <c r="AC9" s="940"/>
      <c r="AD9" s="213"/>
      <c r="AE9" s="213"/>
      <c r="AF9" s="213"/>
      <c r="AG9" s="941"/>
      <c r="AH9" s="941"/>
      <c r="AI9" s="941"/>
      <c r="AJ9" s="941"/>
      <c r="AK9" s="941"/>
      <c r="AL9" s="941"/>
      <c r="AM9" s="941"/>
      <c r="AN9" s="941"/>
      <c r="AO9" s="941"/>
      <c r="AP9" s="941"/>
      <c r="AQ9" s="941"/>
      <c r="AR9" s="941"/>
      <c r="AS9" s="941"/>
      <c r="AT9" s="941"/>
      <c r="AU9" s="941"/>
      <c r="AV9" s="559"/>
      <c r="AW9" s="559"/>
      <c r="AX9" s="559"/>
      <c r="AY9" s="559"/>
      <c r="AZ9" s="559"/>
      <c r="BA9" s="213"/>
      <c r="BB9" s="213"/>
      <c r="BC9" s="940"/>
      <c r="BD9" s="940"/>
      <c r="BE9" s="940"/>
      <c r="BF9" s="940"/>
      <c r="BG9" s="940"/>
      <c r="BH9" s="940"/>
      <c r="BI9" s="940"/>
      <c r="BJ9" s="940"/>
      <c r="BK9" s="940"/>
      <c r="BL9" s="940"/>
      <c r="BM9" s="940"/>
      <c r="BN9" s="940"/>
      <c r="BO9" s="940"/>
      <c r="BP9" s="940"/>
      <c r="BQ9" s="940"/>
      <c r="BR9" s="940"/>
      <c r="BS9" s="940"/>
      <c r="BT9" s="940"/>
      <c r="BU9" s="940"/>
      <c r="BV9" s="940"/>
      <c r="BW9" s="940"/>
      <c r="BX9" s="940"/>
      <c r="BY9" s="940"/>
      <c r="BZ9" s="940"/>
      <c r="CA9" s="388"/>
      <c r="CB9" s="388"/>
      <c r="CC9" s="388"/>
      <c r="CD9" s="388"/>
      <c r="CE9" s="388"/>
      <c r="CF9" s="388"/>
      <c r="CG9" s="940"/>
      <c r="CH9" s="940"/>
      <c r="CI9" s="940"/>
      <c r="CJ9" s="940"/>
      <c r="CK9" s="940"/>
      <c r="CL9" s="940"/>
      <c r="CM9" s="940"/>
      <c r="CN9" s="940"/>
      <c r="CO9" s="940"/>
      <c r="CP9" s="388"/>
      <c r="CQ9" s="388"/>
      <c r="CR9" s="388"/>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08</v>
      </c>
      <c r="O13" s="858"/>
      <c r="P13" s="858"/>
      <c r="Q13" s="858"/>
      <c r="R13" s="858"/>
      <c r="S13" s="857"/>
      <c r="T13" s="858">
        <f>IF(AU13&gt;0,$DQ$17,"")</f>
        <v>2</v>
      </c>
      <c r="U13" s="858"/>
      <c r="V13" s="858"/>
      <c r="W13" s="858"/>
      <c r="X13" s="858"/>
      <c r="Y13" s="857"/>
      <c r="Z13" s="858"/>
      <c r="AA13" s="858"/>
      <c r="AB13" s="858"/>
      <c r="AC13" s="858"/>
      <c r="AD13" s="858"/>
      <c r="AE13" s="401"/>
      <c r="AF13" s="810"/>
      <c r="AG13" s="810"/>
      <c r="AH13" s="810"/>
      <c r="AI13" s="810"/>
      <c r="AJ13" s="810"/>
      <c r="AK13" s="810"/>
      <c r="AL13" s="810"/>
      <c r="AM13" s="810"/>
      <c r="AN13" s="810"/>
      <c r="AO13" s="810"/>
      <c r="AP13" s="810"/>
      <c r="AQ13" s="810"/>
      <c r="AR13" s="810"/>
      <c r="AS13" s="810"/>
      <c r="AT13" s="430"/>
      <c r="AU13" s="810">
        <v>1234567</v>
      </c>
      <c r="AV13" s="810"/>
      <c r="AW13" s="810"/>
      <c r="AX13" s="810"/>
      <c r="AY13" s="810"/>
      <c r="AZ13" s="810"/>
      <c r="BA13" s="810"/>
      <c r="BB13" s="810"/>
      <c r="BC13" s="810"/>
      <c r="BD13" s="810"/>
      <c r="BE13" s="810"/>
      <c r="BF13" s="810"/>
      <c r="BG13" s="810"/>
      <c r="BH13" s="810"/>
      <c r="BI13" s="810"/>
      <c r="BJ13" s="810"/>
      <c r="BK13" s="810"/>
      <c r="BL13" s="810"/>
      <c r="BM13" s="810"/>
      <c r="BN13" s="810"/>
      <c r="BO13" s="810"/>
      <c r="BP13" s="810"/>
      <c r="BQ13" s="810"/>
      <c r="BR13" s="810"/>
      <c r="BS13" s="810"/>
      <c r="BT13" s="810"/>
      <c r="BU13" s="810"/>
      <c r="BV13" s="810"/>
      <c r="BW13" s="810"/>
      <c r="BX13" s="810"/>
      <c r="BY13" s="810"/>
      <c r="BZ13" s="810"/>
      <c r="CA13" s="810"/>
      <c r="CB13" s="430"/>
      <c r="CC13" s="810"/>
      <c r="CD13" s="810"/>
      <c r="CE13" s="810"/>
      <c r="CF13" s="810"/>
      <c r="CG13" s="810"/>
      <c r="CH13" s="810"/>
      <c r="CI13" s="810"/>
      <c r="CJ13" s="810"/>
      <c r="CK13" s="810"/>
      <c r="CL13" s="810"/>
      <c r="CM13" s="810"/>
      <c r="CN13" s="810"/>
      <c r="CO13" s="810"/>
      <c r="CP13" s="810"/>
      <c r="CQ13" s="810"/>
      <c r="CR13" s="810"/>
      <c r="CS13" s="810"/>
      <c r="CT13" s="810"/>
      <c r="CU13" s="810"/>
      <c r="CV13" s="810"/>
      <c r="CW13" s="810"/>
      <c r="CX13" s="810"/>
      <c r="CY13" s="810"/>
      <c r="CZ13" s="810"/>
      <c r="DA13" s="810"/>
      <c r="DB13" s="810"/>
      <c r="DC13" s="810"/>
      <c r="DD13" s="810"/>
      <c r="DE13" s="810"/>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858"/>
      <c r="AA14" s="858"/>
      <c r="AB14" s="858"/>
      <c r="AC14" s="858"/>
      <c r="AD14" s="858"/>
      <c r="AE14" s="401"/>
      <c r="AF14" s="810"/>
      <c r="AG14" s="810"/>
      <c r="AH14" s="810"/>
      <c r="AI14" s="810"/>
      <c r="AJ14" s="810"/>
      <c r="AK14" s="810"/>
      <c r="AL14" s="810"/>
      <c r="AM14" s="810"/>
      <c r="AN14" s="810"/>
      <c r="AO14" s="810"/>
      <c r="AP14" s="810"/>
      <c r="AQ14" s="810"/>
      <c r="AR14" s="810"/>
      <c r="AS14" s="810"/>
      <c r="AT14" s="431"/>
      <c r="AU14" s="810"/>
      <c r="AV14" s="810"/>
      <c r="AW14" s="810"/>
      <c r="AX14" s="810"/>
      <c r="AY14" s="810"/>
      <c r="AZ14" s="810"/>
      <c r="BA14" s="810"/>
      <c r="BB14" s="810"/>
      <c r="BC14" s="810"/>
      <c r="BD14" s="810"/>
      <c r="BE14" s="810"/>
      <c r="BF14" s="810"/>
      <c r="BG14" s="810"/>
      <c r="BH14" s="810"/>
      <c r="BI14" s="810"/>
      <c r="BJ14" s="810"/>
      <c r="BK14" s="810"/>
      <c r="BL14" s="810"/>
      <c r="BM14" s="810"/>
      <c r="BN14" s="810"/>
      <c r="BO14" s="810"/>
      <c r="BP14" s="810"/>
      <c r="BQ14" s="810"/>
      <c r="BR14" s="810"/>
      <c r="BS14" s="810"/>
      <c r="BT14" s="810"/>
      <c r="BU14" s="810"/>
      <c r="BV14" s="810"/>
      <c r="BW14" s="810"/>
      <c r="BX14" s="810"/>
      <c r="BY14" s="810"/>
      <c r="BZ14" s="810"/>
      <c r="CA14" s="810"/>
      <c r="CB14" s="430"/>
      <c r="CC14" s="810"/>
      <c r="CD14" s="810"/>
      <c r="CE14" s="810"/>
      <c r="CF14" s="810"/>
      <c r="CG14" s="810"/>
      <c r="CH14" s="810"/>
      <c r="CI14" s="810"/>
      <c r="CJ14" s="810"/>
      <c r="CK14" s="810"/>
      <c r="CL14" s="810"/>
      <c r="CM14" s="810"/>
      <c r="CN14" s="810"/>
      <c r="CO14" s="810"/>
      <c r="CP14" s="810"/>
      <c r="CQ14" s="810"/>
      <c r="CR14" s="810"/>
      <c r="CS14" s="810"/>
      <c r="CT14" s="810"/>
      <c r="CU14" s="810"/>
      <c r="CV14" s="810"/>
      <c r="CW14" s="810"/>
      <c r="CX14" s="810"/>
      <c r="CY14" s="810"/>
      <c r="CZ14" s="810"/>
      <c r="DA14" s="810"/>
      <c r="DB14" s="810"/>
      <c r="DC14" s="810"/>
      <c r="DD14" s="810"/>
      <c r="DE14" s="810"/>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IF(AU17&gt;0,$DQ$17,"")</f>
        <v/>
      </c>
      <c r="U17" s="858"/>
      <c r="V17" s="858"/>
      <c r="W17" s="858"/>
      <c r="X17" s="858"/>
      <c r="Y17" s="603"/>
      <c r="Z17" s="858"/>
      <c r="AA17" s="858"/>
      <c r="AB17" s="858"/>
      <c r="AC17" s="858"/>
      <c r="AD17" s="858"/>
      <c r="AE17" s="401"/>
      <c r="AF17" s="810"/>
      <c r="AG17" s="810"/>
      <c r="AH17" s="810"/>
      <c r="AI17" s="810"/>
      <c r="AJ17" s="810"/>
      <c r="AK17" s="810"/>
      <c r="AL17" s="810"/>
      <c r="AM17" s="810"/>
      <c r="AN17" s="810"/>
      <c r="AO17" s="810"/>
      <c r="AP17" s="810"/>
      <c r="AQ17" s="810"/>
      <c r="AR17" s="810"/>
      <c r="AS17" s="810"/>
      <c r="AT17" s="430"/>
      <c r="AU17" s="810"/>
      <c r="AV17" s="810"/>
      <c r="AW17" s="810"/>
      <c r="AX17" s="810"/>
      <c r="AY17" s="810"/>
      <c r="AZ17" s="810"/>
      <c r="BA17" s="810"/>
      <c r="BB17" s="810"/>
      <c r="BC17" s="810"/>
      <c r="BD17" s="810"/>
      <c r="BE17" s="810"/>
      <c r="BF17" s="810"/>
      <c r="BG17" s="810"/>
      <c r="BH17" s="810"/>
      <c r="BI17" s="810"/>
      <c r="BJ17" s="810"/>
      <c r="BK17" s="810"/>
      <c r="BL17" s="810"/>
      <c r="BM17" s="810"/>
      <c r="BN17" s="810"/>
      <c r="BO17" s="810"/>
      <c r="BP17" s="810"/>
      <c r="BQ17" s="810"/>
      <c r="BR17" s="810"/>
      <c r="BS17" s="810"/>
      <c r="BT17" s="810"/>
      <c r="BU17" s="810"/>
      <c r="BV17" s="810"/>
      <c r="BW17" s="810"/>
      <c r="BX17" s="810"/>
      <c r="BY17" s="810"/>
      <c r="BZ17" s="810"/>
      <c r="CA17" s="810"/>
      <c r="CB17" s="430"/>
      <c r="CC17" s="810"/>
      <c r="CD17" s="810"/>
      <c r="CE17" s="810"/>
      <c r="CF17" s="810"/>
      <c r="CG17" s="810"/>
      <c r="CH17" s="810"/>
      <c r="CI17" s="810"/>
      <c r="CJ17" s="810"/>
      <c r="CK17" s="810"/>
      <c r="CL17" s="810"/>
      <c r="CM17" s="810"/>
      <c r="CN17" s="810"/>
      <c r="CO17" s="810"/>
      <c r="CP17" s="810"/>
      <c r="CQ17" s="810"/>
      <c r="CR17" s="810"/>
      <c r="CS17" s="810"/>
      <c r="CT17" s="810"/>
      <c r="CU17" s="810"/>
      <c r="CV17" s="810"/>
      <c r="CW17" s="810"/>
      <c r="CX17" s="810"/>
      <c r="CY17" s="810"/>
      <c r="CZ17" s="810"/>
      <c r="DA17" s="810"/>
      <c r="DB17" s="810"/>
      <c r="DC17" s="810"/>
      <c r="DD17" s="810"/>
      <c r="DE17" s="810"/>
      <c r="DF17" s="236"/>
      <c r="DG17" s="219"/>
      <c r="DH17" s="219"/>
      <c r="DI17" s="238"/>
      <c r="DJ17" s="238"/>
      <c r="DK17" s="965" t="str">
        <f>X7</f>
        <v>08</v>
      </c>
      <c r="DL17" s="966"/>
      <c r="DM17" s="966"/>
      <c r="DN17" s="966"/>
      <c r="DO17" s="966"/>
      <c r="DP17" s="967"/>
      <c r="DQ17" s="966">
        <v>2</v>
      </c>
      <c r="DR17" s="966"/>
      <c r="DS17" s="966"/>
      <c r="DT17" s="966"/>
      <c r="DU17" s="966"/>
      <c r="DV17" s="966"/>
      <c r="DW17" s="966"/>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79"/>
      <c r="AG18" s="879"/>
      <c r="AH18" s="879"/>
      <c r="AI18" s="879"/>
      <c r="AJ18" s="879"/>
      <c r="AK18" s="879"/>
      <c r="AL18" s="879"/>
      <c r="AM18" s="879"/>
      <c r="AN18" s="879"/>
      <c r="AO18" s="879"/>
      <c r="AP18" s="879"/>
      <c r="AQ18" s="879"/>
      <c r="AR18" s="879"/>
      <c r="AS18" s="879"/>
      <c r="AT18" s="433"/>
      <c r="AU18" s="879"/>
      <c r="AV18" s="879"/>
      <c r="AW18" s="879"/>
      <c r="AX18" s="879"/>
      <c r="AY18" s="879"/>
      <c r="AZ18" s="879"/>
      <c r="BA18" s="879"/>
      <c r="BB18" s="879"/>
      <c r="BC18" s="879"/>
      <c r="BD18" s="879"/>
      <c r="BE18" s="879"/>
      <c r="BF18" s="879"/>
      <c r="BG18" s="879"/>
      <c r="BH18" s="879"/>
      <c r="BI18" s="879"/>
      <c r="BJ18" s="879"/>
      <c r="BK18" s="879"/>
      <c r="BL18" s="879"/>
      <c r="BM18" s="879"/>
      <c r="BN18" s="879"/>
      <c r="BO18" s="879"/>
      <c r="BP18" s="879"/>
      <c r="BQ18" s="879"/>
      <c r="BR18" s="879"/>
      <c r="BS18" s="879"/>
      <c r="BT18" s="879"/>
      <c r="BU18" s="879"/>
      <c r="BV18" s="879"/>
      <c r="BW18" s="879"/>
      <c r="BX18" s="879"/>
      <c r="BY18" s="879"/>
      <c r="BZ18" s="879"/>
      <c r="CA18" s="879"/>
      <c r="CB18" s="433"/>
      <c r="CC18" s="879"/>
      <c r="CD18" s="879"/>
      <c r="CE18" s="879"/>
      <c r="CF18" s="879"/>
      <c r="CG18" s="879"/>
      <c r="CH18" s="879"/>
      <c r="CI18" s="879"/>
      <c r="CJ18" s="879"/>
      <c r="CK18" s="879"/>
      <c r="CL18" s="879"/>
      <c r="CM18" s="879"/>
      <c r="CN18" s="879"/>
      <c r="CO18" s="879"/>
      <c r="CP18" s="879"/>
      <c r="CQ18" s="879"/>
      <c r="CR18" s="879"/>
      <c r="CS18" s="879"/>
      <c r="CT18" s="879"/>
      <c r="CU18" s="879"/>
      <c r="CV18" s="879"/>
      <c r="CW18" s="879"/>
      <c r="CX18" s="879"/>
      <c r="CY18" s="879"/>
      <c r="CZ18" s="879"/>
      <c r="DA18" s="879"/>
      <c r="DB18" s="879"/>
      <c r="DC18" s="879"/>
      <c r="DD18" s="879"/>
      <c r="DE18" s="879"/>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225"/>
      <c r="O20" s="225"/>
      <c r="P20" s="225"/>
      <c r="Q20" s="225"/>
      <c r="R20" s="225"/>
      <c r="S20" s="225"/>
      <c r="T20" s="225"/>
      <c r="U20" s="225"/>
      <c r="V20" s="225"/>
      <c r="W20" s="225"/>
      <c r="X20" s="225"/>
      <c r="Y20" s="225"/>
      <c r="Z20" s="225"/>
      <c r="AA20" s="225"/>
      <c r="AB20" s="225"/>
      <c r="AC20" s="225"/>
      <c r="AD20" s="225"/>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225"/>
      <c r="U21" s="225"/>
      <c r="V21" s="225"/>
      <c r="W21" s="225"/>
      <c r="X21" s="225"/>
      <c r="Y21" s="225"/>
      <c r="Z21" s="225"/>
      <c r="AA21" s="225"/>
      <c r="AB21" s="225"/>
      <c r="AC21" s="225"/>
      <c r="AD21" s="225"/>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IF(AU23&gt;0,$DQ$17,"")</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IF(AU26&gt;0,$DQ$17,"")</f>
        <v/>
      </c>
      <c r="U26" s="858"/>
      <c r="V26" s="858"/>
      <c r="W26" s="858"/>
      <c r="X26" s="858"/>
      <c r="Y26" s="603"/>
      <c r="Z26" s="858"/>
      <c r="AA26" s="858"/>
      <c r="AB26" s="858"/>
      <c r="AC26" s="858"/>
      <c r="AD26" s="858"/>
      <c r="AE26" s="401"/>
      <c r="AF26" s="810"/>
      <c r="AG26" s="810"/>
      <c r="AH26" s="810"/>
      <c r="AI26" s="810"/>
      <c r="AJ26" s="810"/>
      <c r="AK26" s="810"/>
      <c r="AL26" s="810"/>
      <c r="AM26" s="810"/>
      <c r="AN26" s="810"/>
      <c r="AO26" s="810"/>
      <c r="AP26" s="810"/>
      <c r="AQ26" s="810"/>
      <c r="AR26" s="810"/>
      <c r="AS26" s="810"/>
      <c r="AT26" s="430"/>
      <c r="AU26" s="810"/>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IF(AU29&gt;0,$DQ$17,"")</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968"/>
      <c r="CD32" s="968"/>
      <c r="CE32" s="968"/>
      <c r="CF32" s="968"/>
      <c r="CG32" s="968"/>
      <c r="CH32" s="968"/>
      <c r="CI32" s="968"/>
      <c r="CJ32" s="968"/>
      <c r="CK32" s="968"/>
      <c r="CL32" s="968"/>
      <c r="CM32" s="968"/>
      <c r="CN32" s="968"/>
      <c r="CO32" s="968"/>
      <c r="CP32" s="968"/>
      <c r="CQ32" s="968"/>
      <c r="CR32" s="968"/>
      <c r="CS32" s="968"/>
      <c r="CT32" s="968"/>
      <c r="CU32" s="968"/>
      <c r="CV32" s="968"/>
      <c r="CW32" s="968"/>
      <c r="CX32" s="968"/>
      <c r="CY32" s="968"/>
      <c r="CZ32" s="968"/>
      <c r="DA32" s="968"/>
      <c r="DB32" s="968"/>
      <c r="DC32" s="968"/>
      <c r="DD32" s="968"/>
      <c r="DE32" s="96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247"/>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10"/>
      <c r="CG35" s="810"/>
      <c r="CH35" s="810"/>
      <c r="CI35" s="810"/>
      <c r="CJ35" s="810"/>
      <c r="CK35" s="810"/>
      <c r="CL35" s="810"/>
      <c r="CM35" s="810"/>
      <c r="CN35" s="810"/>
      <c r="CO35" s="810"/>
      <c r="CP35" s="810"/>
      <c r="CQ35" s="810"/>
      <c r="CR35" s="810"/>
      <c r="CS35" s="810"/>
      <c r="CT35" s="810"/>
      <c r="CU35" s="810"/>
      <c r="CV35" s="810"/>
      <c r="CW35" s="810"/>
      <c r="CX35" s="810"/>
      <c r="CY35" s="810"/>
      <c r="CZ35" s="810"/>
      <c r="DA35" s="810"/>
      <c r="DB35" s="810"/>
      <c r="DC35" s="810"/>
      <c r="DD35" s="810"/>
      <c r="DE35" s="810"/>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10"/>
      <c r="CG36" s="810"/>
      <c r="CH36" s="810"/>
      <c r="CI36" s="810"/>
      <c r="CJ36" s="810"/>
      <c r="CK36" s="810"/>
      <c r="CL36" s="810"/>
      <c r="CM36" s="810"/>
      <c r="CN36" s="810"/>
      <c r="CO36" s="810"/>
      <c r="CP36" s="810"/>
      <c r="CQ36" s="810"/>
      <c r="CR36" s="810"/>
      <c r="CS36" s="810"/>
      <c r="CT36" s="810"/>
      <c r="CU36" s="810"/>
      <c r="CV36" s="810"/>
      <c r="CW36" s="810"/>
      <c r="CX36" s="810"/>
      <c r="CY36" s="810"/>
      <c r="CZ36" s="810"/>
      <c r="DA36" s="810"/>
      <c r="DB36" s="810"/>
      <c r="DC36" s="810"/>
      <c r="DD36" s="810"/>
      <c r="DE36" s="810"/>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10" t="str">
        <f>IF(SUM(CC13:DE32,-CF35)&lt;=0,"0",SUM(CC13:DE32,-CF35))</f>
        <v>0</v>
      </c>
      <c r="CD39" s="810"/>
      <c r="CE39" s="810"/>
      <c r="CF39" s="810"/>
      <c r="CG39" s="810"/>
      <c r="CH39" s="810"/>
      <c r="CI39" s="810"/>
      <c r="CJ39" s="810"/>
      <c r="CK39" s="810"/>
      <c r="CL39" s="810"/>
      <c r="CM39" s="810"/>
      <c r="CN39" s="810"/>
      <c r="CO39" s="810"/>
      <c r="CP39" s="810"/>
      <c r="CQ39" s="810"/>
      <c r="CR39" s="810"/>
      <c r="CS39" s="810"/>
      <c r="CT39" s="810"/>
      <c r="CU39" s="810"/>
      <c r="CV39" s="810"/>
      <c r="CW39" s="810"/>
      <c r="CX39" s="810"/>
      <c r="CY39" s="810"/>
      <c r="CZ39" s="810"/>
      <c r="DA39" s="810"/>
      <c r="DB39" s="810"/>
      <c r="DC39" s="810"/>
      <c r="DD39" s="810"/>
      <c r="DE39" s="810"/>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79"/>
      <c r="CD40" s="879"/>
      <c r="CE40" s="879"/>
      <c r="CF40" s="879"/>
      <c r="CG40" s="879"/>
      <c r="CH40" s="879"/>
      <c r="CI40" s="879"/>
      <c r="CJ40" s="879"/>
      <c r="CK40" s="879"/>
      <c r="CL40" s="879"/>
      <c r="CM40" s="879"/>
      <c r="CN40" s="879"/>
      <c r="CO40" s="879"/>
      <c r="CP40" s="879"/>
      <c r="CQ40" s="879"/>
      <c r="CR40" s="879"/>
      <c r="CS40" s="879"/>
      <c r="CT40" s="879"/>
      <c r="CU40" s="879"/>
      <c r="CV40" s="879"/>
      <c r="CW40" s="879"/>
      <c r="CX40" s="879"/>
      <c r="CY40" s="879"/>
      <c r="CZ40" s="879"/>
      <c r="DA40" s="879"/>
      <c r="DB40" s="879"/>
      <c r="DC40" s="879"/>
      <c r="DD40" s="879"/>
      <c r="DE40" s="879"/>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8</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144</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231</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8</v>
      </c>
      <c r="R64" s="834"/>
      <c r="S64" s="849"/>
      <c r="T64" s="833" t="str">
        <f>IF(LEN(T13)&gt;=2,LEFT(T13,1),IF(LEN(T13)=1,"0",MID(TEXT(T13,"???"),2,1)))</f>
        <v>0</v>
      </c>
      <c r="U64" s="834"/>
      <c r="V64" s="173"/>
      <c r="W64" s="833" t="str">
        <f>RIGHT(T13,1)</f>
        <v>2</v>
      </c>
      <c r="X64" s="834"/>
      <c r="Y64" s="849"/>
      <c r="Z64" s="833" t="str">
        <f>IF(LEN(Z13)&gt;=2,LEFT(Z13,1),IF(LEN(Z13)=1,"0",MID(TEXT(Z13,"???"),2,1)))</f>
        <v xml:space="preserve"> </v>
      </c>
      <c r="AA64" s="834"/>
      <c r="AB64" s="173"/>
      <c r="AC64" s="833" t="str">
        <f>RIGHT(Z13,1)</f>
        <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 xml:space="preserve"> </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2</v>
      </c>
      <c r="BL64" s="834"/>
      <c r="BM64" s="593"/>
      <c r="BN64" s="833" t="str">
        <f>MID(TEXT(AU13,"???????????"),7,1)</f>
        <v>3</v>
      </c>
      <c r="BO64" s="834"/>
      <c r="BP64" s="173"/>
      <c r="BQ64" s="833" t="str">
        <f>MID(TEXT(AU13,"???????????"),8,1)</f>
        <v>4</v>
      </c>
      <c r="BR64" s="834"/>
      <c r="BS64" s="173"/>
      <c r="BT64" s="833" t="str">
        <f>MID(TEXT(AU13,"???????????"),9,1)</f>
        <v>5</v>
      </c>
      <c r="BU64" s="834"/>
      <c r="BV64" s="593"/>
      <c r="BW64" s="833" t="str">
        <f>MID(TEXT(AU13,"???????????"),10,1)</f>
        <v>6</v>
      </c>
      <c r="BX64" s="834"/>
      <c r="BY64" s="173"/>
      <c r="BZ64" s="833" t="str">
        <f>MID(TEXT(AU13,"???????????"),11,1)</f>
        <v>7</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MID(TEXT(CC13,"??????????"),10,1)</f>
        <v xml:space="preserve"> </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8</v>
      </c>
      <c r="DO68" s="589"/>
      <c r="DP68" s="590"/>
      <c r="DQ68" s="592" t="str">
        <f>IF(LEN(DQ17)&gt;=2,LEFT(DQ17,1),IF(LEN(DQ17)=1,"0",MID(TEXT(DQ17,"???"),2,1)))</f>
        <v>0</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DN29:DP29"/>
    <mergeCell ref="DT29:DW29"/>
    <mergeCell ref="N29:R30"/>
    <mergeCell ref="S29:S30"/>
    <mergeCell ref="T29:X30"/>
    <mergeCell ref="Y29:Y30"/>
    <mergeCell ref="Z29:AD30"/>
    <mergeCell ref="AF29:AS30"/>
    <mergeCell ref="AU29:CA30"/>
    <mergeCell ref="CC29:DE30"/>
    <mergeCell ref="DK29:DM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8</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予備月入力用!N64</f>
        <v>0</v>
      </c>
      <c r="O13" s="733"/>
      <c r="P13" s="194"/>
      <c r="Q13" s="732" t="str">
        <f>予備月入力用!Q64</f>
        <v>8</v>
      </c>
      <c r="R13" s="733"/>
      <c r="S13" s="908"/>
      <c r="T13" s="732" t="str">
        <f>予備月入力用!T64</f>
        <v>0</v>
      </c>
      <c r="U13" s="733"/>
      <c r="V13" s="194"/>
      <c r="W13" s="732" t="str">
        <f>予備月入力用!W64</f>
        <v>2</v>
      </c>
      <c r="X13" s="733"/>
      <c r="Y13" s="909"/>
      <c r="Z13" s="732" t="str">
        <f>予備月入力用!Z64</f>
        <v xml:space="preserve"> </v>
      </c>
      <c r="AA13" s="733"/>
      <c r="AB13" s="194"/>
      <c r="AC13" s="732" t="str">
        <f>予備月入力用!AC64</f>
        <v/>
      </c>
      <c r="AD13" s="733"/>
      <c r="AE13" s="195"/>
      <c r="AF13" s="732" t="str">
        <f>予備月入力用!AF64</f>
        <v xml:space="preserve"> </v>
      </c>
      <c r="AG13" s="733"/>
      <c r="AH13" s="194"/>
      <c r="AI13" s="732" t="str">
        <f>予備月入力用!AI64</f>
        <v xml:space="preserve"> </v>
      </c>
      <c r="AJ13" s="733"/>
      <c r="AK13" s="194"/>
      <c r="AL13" s="732" t="str">
        <f>予備月入力用!AL64</f>
        <v xml:space="preserve"> </v>
      </c>
      <c r="AM13" s="733"/>
      <c r="AN13" s="763"/>
      <c r="AO13" s="732" t="str">
        <f>予備月入力用!AO64</f>
        <v xml:space="preserve"> </v>
      </c>
      <c r="AP13" s="733"/>
      <c r="AQ13" s="194"/>
      <c r="AR13" s="732" t="str">
        <f>予備月入力用!AR64</f>
        <v xml:space="preserve"> </v>
      </c>
      <c r="AS13" s="733"/>
      <c r="AT13" s="195"/>
      <c r="AU13" s="712" t="str">
        <f>予備月入力用!AU64</f>
        <v xml:space="preserve"> </v>
      </c>
      <c r="AV13" s="713"/>
      <c r="AW13" s="457"/>
      <c r="AX13" s="712" t="str">
        <f>予備月入力用!AX64</f>
        <v xml:space="preserve"> </v>
      </c>
      <c r="AY13" s="713"/>
      <c r="AZ13" s="457"/>
      <c r="BA13" s="712" t="str">
        <f>予備月入力用!BA64</f>
        <v xml:space="preserve"> </v>
      </c>
      <c r="BB13" s="943"/>
      <c r="BC13" s="713"/>
      <c r="BD13" s="755"/>
      <c r="BE13" s="712" t="str">
        <f>予備月入力用!BE64</f>
        <v xml:space="preserve"> </v>
      </c>
      <c r="BF13" s="713"/>
      <c r="BG13" s="457"/>
      <c r="BH13" s="712" t="str">
        <f>予備月入力用!BH64</f>
        <v>1</v>
      </c>
      <c r="BI13" s="713"/>
      <c r="BJ13" s="457"/>
      <c r="BK13" s="712" t="str">
        <f>予備月入力用!BK64</f>
        <v>2</v>
      </c>
      <c r="BL13" s="713"/>
      <c r="BM13" s="755"/>
      <c r="BN13" s="712" t="str">
        <f>予備月入力用!BN64</f>
        <v>3</v>
      </c>
      <c r="BO13" s="713"/>
      <c r="BP13" s="457"/>
      <c r="BQ13" s="712" t="str">
        <f>予備月入力用!BQ64</f>
        <v>4</v>
      </c>
      <c r="BR13" s="713"/>
      <c r="BS13" s="457"/>
      <c r="BT13" s="712" t="str">
        <f>予備月入力用!BT64</f>
        <v>5</v>
      </c>
      <c r="BU13" s="713"/>
      <c r="BV13" s="755"/>
      <c r="BW13" s="712" t="str">
        <f>予備月入力用!BW64</f>
        <v>6</v>
      </c>
      <c r="BX13" s="713"/>
      <c r="BY13" s="457"/>
      <c r="BZ13" s="712" t="str">
        <f>予備月入力用!BZ64</f>
        <v>7</v>
      </c>
      <c r="CA13" s="713"/>
      <c r="CB13" s="458"/>
      <c r="CC13" s="712" t="str">
        <f>予備月入力用!CC64</f>
        <v xml:space="preserve"> </v>
      </c>
      <c r="CD13" s="713"/>
      <c r="CE13" s="457"/>
      <c r="CF13" s="712" t="str">
        <f>予備月入力用!CF64</f>
        <v xml:space="preserve"> </v>
      </c>
      <c r="CG13" s="713"/>
      <c r="CH13" s="457"/>
      <c r="CI13" s="712" t="str">
        <f>予備月入力用!CI64</f>
        <v xml:space="preserve"> </v>
      </c>
      <c r="CJ13" s="713"/>
      <c r="CK13" s="457"/>
      <c r="CL13" s="712" t="str">
        <f>予備月入力用!CL64</f>
        <v xml:space="preserve"> </v>
      </c>
      <c r="CM13" s="713"/>
      <c r="CN13" s="457"/>
      <c r="CO13" s="712" t="str">
        <f>予備月入力用!CO64</f>
        <v xml:space="preserve"> </v>
      </c>
      <c r="CP13" s="713"/>
      <c r="CQ13" s="457"/>
      <c r="CR13" s="712" t="str">
        <f>予備月入力用!CR64</f>
        <v xml:space="preserve"> </v>
      </c>
      <c r="CS13" s="713"/>
      <c r="CT13" s="457"/>
      <c r="CU13" s="712" t="str">
        <f>予備月入力用!CU64</f>
        <v xml:space="preserve"> </v>
      </c>
      <c r="CV13" s="713"/>
      <c r="CW13" s="457"/>
      <c r="CX13" s="712" t="str">
        <f>予備月入力用!CX64</f>
        <v xml:space="preserve"> </v>
      </c>
      <c r="CY13" s="713"/>
      <c r="CZ13" s="457"/>
      <c r="DA13" s="712" t="str">
        <f>予備月入力用!DA64</f>
        <v xml:space="preserve"> </v>
      </c>
      <c r="DB13" s="713"/>
      <c r="DC13" s="457"/>
      <c r="DD13" s="712" t="str">
        <f>予備月入力用!DD64</f>
        <v xml:space="preserve"> </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予備月入力用!N68</f>
        <v/>
      </c>
      <c r="O17" s="708"/>
      <c r="P17" s="201"/>
      <c r="Q17" s="707" t="str">
        <f>予備月入力用!Q68</f>
        <v/>
      </c>
      <c r="R17" s="708"/>
      <c r="S17" s="291"/>
      <c r="T17" s="707" t="str">
        <f>予備月入力用!T68</f>
        <v/>
      </c>
      <c r="U17" s="708"/>
      <c r="V17" s="201"/>
      <c r="W17" s="707" t="str">
        <f>予備月入力用!W68</f>
        <v/>
      </c>
      <c r="X17" s="708"/>
      <c r="Y17" s="291"/>
      <c r="Z17" s="707" t="str">
        <f>予備月入力用!Z68</f>
        <v xml:space="preserve"> </v>
      </c>
      <c r="AA17" s="708"/>
      <c r="AB17" s="201"/>
      <c r="AC17" s="707" t="str">
        <f>予備月入力用!AC68</f>
        <v/>
      </c>
      <c r="AD17" s="708"/>
      <c r="AE17" s="203"/>
      <c r="AF17" s="707" t="str">
        <f>予備月入力用!AF68</f>
        <v xml:space="preserve"> </v>
      </c>
      <c r="AG17" s="708"/>
      <c r="AH17" s="201"/>
      <c r="AI17" s="707" t="str">
        <f>予備月入力用!AI68</f>
        <v xml:space="preserve"> </v>
      </c>
      <c r="AJ17" s="708"/>
      <c r="AK17" s="201"/>
      <c r="AL17" s="707" t="str">
        <f>予備月入力用!AL68</f>
        <v xml:space="preserve"> </v>
      </c>
      <c r="AM17" s="708"/>
      <c r="AN17" s="201"/>
      <c r="AO17" s="707" t="str">
        <f>予備月入力用!AO68</f>
        <v xml:space="preserve"> </v>
      </c>
      <c r="AP17" s="708"/>
      <c r="AQ17" s="201"/>
      <c r="AR17" s="707" t="str">
        <f>予備月入力用!AR68</f>
        <v xml:space="preserve"> </v>
      </c>
      <c r="AS17" s="708"/>
      <c r="AT17" s="203"/>
      <c r="AU17" s="723" t="str">
        <f>予備月入力用!AU68</f>
        <v xml:space="preserve"> </v>
      </c>
      <c r="AV17" s="724"/>
      <c r="AW17" s="463"/>
      <c r="AX17" s="723" t="str">
        <f>予備月入力用!AX68</f>
        <v xml:space="preserve"> </v>
      </c>
      <c r="AY17" s="724"/>
      <c r="AZ17" s="463"/>
      <c r="BA17" s="723" t="str">
        <f>予備月入力用!BA68</f>
        <v xml:space="preserve"> </v>
      </c>
      <c r="BB17" s="945"/>
      <c r="BC17" s="724"/>
      <c r="BD17" s="463"/>
      <c r="BE17" s="723" t="str">
        <f>予備月入力用!BE68</f>
        <v xml:space="preserve"> </v>
      </c>
      <c r="BF17" s="724"/>
      <c r="BG17" s="463"/>
      <c r="BH17" s="723" t="str">
        <f>予備月入力用!BH68</f>
        <v xml:space="preserve"> </v>
      </c>
      <c r="BI17" s="724"/>
      <c r="BJ17" s="463"/>
      <c r="BK17" s="723" t="str">
        <f>予備月入力用!BK68</f>
        <v xml:space="preserve"> </v>
      </c>
      <c r="BL17" s="724"/>
      <c r="BM17" s="463"/>
      <c r="BN17" s="723" t="str">
        <f>予備月入力用!BN68</f>
        <v xml:space="preserve"> </v>
      </c>
      <c r="BO17" s="724"/>
      <c r="BP17" s="463"/>
      <c r="BQ17" s="723" t="str">
        <f>予備月入力用!BQ68</f>
        <v xml:space="preserve"> </v>
      </c>
      <c r="BR17" s="724"/>
      <c r="BS17" s="463"/>
      <c r="BT17" s="723" t="str">
        <f>予備月入力用!BT68</f>
        <v xml:space="preserve"> </v>
      </c>
      <c r="BU17" s="724"/>
      <c r="BV17" s="463"/>
      <c r="BW17" s="723" t="str">
        <f>予備月入力用!BW68</f>
        <v xml:space="preserve"> </v>
      </c>
      <c r="BX17" s="724"/>
      <c r="BY17" s="463"/>
      <c r="BZ17" s="723" t="str">
        <f>予備月入力用!BZ68</f>
        <v xml:space="preserve"> </v>
      </c>
      <c r="CA17" s="724"/>
      <c r="CB17" s="464"/>
      <c r="CC17" s="723" t="str">
        <f>予備月入力用!CC68</f>
        <v xml:space="preserve"> </v>
      </c>
      <c r="CD17" s="724"/>
      <c r="CE17" s="463"/>
      <c r="CF17" s="723" t="str">
        <f>予備月入力用!CF68</f>
        <v xml:space="preserve"> </v>
      </c>
      <c r="CG17" s="724"/>
      <c r="CH17" s="463"/>
      <c r="CI17" s="723" t="str">
        <f>予備月入力用!CI68</f>
        <v xml:space="preserve"> </v>
      </c>
      <c r="CJ17" s="724"/>
      <c r="CK17" s="463"/>
      <c r="CL17" s="723" t="str">
        <f>予備月入力用!CL68</f>
        <v xml:space="preserve"> </v>
      </c>
      <c r="CM17" s="724"/>
      <c r="CN17" s="463"/>
      <c r="CO17" s="723" t="str">
        <f>予備月入力用!CO68</f>
        <v xml:space="preserve"> </v>
      </c>
      <c r="CP17" s="724"/>
      <c r="CQ17" s="463"/>
      <c r="CR17" s="723" t="str">
        <f>予備月入力用!CR68</f>
        <v xml:space="preserve"> </v>
      </c>
      <c r="CS17" s="724"/>
      <c r="CT17" s="463"/>
      <c r="CU17" s="723" t="str">
        <f>予備月入力用!CU68</f>
        <v xml:space="preserve"> </v>
      </c>
      <c r="CV17" s="724"/>
      <c r="CW17" s="463"/>
      <c r="CX17" s="723" t="str">
        <f>予備月入力用!CX68</f>
        <v xml:space="preserve"> </v>
      </c>
      <c r="CY17" s="724"/>
      <c r="CZ17" s="463"/>
      <c r="DA17" s="723" t="str">
        <f>予備月入力用!DA68</f>
        <v xml:space="preserve"> </v>
      </c>
      <c r="DB17" s="724"/>
      <c r="DC17" s="463"/>
      <c r="DD17" s="723" t="str">
        <f>予備月入力用!DD68</f>
        <v xml:space="preserve"> </v>
      </c>
      <c r="DE17" s="724"/>
      <c r="DF17" s="132"/>
      <c r="DG17" s="5"/>
      <c r="DH17" s="5"/>
      <c r="DI17" s="120"/>
      <c r="DJ17" s="310"/>
      <c r="DK17" s="698" t="str">
        <f>DK68</f>
        <v>0</v>
      </c>
      <c r="DL17" s="699"/>
      <c r="DM17" s="699"/>
      <c r="DN17" s="699" t="str">
        <f>DN68</f>
        <v>8</v>
      </c>
      <c r="DO17" s="699"/>
      <c r="DP17" s="699"/>
      <c r="DQ17" s="757" t="str">
        <f>DQ68</f>
        <v>0</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予備月入力用!AF71</f>
        <v xml:space="preserve"> </v>
      </c>
      <c r="AG20" s="708"/>
      <c r="AH20" s="201"/>
      <c r="AI20" s="707" t="str">
        <f>予備月入力用!AI71</f>
        <v xml:space="preserve"> </v>
      </c>
      <c r="AJ20" s="708"/>
      <c r="AK20" s="201"/>
      <c r="AL20" s="707" t="str">
        <f>予備月入力用!AL71</f>
        <v xml:space="preserve"> </v>
      </c>
      <c r="AM20" s="708"/>
      <c r="AN20" s="201"/>
      <c r="AO20" s="707" t="str">
        <f>予備月入力用!AO71</f>
        <v xml:space="preserve"> </v>
      </c>
      <c r="AP20" s="708"/>
      <c r="AQ20" s="201"/>
      <c r="AR20" s="707" t="str">
        <f>予備月入力用!AR71</f>
        <v xml:space="preserve"> </v>
      </c>
      <c r="AS20" s="708"/>
      <c r="AT20" s="203"/>
      <c r="AU20" s="723" t="str">
        <f>予備月入力用!AU71</f>
        <v xml:space="preserve"> </v>
      </c>
      <c r="AV20" s="724"/>
      <c r="AW20" s="463"/>
      <c r="AX20" s="723" t="str">
        <f>予備月入力用!AX71</f>
        <v xml:space="preserve"> </v>
      </c>
      <c r="AY20" s="724"/>
      <c r="AZ20" s="463"/>
      <c r="BA20" s="723" t="str">
        <f>予備月入力用!BA71</f>
        <v xml:space="preserve"> </v>
      </c>
      <c r="BB20" s="945"/>
      <c r="BC20" s="724"/>
      <c r="BD20" s="463"/>
      <c r="BE20" s="723" t="str">
        <f>予備月入力用!BE71</f>
        <v xml:space="preserve"> </v>
      </c>
      <c r="BF20" s="724"/>
      <c r="BG20" s="463"/>
      <c r="BH20" s="723" t="str">
        <f>予備月入力用!BH71</f>
        <v xml:space="preserve"> </v>
      </c>
      <c r="BI20" s="724"/>
      <c r="BJ20" s="463"/>
      <c r="BK20" s="723" t="str">
        <f>予備月入力用!BK71</f>
        <v xml:space="preserve"> </v>
      </c>
      <c r="BL20" s="724"/>
      <c r="BM20" s="463"/>
      <c r="BN20" s="723" t="str">
        <f>予備月入力用!BN71</f>
        <v xml:space="preserve"> </v>
      </c>
      <c r="BO20" s="724"/>
      <c r="BP20" s="463"/>
      <c r="BQ20" s="723" t="str">
        <f>予備月入力用!BQ71</f>
        <v xml:space="preserve"> </v>
      </c>
      <c r="BR20" s="724"/>
      <c r="BS20" s="463"/>
      <c r="BT20" s="723" t="str">
        <f>予備月入力用!BT71</f>
        <v xml:space="preserve"> </v>
      </c>
      <c r="BU20" s="724"/>
      <c r="BV20" s="463"/>
      <c r="BW20" s="723" t="str">
        <f>予備月入力用!BW71</f>
        <v xml:space="preserve"> </v>
      </c>
      <c r="BX20" s="724"/>
      <c r="BY20" s="463"/>
      <c r="BZ20" s="723" t="str">
        <f>予備月入力用!BZ71</f>
        <v xml:space="preserve"> </v>
      </c>
      <c r="CA20" s="724"/>
      <c r="CB20" s="464"/>
      <c r="CC20" s="723" t="str">
        <f>予備月入力用!CC71</f>
        <v xml:space="preserve"> </v>
      </c>
      <c r="CD20" s="724"/>
      <c r="CE20" s="463"/>
      <c r="CF20" s="723" t="str">
        <f>予備月入力用!CF71</f>
        <v xml:space="preserve"> </v>
      </c>
      <c r="CG20" s="724"/>
      <c r="CH20" s="463"/>
      <c r="CI20" s="723" t="str">
        <f>予備月入力用!CI71</f>
        <v xml:space="preserve"> </v>
      </c>
      <c r="CJ20" s="724"/>
      <c r="CK20" s="463"/>
      <c r="CL20" s="723" t="str">
        <f>予備月入力用!CL71</f>
        <v xml:space="preserve"> </v>
      </c>
      <c r="CM20" s="724"/>
      <c r="CN20" s="463"/>
      <c r="CO20" s="723" t="str">
        <f>予備月入力用!CO71</f>
        <v xml:space="preserve"> </v>
      </c>
      <c r="CP20" s="724"/>
      <c r="CQ20" s="463"/>
      <c r="CR20" s="723" t="str">
        <f>予備月入力用!CR71</f>
        <v xml:space="preserve"> </v>
      </c>
      <c r="CS20" s="724"/>
      <c r="CT20" s="463"/>
      <c r="CU20" s="723" t="str">
        <f>予備月入力用!CU71</f>
        <v xml:space="preserve"> </v>
      </c>
      <c r="CV20" s="724"/>
      <c r="CW20" s="463"/>
      <c r="CX20" s="723" t="str">
        <f>予備月入力用!CX71</f>
        <v xml:space="preserve"> </v>
      </c>
      <c r="CY20" s="724"/>
      <c r="CZ20" s="463"/>
      <c r="DA20" s="723" t="str">
        <f>予備月入力用!DA71</f>
        <v xml:space="preserve"> </v>
      </c>
      <c r="DB20" s="724"/>
      <c r="DC20" s="463"/>
      <c r="DD20" s="723" t="str">
        <f>予備月入力用!DD71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250</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予備月入力用!N74</f>
        <v/>
      </c>
      <c r="O23" s="708"/>
      <c r="P23" s="201"/>
      <c r="Q23" s="707" t="str">
        <f>予備月入力用!Q74</f>
        <v/>
      </c>
      <c r="R23" s="708"/>
      <c r="S23" s="291"/>
      <c r="T23" s="707" t="str">
        <f>予備月入力用!T74</f>
        <v/>
      </c>
      <c r="U23" s="708"/>
      <c r="V23" s="201"/>
      <c r="W23" s="707" t="str">
        <f>予備月入力用!W74</f>
        <v/>
      </c>
      <c r="X23" s="708"/>
      <c r="Y23" s="291"/>
      <c r="Z23" s="707" t="str">
        <f>予備月入力用!Z74</f>
        <v xml:space="preserve"> </v>
      </c>
      <c r="AA23" s="708"/>
      <c r="AB23" s="201"/>
      <c r="AC23" s="707" t="str">
        <f>予備月入力用!AC74</f>
        <v/>
      </c>
      <c r="AD23" s="708"/>
      <c r="AE23" s="195"/>
      <c r="AF23" s="707" t="str">
        <f>予備月入力用!AF74</f>
        <v xml:space="preserve"> </v>
      </c>
      <c r="AG23" s="708"/>
      <c r="AH23" s="194"/>
      <c r="AI23" s="707" t="str">
        <f>予備月入力用!AI74</f>
        <v xml:space="preserve"> </v>
      </c>
      <c r="AJ23" s="708"/>
      <c r="AK23" s="201"/>
      <c r="AL23" s="707" t="str">
        <f>予備月入力用!AL74</f>
        <v xml:space="preserve"> </v>
      </c>
      <c r="AM23" s="708"/>
      <c r="AN23" s="292"/>
      <c r="AO23" s="707" t="str">
        <f>予備月入力用!AO74</f>
        <v xml:space="preserve"> </v>
      </c>
      <c r="AP23" s="708"/>
      <c r="AQ23" s="201"/>
      <c r="AR23" s="707" t="str">
        <f>予備月入力用!AR74</f>
        <v xml:space="preserve"> </v>
      </c>
      <c r="AS23" s="708"/>
      <c r="AT23" s="203"/>
      <c r="AU23" s="723" t="str">
        <f>予備月入力用!AU74</f>
        <v xml:space="preserve"> </v>
      </c>
      <c r="AV23" s="724"/>
      <c r="AW23" s="463"/>
      <c r="AX23" s="723" t="str">
        <f>予備月入力用!AX74</f>
        <v xml:space="preserve"> </v>
      </c>
      <c r="AY23" s="724"/>
      <c r="AZ23" s="463"/>
      <c r="BA23" s="723" t="str">
        <f>予備月入力用!BA74</f>
        <v xml:space="preserve"> </v>
      </c>
      <c r="BB23" s="945"/>
      <c r="BC23" s="724"/>
      <c r="BD23" s="463"/>
      <c r="BE23" s="723" t="str">
        <f>予備月入力用!BE74</f>
        <v xml:space="preserve"> </v>
      </c>
      <c r="BF23" s="724"/>
      <c r="BG23" s="463"/>
      <c r="BH23" s="723" t="str">
        <f>予備月入力用!BH74</f>
        <v xml:space="preserve"> </v>
      </c>
      <c r="BI23" s="724"/>
      <c r="BJ23" s="463"/>
      <c r="BK23" s="723" t="str">
        <f>予備月入力用!BK74</f>
        <v xml:space="preserve"> </v>
      </c>
      <c r="BL23" s="724"/>
      <c r="BM23" s="463"/>
      <c r="BN23" s="723" t="str">
        <f>予備月入力用!BN74</f>
        <v xml:space="preserve"> </v>
      </c>
      <c r="BO23" s="724"/>
      <c r="BP23" s="463"/>
      <c r="BQ23" s="723" t="str">
        <f>予備月入力用!BQ74</f>
        <v xml:space="preserve"> </v>
      </c>
      <c r="BR23" s="724"/>
      <c r="BS23" s="463"/>
      <c r="BT23" s="723" t="str">
        <f>予備月入力用!BT74</f>
        <v xml:space="preserve"> </v>
      </c>
      <c r="BU23" s="724"/>
      <c r="BV23" s="463"/>
      <c r="BW23" s="723" t="str">
        <f>予備月入力用!BW74</f>
        <v xml:space="preserve"> </v>
      </c>
      <c r="BX23" s="724"/>
      <c r="BY23" s="463"/>
      <c r="BZ23" s="723" t="str">
        <f>予備月入力用!BZ74</f>
        <v xml:space="preserve"> </v>
      </c>
      <c r="CA23" s="724"/>
      <c r="CB23" s="464"/>
      <c r="CC23" s="723" t="str">
        <f>予備月入力用!CC74</f>
        <v xml:space="preserve"> </v>
      </c>
      <c r="CD23" s="724"/>
      <c r="CE23" s="463"/>
      <c r="CF23" s="723" t="str">
        <f>予備月入力用!CF74</f>
        <v xml:space="preserve"> </v>
      </c>
      <c r="CG23" s="724"/>
      <c r="CH23" s="463"/>
      <c r="CI23" s="723" t="str">
        <f>予備月入力用!CI74</f>
        <v xml:space="preserve"> </v>
      </c>
      <c r="CJ23" s="724"/>
      <c r="CK23" s="463"/>
      <c r="CL23" s="723" t="str">
        <f>予備月入力用!CL74</f>
        <v xml:space="preserve"> </v>
      </c>
      <c r="CM23" s="724"/>
      <c r="CN23" s="463"/>
      <c r="CO23" s="723" t="str">
        <f>予備月入力用!CO74</f>
        <v xml:space="preserve"> </v>
      </c>
      <c r="CP23" s="724"/>
      <c r="CQ23" s="463"/>
      <c r="CR23" s="723" t="str">
        <f>予備月入力用!CR74</f>
        <v xml:space="preserve"> </v>
      </c>
      <c r="CS23" s="724"/>
      <c r="CT23" s="463"/>
      <c r="CU23" s="723" t="str">
        <f>予備月入力用!CU74</f>
        <v xml:space="preserve"> </v>
      </c>
      <c r="CV23" s="724"/>
      <c r="CW23" s="463"/>
      <c r="CX23" s="723" t="str">
        <f>予備月入力用!CX74</f>
        <v xml:space="preserve"> </v>
      </c>
      <c r="CY23" s="724"/>
      <c r="CZ23" s="463"/>
      <c r="DA23" s="723" t="str">
        <f>予備月入力用!DA74</f>
        <v xml:space="preserve"> </v>
      </c>
      <c r="DB23" s="724"/>
      <c r="DC23" s="463"/>
      <c r="DD23" s="723" t="str">
        <f>予備月入力用!DD74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予備月入力用!N77</f>
        <v/>
      </c>
      <c r="O26" s="708"/>
      <c r="P26" s="201"/>
      <c r="Q26" s="707" t="str">
        <f>予備月入力用!Q77</f>
        <v/>
      </c>
      <c r="R26" s="708"/>
      <c r="S26" s="291"/>
      <c r="T26" s="707" t="str">
        <f>予備月入力用!T77</f>
        <v/>
      </c>
      <c r="U26" s="708"/>
      <c r="V26" s="201"/>
      <c r="W26" s="707" t="str">
        <f>予備月入力用!W77</f>
        <v/>
      </c>
      <c r="X26" s="708"/>
      <c r="Y26" s="291"/>
      <c r="Z26" s="707" t="str">
        <f>予備月入力用!Z77</f>
        <v xml:space="preserve"> </v>
      </c>
      <c r="AA26" s="708"/>
      <c r="AB26" s="201"/>
      <c r="AC26" s="707" t="str">
        <f>予備月入力用!AC77</f>
        <v/>
      </c>
      <c r="AD26" s="708"/>
      <c r="AE26" s="195"/>
      <c r="AF26" s="707" t="str">
        <f>予備月入力用!AF77</f>
        <v xml:space="preserve"> </v>
      </c>
      <c r="AG26" s="708"/>
      <c r="AH26" s="194"/>
      <c r="AI26" s="707" t="str">
        <f>予備月入力用!AI77</f>
        <v xml:space="preserve"> </v>
      </c>
      <c r="AJ26" s="708"/>
      <c r="AK26" s="201"/>
      <c r="AL26" s="707" t="str">
        <f>予備月入力用!AL77</f>
        <v xml:space="preserve"> </v>
      </c>
      <c r="AM26" s="708"/>
      <c r="AN26" s="201"/>
      <c r="AO26" s="707" t="str">
        <f>予備月入力用!AO77</f>
        <v xml:space="preserve"> </v>
      </c>
      <c r="AP26" s="708"/>
      <c r="AQ26" s="201"/>
      <c r="AR26" s="707" t="str">
        <f>予備月入力用!AR77</f>
        <v xml:space="preserve"> </v>
      </c>
      <c r="AS26" s="708"/>
      <c r="AT26" s="203"/>
      <c r="AU26" s="723" t="str">
        <f>予備月入力用!AU77</f>
        <v xml:space="preserve"> </v>
      </c>
      <c r="AV26" s="724"/>
      <c r="AW26" s="463"/>
      <c r="AX26" s="723" t="str">
        <f>予備月入力用!AX77</f>
        <v xml:space="preserve"> </v>
      </c>
      <c r="AY26" s="724"/>
      <c r="AZ26" s="463"/>
      <c r="BA26" s="723" t="str">
        <f>予備月入力用!BA77</f>
        <v xml:space="preserve"> </v>
      </c>
      <c r="BB26" s="945"/>
      <c r="BC26" s="724"/>
      <c r="BD26" s="463"/>
      <c r="BE26" s="723" t="str">
        <f>予備月入力用!BE77</f>
        <v xml:space="preserve"> </v>
      </c>
      <c r="BF26" s="724"/>
      <c r="BG26" s="463"/>
      <c r="BH26" s="723" t="str">
        <f>予備月入力用!BH77</f>
        <v xml:space="preserve"> </v>
      </c>
      <c r="BI26" s="724"/>
      <c r="BJ26" s="463"/>
      <c r="BK26" s="723" t="str">
        <f>予備月入力用!BK77</f>
        <v xml:space="preserve"> </v>
      </c>
      <c r="BL26" s="724"/>
      <c r="BM26" s="463"/>
      <c r="BN26" s="723" t="str">
        <f>予備月入力用!BN77</f>
        <v xml:space="preserve"> </v>
      </c>
      <c r="BO26" s="724"/>
      <c r="BP26" s="463"/>
      <c r="BQ26" s="723" t="str">
        <f>予備月入力用!BQ77</f>
        <v xml:space="preserve"> </v>
      </c>
      <c r="BR26" s="724"/>
      <c r="BS26" s="463"/>
      <c r="BT26" s="723" t="str">
        <f>予備月入力用!BT77</f>
        <v xml:space="preserve"> </v>
      </c>
      <c r="BU26" s="724"/>
      <c r="BV26" s="463"/>
      <c r="BW26" s="723" t="str">
        <f>予備月入力用!BW77</f>
        <v xml:space="preserve"> </v>
      </c>
      <c r="BX26" s="724"/>
      <c r="BY26" s="463"/>
      <c r="BZ26" s="723" t="str">
        <f>予備月入力用!BZ77</f>
        <v xml:space="preserve"> </v>
      </c>
      <c r="CA26" s="724"/>
      <c r="CB26" s="464"/>
      <c r="CC26" s="723" t="str">
        <f>予備月入力用!CC77</f>
        <v xml:space="preserve"> </v>
      </c>
      <c r="CD26" s="724"/>
      <c r="CE26" s="463"/>
      <c r="CF26" s="723" t="str">
        <f>予備月入力用!CF77</f>
        <v xml:space="preserve"> </v>
      </c>
      <c r="CG26" s="724"/>
      <c r="CH26" s="463"/>
      <c r="CI26" s="723" t="str">
        <f>予備月入力用!CI77</f>
        <v xml:space="preserve"> </v>
      </c>
      <c r="CJ26" s="724"/>
      <c r="CK26" s="463"/>
      <c r="CL26" s="723" t="str">
        <f>予備月入力用!CL77</f>
        <v xml:space="preserve"> </v>
      </c>
      <c r="CM26" s="724"/>
      <c r="CN26" s="463"/>
      <c r="CO26" s="723" t="str">
        <f>予備月入力用!CO77</f>
        <v xml:space="preserve"> </v>
      </c>
      <c r="CP26" s="724"/>
      <c r="CQ26" s="463"/>
      <c r="CR26" s="723" t="str">
        <f>予備月入力用!CR77</f>
        <v xml:space="preserve"> </v>
      </c>
      <c r="CS26" s="724"/>
      <c r="CT26" s="463"/>
      <c r="CU26" s="723" t="str">
        <f>予備月入力用!CU77</f>
        <v xml:space="preserve"> </v>
      </c>
      <c r="CV26" s="724"/>
      <c r="CW26" s="463"/>
      <c r="CX26" s="723" t="str">
        <f>予備月入力用!CX77</f>
        <v xml:space="preserve"> </v>
      </c>
      <c r="CY26" s="724"/>
      <c r="CZ26" s="463"/>
      <c r="DA26" s="723" t="str">
        <f>予備月入力用!DA77</f>
        <v xml:space="preserve"> </v>
      </c>
      <c r="DB26" s="724"/>
      <c r="DC26" s="463"/>
      <c r="DD26" s="723" t="str">
        <f>予備月入力用!DD77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予備月入力用!N80</f>
        <v/>
      </c>
      <c r="O29" s="708"/>
      <c r="P29" s="201"/>
      <c r="Q29" s="707" t="str">
        <f>予備月入力用!Q80</f>
        <v/>
      </c>
      <c r="R29" s="708"/>
      <c r="S29" s="291"/>
      <c r="T29" s="707" t="str">
        <f>予備月入力用!T80</f>
        <v/>
      </c>
      <c r="U29" s="708"/>
      <c r="V29" s="201"/>
      <c r="W29" s="707" t="str">
        <f>予備月入力用!W80</f>
        <v/>
      </c>
      <c r="X29" s="708"/>
      <c r="Y29" s="291"/>
      <c r="Z29" s="707" t="str">
        <f>予備月入力用!Z80</f>
        <v xml:space="preserve"> </v>
      </c>
      <c r="AA29" s="708"/>
      <c r="AB29" s="201"/>
      <c r="AC29" s="707" t="str">
        <f>予備月入力用!AC80</f>
        <v/>
      </c>
      <c r="AD29" s="708"/>
      <c r="AE29" s="195"/>
      <c r="AF29" s="707" t="str">
        <f>予備月入力用!AF80</f>
        <v xml:space="preserve"> </v>
      </c>
      <c r="AG29" s="708"/>
      <c r="AH29" s="194"/>
      <c r="AI29" s="707" t="str">
        <f>予備月入力用!AI80</f>
        <v xml:space="preserve"> </v>
      </c>
      <c r="AJ29" s="708"/>
      <c r="AK29" s="201"/>
      <c r="AL29" s="707" t="str">
        <f>予備月入力用!AL80</f>
        <v xml:space="preserve"> </v>
      </c>
      <c r="AM29" s="708"/>
      <c r="AN29" s="201"/>
      <c r="AO29" s="707" t="str">
        <f>予備月入力用!AO80</f>
        <v xml:space="preserve"> </v>
      </c>
      <c r="AP29" s="708"/>
      <c r="AQ29" s="201"/>
      <c r="AR29" s="707" t="str">
        <f>予備月入力用!AR80</f>
        <v xml:space="preserve"> </v>
      </c>
      <c r="AS29" s="708"/>
      <c r="AT29" s="203"/>
      <c r="AU29" s="723" t="str">
        <f>予備月入力用!AU80</f>
        <v xml:space="preserve"> </v>
      </c>
      <c r="AV29" s="724"/>
      <c r="AW29" s="463"/>
      <c r="AX29" s="723" t="str">
        <f>予備月入力用!AX80</f>
        <v xml:space="preserve"> </v>
      </c>
      <c r="AY29" s="724"/>
      <c r="AZ29" s="463"/>
      <c r="BA29" s="723" t="str">
        <f>予備月入力用!BA80</f>
        <v xml:space="preserve"> </v>
      </c>
      <c r="BB29" s="945"/>
      <c r="BC29" s="724"/>
      <c r="BD29" s="463"/>
      <c r="BE29" s="723" t="str">
        <f>予備月入力用!BE80</f>
        <v xml:space="preserve"> </v>
      </c>
      <c r="BF29" s="724"/>
      <c r="BG29" s="463"/>
      <c r="BH29" s="723" t="str">
        <f>予備月入力用!BH80</f>
        <v xml:space="preserve"> </v>
      </c>
      <c r="BI29" s="724"/>
      <c r="BJ29" s="463"/>
      <c r="BK29" s="723" t="str">
        <f>予備月入力用!BK80</f>
        <v xml:space="preserve"> </v>
      </c>
      <c r="BL29" s="724"/>
      <c r="BM29" s="463"/>
      <c r="BN29" s="723" t="str">
        <f>予備月入力用!BN80</f>
        <v xml:space="preserve"> </v>
      </c>
      <c r="BO29" s="724"/>
      <c r="BP29" s="463"/>
      <c r="BQ29" s="723" t="str">
        <f>予備月入力用!BQ80</f>
        <v xml:space="preserve"> </v>
      </c>
      <c r="BR29" s="724"/>
      <c r="BS29" s="463"/>
      <c r="BT29" s="723" t="str">
        <f>予備月入力用!BT80</f>
        <v xml:space="preserve"> </v>
      </c>
      <c r="BU29" s="724"/>
      <c r="BV29" s="463"/>
      <c r="BW29" s="723" t="str">
        <f>予備月入力用!BW80</f>
        <v xml:space="preserve"> </v>
      </c>
      <c r="BX29" s="724"/>
      <c r="BY29" s="463"/>
      <c r="BZ29" s="723" t="str">
        <f>予備月入力用!BZ80</f>
        <v xml:space="preserve"> </v>
      </c>
      <c r="CA29" s="724"/>
      <c r="CB29" s="464"/>
      <c r="CC29" s="723" t="str">
        <f>予備月入力用!CC80</f>
        <v xml:space="preserve"> </v>
      </c>
      <c r="CD29" s="724"/>
      <c r="CE29" s="463"/>
      <c r="CF29" s="723" t="str">
        <f>予備月入力用!CF80</f>
        <v xml:space="preserve"> </v>
      </c>
      <c r="CG29" s="724"/>
      <c r="CH29" s="463"/>
      <c r="CI29" s="723" t="str">
        <f>予備月入力用!CI80</f>
        <v xml:space="preserve"> </v>
      </c>
      <c r="CJ29" s="724"/>
      <c r="CK29" s="463"/>
      <c r="CL29" s="723" t="str">
        <f>予備月入力用!CL80</f>
        <v xml:space="preserve"> </v>
      </c>
      <c r="CM29" s="724"/>
      <c r="CN29" s="463"/>
      <c r="CO29" s="723" t="str">
        <f>予備月入力用!CO80</f>
        <v xml:space="preserve"> </v>
      </c>
      <c r="CP29" s="724"/>
      <c r="CQ29" s="463"/>
      <c r="CR29" s="723" t="str">
        <f>予備月入力用!CR80</f>
        <v xml:space="preserve"> </v>
      </c>
      <c r="CS29" s="724"/>
      <c r="CT29" s="463"/>
      <c r="CU29" s="723" t="str">
        <f>予備月入力用!CU80</f>
        <v xml:space="preserve"> </v>
      </c>
      <c r="CV29" s="724"/>
      <c r="CW29" s="463"/>
      <c r="CX29" s="723" t="str">
        <f>予備月入力用!CX80</f>
        <v xml:space="preserve"> </v>
      </c>
      <c r="CY29" s="724"/>
      <c r="CZ29" s="463"/>
      <c r="DA29" s="723" t="str">
        <f>予備月入力用!DA80</f>
        <v xml:space="preserve"> </v>
      </c>
      <c r="DB29" s="724"/>
      <c r="DC29" s="463"/>
      <c r="DD29" s="723" t="str">
        <f>予備月入力用!DD80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228</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予備月入力用!N83</f>
        <v xml:space="preserve"> </v>
      </c>
      <c r="O32" s="708"/>
      <c r="P32" s="201"/>
      <c r="Q32" s="707" t="str">
        <f>予備月入力用!Q83</f>
        <v/>
      </c>
      <c r="R32" s="708"/>
      <c r="S32" s="291"/>
      <c r="T32" s="707" t="str">
        <f>予備月入力用!T83</f>
        <v xml:space="preserve"> </v>
      </c>
      <c r="U32" s="708"/>
      <c r="V32" s="201"/>
      <c r="W32" s="707" t="str">
        <f>予備月入力用!W83</f>
        <v/>
      </c>
      <c r="X32" s="708"/>
      <c r="Y32" s="291"/>
      <c r="Z32" s="707" t="str">
        <f>予備月入力用!Z83</f>
        <v xml:space="preserve"> </v>
      </c>
      <c r="AA32" s="708"/>
      <c r="AB32" s="201"/>
      <c r="AC32" s="707" t="str">
        <f>予備月入力用!AC83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予備月入力用!CC83</f>
        <v xml:space="preserve"> </v>
      </c>
      <c r="CD32" s="947"/>
      <c r="CE32" s="471"/>
      <c r="CF32" s="723" t="str">
        <f>予備月入力用!CF83</f>
        <v xml:space="preserve"> </v>
      </c>
      <c r="CG32" s="724"/>
      <c r="CH32" s="473"/>
      <c r="CI32" s="723" t="str">
        <f>予備月入力用!CI83</f>
        <v xml:space="preserve"> </v>
      </c>
      <c r="CJ32" s="724"/>
      <c r="CK32" s="463"/>
      <c r="CL32" s="723" t="str">
        <f>予備月入力用!CL83</f>
        <v xml:space="preserve"> </v>
      </c>
      <c r="CM32" s="724"/>
      <c r="CN32" s="463"/>
      <c r="CO32" s="723" t="str">
        <f>予備月入力用!CO83</f>
        <v xml:space="preserve"> </v>
      </c>
      <c r="CP32" s="724"/>
      <c r="CQ32" s="463"/>
      <c r="CR32" s="723" t="str">
        <f>予備月入力用!CR83</f>
        <v xml:space="preserve"> </v>
      </c>
      <c r="CS32" s="724"/>
      <c r="CT32" s="463"/>
      <c r="CU32" s="723" t="str">
        <f>予備月入力用!CU83</f>
        <v xml:space="preserve"> </v>
      </c>
      <c r="CV32" s="724"/>
      <c r="CW32" s="463"/>
      <c r="CX32" s="723" t="str">
        <f>予備月入力用!CX83</f>
        <v xml:space="preserve"> </v>
      </c>
      <c r="CY32" s="724"/>
      <c r="CZ32" s="463"/>
      <c r="DA32" s="723" t="str">
        <f>予備月入力用!DA83</f>
        <v xml:space="preserve"> </v>
      </c>
      <c r="DB32" s="724"/>
      <c r="DC32" s="463"/>
      <c r="DD32" s="723" t="str">
        <f>予備月入力用!DD83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予備月入力用!CF86</f>
        <v/>
      </c>
      <c r="CG35" s="949"/>
      <c r="CH35" s="471"/>
      <c r="CI35" s="712" t="str">
        <f>予備月入力用!CI86</f>
        <v xml:space="preserve"> </v>
      </c>
      <c r="CJ35" s="713"/>
      <c r="CK35" s="463"/>
      <c r="CL35" s="712" t="str">
        <f>予備月入力用!CL86</f>
        <v xml:space="preserve"> </v>
      </c>
      <c r="CM35" s="713"/>
      <c r="CN35" s="463"/>
      <c r="CO35" s="712" t="str">
        <f>予備月入力用!CO86</f>
        <v xml:space="preserve"> </v>
      </c>
      <c r="CP35" s="713"/>
      <c r="CQ35" s="463"/>
      <c r="CR35" s="712" t="str">
        <f>予備月入力用!CR86</f>
        <v xml:space="preserve"> </v>
      </c>
      <c r="CS35" s="713"/>
      <c r="CT35" s="463"/>
      <c r="CU35" s="712" t="str">
        <f>予備月入力用!CU86</f>
        <v xml:space="preserve"> </v>
      </c>
      <c r="CV35" s="713"/>
      <c r="CW35" s="463"/>
      <c r="CX35" s="712" t="str">
        <f>予備月入力用!CX86</f>
        <v xml:space="preserve"> </v>
      </c>
      <c r="CY35" s="713"/>
      <c r="CZ35" s="463"/>
      <c r="DA35" s="712" t="str">
        <f>予備月入力用!DA86</f>
        <v xml:space="preserve"> </v>
      </c>
      <c r="DB35" s="713"/>
      <c r="DC35" s="463"/>
      <c r="DD35" s="712" t="str">
        <f>予備月入力用!DD86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予備月入力用!CC90</f>
        <v xml:space="preserve"> </v>
      </c>
      <c r="CD39" s="957"/>
      <c r="CE39" s="457"/>
      <c r="CF39" s="723" t="str">
        <f>予備月入力用!CF90</f>
        <v xml:space="preserve"> </v>
      </c>
      <c r="CG39" s="724"/>
      <c r="CH39" s="463"/>
      <c r="CI39" s="723" t="str">
        <f>予備月入力用!CI90</f>
        <v xml:space="preserve"> </v>
      </c>
      <c r="CJ39" s="724"/>
      <c r="CK39" s="463"/>
      <c r="CL39" s="723" t="str">
        <f>予備月入力用!CL90</f>
        <v xml:space="preserve"> </v>
      </c>
      <c r="CM39" s="724"/>
      <c r="CN39" s="463"/>
      <c r="CO39" s="723" t="str">
        <f>予備月入力用!CO90</f>
        <v xml:space="preserve"> </v>
      </c>
      <c r="CP39" s="724"/>
      <c r="CQ39" s="463"/>
      <c r="CR39" s="723" t="str">
        <f>予備月入力用!CR90</f>
        <v xml:space="preserve"> </v>
      </c>
      <c r="CS39" s="724"/>
      <c r="CT39" s="463"/>
      <c r="CU39" s="723" t="str">
        <f>予備月入力用!CU90</f>
        <v xml:space="preserve"> </v>
      </c>
      <c r="CV39" s="724"/>
      <c r="CW39" s="463"/>
      <c r="CX39" s="723" t="str">
        <f>予備月入力用!CX90</f>
        <v xml:space="preserve"> </v>
      </c>
      <c r="CY39" s="724"/>
      <c r="CZ39" s="463"/>
      <c r="DA39" s="723" t="str">
        <f>予備月入力用!DA90</f>
        <v xml:space="preserve"> </v>
      </c>
      <c r="DB39" s="724"/>
      <c r="DC39" s="463"/>
      <c r="DD39" s="723" t="str">
        <f>予備月入力用!DD90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予備月入力用!CC93</f>
        <v xml:space="preserve"> </v>
      </c>
      <c r="CD42" s="957"/>
      <c r="CE42" s="457"/>
      <c r="CF42" s="723" t="str">
        <f>予備月入力用!CF93</f>
        <v xml:space="preserve"> </v>
      </c>
      <c r="CG42" s="724"/>
      <c r="CH42" s="463"/>
      <c r="CI42" s="723" t="str">
        <f>予備月入力用!CI93</f>
        <v xml:space="preserve"> </v>
      </c>
      <c r="CJ42" s="724"/>
      <c r="CK42" s="463"/>
      <c r="CL42" s="723" t="str">
        <f>予備月入力用!CL93</f>
        <v xml:space="preserve"> </v>
      </c>
      <c r="CM42" s="724"/>
      <c r="CN42" s="463"/>
      <c r="CO42" s="723" t="str">
        <f>予備月入力用!CO93</f>
        <v xml:space="preserve"> </v>
      </c>
      <c r="CP42" s="724"/>
      <c r="CQ42" s="463"/>
      <c r="CR42" s="723" t="str">
        <f>予備月入力用!CR93</f>
        <v xml:space="preserve"> </v>
      </c>
      <c r="CS42" s="724"/>
      <c r="CT42" s="463"/>
      <c r="CU42" s="723" t="str">
        <f>予備月入力用!CU93</f>
        <v xml:space="preserve"> </v>
      </c>
      <c r="CV42" s="724"/>
      <c r="CW42" s="481"/>
      <c r="CX42" s="723" t="str">
        <f>予備月入力用!CX93</f>
        <v xml:space="preserve"> </v>
      </c>
      <c r="CY42" s="724"/>
      <c r="CZ42" s="463"/>
      <c r="DA42" s="723" t="str">
        <f>予備月入力用!DA93</f>
        <v xml:space="preserve"> </v>
      </c>
      <c r="DB42" s="724"/>
      <c r="DC42" s="463"/>
      <c r="DD42" s="723" t="str">
        <f>予備月入力用!DD93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予備月入力用!BW96</f>
        <v/>
      </c>
      <c r="BX45" s="959"/>
      <c r="BY45" s="482"/>
      <c r="BZ45" s="723" t="str">
        <f>予備月入力用!BZ96</f>
        <v/>
      </c>
      <c r="CA45" s="724"/>
      <c r="CB45" s="483"/>
      <c r="CC45" s="723" t="str">
        <f>予備月入力用!CC96</f>
        <v/>
      </c>
      <c r="CD45" s="724"/>
      <c r="CE45" s="463"/>
      <c r="CF45" s="723" t="str">
        <f>予備月入力用!CF96</f>
        <v/>
      </c>
      <c r="CG45" s="724"/>
      <c r="CH45" s="463"/>
      <c r="CI45" s="723" t="str">
        <f>予備月入力用!CI96</f>
        <v/>
      </c>
      <c r="CJ45" s="724"/>
      <c r="CK45" s="463"/>
      <c r="CL45" s="723" t="str">
        <f>予備月入力用!CL96</f>
        <v/>
      </c>
      <c r="CM45" s="724"/>
      <c r="CN45" s="463"/>
      <c r="CO45" s="723" t="str">
        <f>予備月入力用!CO96</f>
        <v/>
      </c>
      <c r="CP45" s="724"/>
      <c r="CQ45" s="463"/>
      <c r="CR45" s="723" t="str">
        <f>予備月入力用!CR96</f>
        <v/>
      </c>
      <c r="CS45" s="724"/>
      <c r="CT45" s="463"/>
      <c r="CU45" s="723" t="str">
        <f>予備月入力用!CU96</f>
        <v/>
      </c>
      <c r="CV45" s="724"/>
      <c r="CW45" s="463"/>
      <c r="CX45" s="723" t="str">
        <f>予備月入力用!CX96</f>
        <v/>
      </c>
      <c r="CY45" s="724"/>
      <c r="CZ45" s="463"/>
      <c r="DA45" s="723" t="str">
        <f>予備月入力用!DA96</f>
        <v>\</v>
      </c>
      <c r="DB45" s="724"/>
      <c r="DC45" s="463"/>
      <c r="DD45" s="723" t="str">
        <f>予備月入力用!DD96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予備月入力用!X58:Z60</f>
        <v>0</v>
      </c>
      <c r="Y58" s="553"/>
      <c r="Z58" s="553"/>
      <c r="AA58" s="553" t="str">
        <f>予備月入力用!AA58:AC60</f>
        <v>8</v>
      </c>
      <c r="AB58" s="553"/>
      <c r="AC58" s="553"/>
      <c r="AD58" s="31"/>
      <c r="AE58" s="31"/>
      <c r="AF58" s="31"/>
      <c r="AG58" s="598" t="str">
        <f>予備月入力用!AG58:AI60</f>
        <v>麹町</v>
      </c>
      <c r="AH58" s="598"/>
      <c r="AI58" s="598"/>
      <c r="AJ58" s="598">
        <f>予備月入力用!AJ58:AL60</f>
        <v>0</v>
      </c>
      <c r="AK58" s="598"/>
      <c r="AL58" s="598"/>
      <c r="AM58" s="598">
        <f>予備月入力用!AM58:AO60</f>
        <v>0</v>
      </c>
      <c r="AN58" s="598"/>
      <c r="AO58" s="598"/>
      <c r="AP58" s="598">
        <f>予備月入力用!AP58:AR60</f>
        <v>0</v>
      </c>
      <c r="AQ58" s="598"/>
      <c r="AR58" s="598"/>
      <c r="AS58" s="598">
        <f>予備月入力用!AS58:AU60</f>
        <v>0</v>
      </c>
      <c r="AT58" s="598"/>
      <c r="AU58" s="598"/>
      <c r="AV58" s="580" t="s">
        <v>65</v>
      </c>
      <c r="AW58" s="580"/>
      <c r="AX58" s="580"/>
      <c r="AY58" s="580"/>
      <c r="AZ58" s="580"/>
      <c r="BA58" s="31"/>
      <c r="BB58" s="31"/>
      <c r="BC58" s="553" t="str">
        <f>予備月入力用!BC58</f>
        <v>0</v>
      </c>
      <c r="BD58" s="553"/>
      <c r="BE58" s="553"/>
      <c r="BF58" s="553" t="str">
        <f>予備月入力用!BF58</f>
        <v>0</v>
      </c>
      <c r="BG58" s="553"/>
      <c r="BH58" s="553"/>
      <c r="BI58" s="553" t="str">
        <f>予備月入力用!BI58</f>
        <v>0</v>
      </c>
      <c r="BJ58" s="553"/>
      <c r="BK58" s="553"/>
      <c r="BL58" s="553" t="str">
        <f>予備月入力用!BL58</f>
        <v>3</v>
      </c>
      <c r="BM58" s="553"/>
      <c r="BN58" s="553"/>
      <c r="BO58" s="553" t="str">
        <f>予備月入力用!BO58</f>
        <v>5</v>
      </c>
      <c r="BP58" s="553"/>
      <c r="BQ58" s="553"/>
      <c r="BR58" s="553" t="str">
        <f>予備月入力用!BR58</f>
        <v>4</v>
      </c>
      <c r="BS58" s="553"/>
      <c r="BT58" s="553"/>
      <c r="BU58" s="553" t="str">
        <f>予備月入力用!BU58</f>
        <v>1</v>
      </c>
      <c r="BV58" s="553"/>
      <c r="BW58" s="553"/>
      <c r="BX58" s="553" t="str">
        <f>予備月入力用!BX58</f>
        <v>4</v>
      </c>
      <c r="BY58" s="553"/>
      <c r="BZ58" s="553"/>
      <c r="CA58" s="165"/>
      <c r="CB58" s="165"/>
      <c r="CC58" s="165"/>
      <c r="CD58" s="165"/>
      <c r="CE58" s="165"/>
      <c r="CF58" s="165"/>
      <c r="CG58" s="553" t="str">
        <f>予備月入力用!CG58</f>
        <v>1</v>
      </c>
      <c r="CH58" s="553"/>
      <c r="CI58" s="553"/>
      <c r="CJ58" s="553" t="str">
        <f>予備月入力用!CJ58</f>
        <v>1</v>
      </c>
      <c r="CK58" s="553"/>
      <c r="CL58" s="553"/>
      <c r="CM58" s="553" t="str">
        <f>予備月入力用!CM58</f>
        <v>0</v>
      </c>
      <c r="CN58" s="553"/>
      <c r="CO58" s="553"/>
      <c r="CP58" s="163"/>
      <c r="CQ58" s="163"/>
      <c r="CR58" s="163"/>
      <c r="CS58" s="553" t="str">
        <f>予備月入力用!CS58</f>
        <v>1</v>
      </c>
      <c r="CT58" s="553"/>
      <c r="CU58" s="553"/>
      <c r="CV58" s="553" t="str">
        <f>予備月入力用!CV58</f>
        <v>2</v>
      </c>
      <c r="CW58" s="553"/>
      <c r="CX58" s="553"/>
      <c r="CY58" s="553" t="str">
        <f>予備月入力用!CY58</f>
        <v>3</v>
      </c>
      <c r="CZ58" s="553"/>
      <c r="DA58" s="553"/>
      <c r="DB58" s="553" t="str">
        <f>予備月入力用!DB58</f>
        <v>4</v>
      </c>
      <c r="DC58" s="553"/>
      <c r="DD58" s="553"/>
      <c r="DE58" s="553" t="str">
        <f>予備月入力用!DE58</f>
        <v>5</v>
      </c>
      <c r="DF58" s="553"/>
      <c r="DG58" s="553"/>
      <c r="DH58" s="553" t="str">
        <f>予備月入力用!DH58</f>
        <v>6</v>
      </c>
      <c r="DI58" s="553"/>
      <c r="DJ58" s="553"/>
      <c r="DK58" s="553" t="str">
        <f>予備月入力用!DK58</f>
        <v>7</v>
      </c>
      <c r="DL58" s="553"/>
      <c r="DM58" s="553"/>
      <c r="DN58" s="553" t="str">
        <f>予備月入力用!DN58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予備月入力用!K59:R59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予備月入力用!DK68:DM68</f>
        <v>0</v>
      </c>
      <c r="DL68" s="589"/>
      <c r="DM68" s="589"/>
      <c r="DN68" s="589" t="str">
        <f>予備月入力用!DN68:DP68</f>
        <v>8</v>
      </c>
      <c r="DO68" s="589"/>
      <c r="DP68" s="590"/>
      <c r="DQ68" s="592" t="str">
        <f>予備月入力用!DQ68:DS68</f>
        <v>0</v>
      </c>
      <c r="DR68" s="589"/>
      <c r="DS68" s="589"/>
      <c r="DT68" s="589" t="str">
        <f>予備月入力用!DT68:DW68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予備月入力用!DK80</f>
        <v>0</v>
      </c>
      <c r="DL80" s="588"/>
      <c r="DM80" s="588"/>
      <c r="DN80" s="588">
        <f>予備月入力用!DN80</f>
        <v>0</v>
      </c>
      <c r="DO80" s="588"/>
      <c r="DP80" s="588"/>
      <c r="DQ80" s="35"/>
      <c r="DR80" s="35"/>
      <c r="DS80" s="35"/>
      <c r="DT80" s="588">
        <f>予備月入力用!DT80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予備月入力用!AO86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予備月入力用!R88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予備月入力用!CC90:CD90</f>
        <v xml:space="preserve"> </v>
      </c>
      <c r="CD90" s="931"/>
      <c r="CE90" s="174"/>
      <c r="CF90" s="564" t="str">
        <f>予備月入力用!CF90:CG90</f>
        <v xml:space="preserve"> </v>
      </c>
      <c r="CG90" s="565"/>
      <c r="CH90" s="173"/>
      <c r="CI90" s="564" t="str">
        <f>予備月入力用!CI90:CJ90</f>
        <v xml:space="preserve"> </v>
      </c>
      <c r="CJ90" s="565"/>
      <c r="CK90" s="173"/>
      <c r="CL90" s="564" t="str">
        <f>予備月入力用!CL90:CM90</f>
        <v xml:space="preserve"> </v>
      </c>
      <c r="CM90" s="565"/>
      <c r="CN90" s="173"/>
      <c r="CO90" s="564" t="str">
        <f>予備月入力用!CO90:CP90</f>
        <v xml:space="preserve"> </v>
      </c>
      <c r="CP90" s="565"/>
      <c r="CQ90" s="173"/>
      <c r="CR90" s="564" t="str">
        <f>予備月入力用!CR90:CS90</f>
        <v xml:space="preserve"> </v>
      </c>
      <c r="CS90" s="565"/>
      <c r="CT90" s="173"/>
      <c r="CU90" s="564" t="str">
        <f>予備月入力用!CU90:CV90</f>
        <v xml:space="preserve"> </v>
      </c>
      <c r="CV90" s="565"/>
      <c r="CW90" s="173"/>
      <c r="CX90" s="564" t="str">
        <f>予備月入力用!CX90:CY90</f>
        <v xml:space="preserve"> </v>
      </c>
      <c r="CY90" s="565"/>
      <c r="CZ90" s="173"/>
      <c r="DA90" s="564" t="str">
        <f>予備月入力用!DA90:DB90</f>
        <v xml:space="preserve"> </v>
      </c>
      <c r="DB90" s="565"/>
      <c r="DC90" s="173"/>
      <c r="DD90" s="564" t="str">
        <f>予備月入力用!DD90:DE90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予備月入力用!R92:BH97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予備月入力用!CC93:CD93</f>
        <v xml:space="preserve"> </v>
      </c>
      <c r="CD93" s="931"/>
      <c r="CE93" s="174"/>
      <c r="CF93" s="564" t="str">
        <f>予備月入力用!CF93:CG93</f>
        <v xml:space="preserve"> </v>
      </c>
      <c r="CG93" s="565"/>
      <c r="CH93" s="173"/>
      <c r="CI93" s="564" t="str">
        <f>予備月入力用!CI93:CJ93</f>
        <v xml:space="preserve"> </v>
      </c>
      <c r="CJ93" s="565"/>
      <c r="CK93" s="173"/>
      <c r="CL93" s="564" t="str">
        <f>予備月入力用!CL93:CM93</f>
        <v xml:space="preserve"> </v>
      </c>
      <c r="CM93" s="565"/>
      <c r="CN93" s="173"/>
      <c r="CO93" s="564" t="str">
        <f>予備月入力用!CO93:CP93</f>
        <v xml:space="preserve"> </v>
      </c>
      <c r="CP93" s="565"/>
      <c r="CQ93" s="173"/>
      <c r="CR93" s="564" t="str">
        <f>予備月入力用!CR93:CS93</f>
        <v xml:space="preserve"> </v>
      </c>
      <c r="CS93" s="565"/>
      <c r="CT93" s="173"/>
      <c r="CU93" s="564" t="str">
        <f>予備月入力用!CU93:CV93</f>
        <v xml:space="preserve"> </v>
      </c>
      <c r="CV93" s="565"/>
      <c r="CW93" s="191"/>
      <c r="CX93" s="564" t="str">
        <f>予備月入力用!CX93:CY93</f>
        <v xml:space="preserve"> </v>
      </c>
      <c r="CY93" s="565"/>
      <c r="CZ93" s="173"/>
      <c r="DA93" s="564" t="str">
        <f>予備月入力用!DA93:DB93</f>
        <v xml:space="preserve"> </v>
      </c>
      <c r="DB93" s="565"/>
      <c r="DC93" s="173"/>
      <c r="DD93" s="564" t="str">
        <f>予備月入力用!DD93:DE93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予備月入力用!BW96:BX96</f>
        <v/>
      </c>
      <c r="BX96" s="931"/>
      <c r="BY96" s="104"/>
      <c r="BZ96" s="930" t="str">
        <f>予備月入力用!BZ96:CA96</f>
        <v/>
      </c>
      <c r="CA96" s="931"/>
      <c r="CB96" s="46"/>
      <c r="CC96" s="564" t="str">
        <f>予備月入力用!CC96:CD96</f>
        <v/>
      </c>
      <c r="CD96" s="565"/>
      <c r="CE96" s="174"/>
      <c r="CF96" s="564" t="str">
        <f>予備月入力用!CF96:CG96</f>
        <v/>
      </c>
      <c r="CG96" s="565"/>
      <c r="CH96" s="173"/>
      <c r="CI96" s="564" t="str">
        <f>予備月入力用!CI96:CJ96</f>
        <v/>
      </c>
      <c r="CJ96" s="565"/>
      <c r="CK96" s="173"/>
      <c r="CL96" s="564" t="str">
        <f>予備月入力用!CL96:CM96</f>
        <v/>
      </c>
      <c r="CM96" s="565"/>
      <c r="CN96" s="173"/>
      <c r="CO96" s="564" t="str">
        <f>予備月入力用!CO96:CP96</f>
        <v/>
      </c>
      <c r="CP96" s="565"/>
      <c r="CQ96" s="173"/>
      <c r="CR96" s="564" t="str">
        <f>予備月入力用!CR96:CS96</f>
        <v/>
      </c>
      <c r="CS96" s="565"/>
      <c r="CT96" s="173"/>
      <c r="CU96" s="564" t="str">
        <f>予備月入力用!CU96:CV96</f>
        <v/>
      </c>
      <c r="CV96" s="565"/>
      <c r="CW96" s="173"/>
      <c r="CX96" s="564" t="str">
        <f>予備月入力用!CX96:CY96</f>
        <v/>
      </c>
      <c r="CY96" s="565"/>
      <c r="CZ96" s="173"/>
      <c r="DA96" s="564" t="str">
        <f>予備月入力用!DA96:DB96</f>
        <v>\</v>
      </c>
      <c r="DB96" s="565"/>
      <c r="DC96" s="173"/>
      <c r="DD96" s="564" t="str">
        <f>予備月入力用!DD96:DE96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2020-07-19T14:13:21Z</cp:lastPrinted>
  <dcterms:created xsi:type="dcterms:W3CDTF">2011-01-14T01:51:52Z</dcterms:created>
  <dcterms:modified xsi:type="dcterms:W3CDTF">2026-01-12T08:35:00Z</dcterms:modified>
</cp:coreProperties>
</file>