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Fpart\Basic-2025\DataViewTest\bin\Debug\Excel\"/>
    </mc:Choice>
  </mc:AlternateContent>
  <xr:revisionPtr revIDLastSave="0" documentId="13_ncr:1_{6ED3246A-C757-40F9-9B5E-50E22E354239}" xr6:coauthVersionLast="47" xr6:coauthVersionMax="47" xr10:uidLastSave="{00000000-0000-0000-0000-000000000000}"/>
  <bookViews>
    <workbookView xWindow="990" yWindow="435" windowWidth="29100" windowHeight="14460" activeTab="2" xr2:uid="{35370E8D-228C-48E7-B828-652FCDCE9AAB}"/>
  </bookViews>
  <sheets>
    <sheet name="初期値" sheetId="2" r:id="rId1"/>
    <sheet name="1" sheetId="3" r:id="rId2"/>
    <sheet name="Sheet4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33" i="3" l="1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32" i="3"/>
  <c r="AO70" i="3"/>
  <c r="AO37" i="3" s="1"/>
  <c r="AP70" i="3"/>
  <c r="AP37" i="3" s="1"/>
  <c r="AR70" i="3"/>
  <c r="AR37" i="3" s="1"/>
  <c r="AV70" i="3"/>
  <c r="AV37" i="3" s="1"/>
  <c r="AW70" i="3"/>
  <c r="AW37" i="3" s="1"/>
  <c r="AX70" i="3"/>
  <c r="AX37" i="3" s="1"/>
  <c r="AY70" i="3"/>
  <c r="AY37" i="3" s="1"/>
  <c r="AZ70" i="3"/>
  <c r="AZ37" i="3" s="1"/>
  <c r="BA70" i="3"/>
  <c r="BA37" i="3" s="1"/>
  <c r="BB70" i="3"/>
  <c r="BB37" i="3" s="1"/>
  <c r="BF70" i="3"/>
  <c r="BF37" i="3" s="1"/>
  <c r="BG70" i="3"/>
  <c r="BG37" i="3" s="1"/>
  <c r="BH70" i="3"/>
  <c r="BH37" i="3" s="1"/>
  <c r="BI70" i="3"/>
  <c r="BI37" i="3" s="1"/>
  <c r="BJ70" i="3"/>
  <c r="AT70" i="3" s="1"/>
  <c r="AT37" i="3" s="1"/>
  <c r="BK70" i="3"/>
  <c r="AU70" i="3" s="1"/>
  <c r="AU37" i="3" s="1"/>
  <c r="AO59" i="3"/>
  <c r="AO23" i="3" s="1"/>
  <c r="AP59" i="3"/>
  <c r="AP23" i="3" s="1"/>
  <c r="AR59" i="3"/>
  <c r="AR23" i="3" s="1"/>
  <c r="AV59" i="3"/>
  <c r="AV23" i="3" s="1"/>
  <c r="AW59" i="3"/>
  <c r="AW23" i="3" s="1"/>
  <c r="AX59" i="3"/>
  <c r="AX23" i="3" s="1"/>
  <c r="AY59" i="3"/>
  <c r="AY23" i="3" s="1"/>
  <c r="AZ59" i="3"/>
  <c r="AZ23" i="3" s="1"/>
  <c r="BA59" i="3"/>
  <c r="BA23" i="3" s="1"/>
  <c r="BB59" i="3"/>
  <c r="BB23" i="3" s="1"/>
  <c r="BF59" i="3"/>
  <c r="BG59" i="3"/>
  <c r="BG23" i="3" s="1"/>
  <c r="BH59" i="3"/>
  <c r="BH23" i="3" s="1"/>
  <c r="BI59" i="3"/>
  <c r="BI23" i="3" s="1"/>
  <c r="BJ59" i="3"/>
  <c r="AT59" i="3" s="1"/>
  <c r="AT23" i="3" s="1"/>
  <c r="BK59" i="3"/>
  <c r="AU59" i="3" s="1"/>
  <c r="AU23" i="3" s="1"/>
  <c r="AO60" i="3"/>
  <c r="AO24" i="3" s="1"/>
  <c r="AP60" i="3"/>
  <c r="AP24" i="3" s="1"/>
  <c r="AR60" i="3"/>
  <c r="AR24" i="3" s="1"/>
  <c r="AV60" i="3"/>
  <c r="AV24" i="3" s="1"/>
  <c r="AW60" i="3"/>
  <c r="AW24" i="3" s="1"/>
  <c r="AX60" i="3"/>
  <c r="AX24" i="3" s="1"/>
  <c r="AY60" i="3"/>
  <c r="AY24" i="3" s="1"/>
  <c r="AZ60" i="3"/>
  <c r="AZ24" i="3" s="1"/>
  <c r="BA60" i="3"/>
  <c r="BA24" i="3" s="1"/>
  <c r="BB60" i="3"/>
  <c r="BB24" i="3" s="1"/>
  <c r="BF60" i="3"/>
  <c r="BF24" i="3" s="1"/>
  <c r="BG60" i="3"/>
  <c r="BG24" i="3" s="1"/>
  <c r="BH60" i="3"/>
  <c r="BI60" i="3"/>
  <c r="BI24" i="3" s="1"/>
  <c r="BJ60" i="3"/>
  <c r="AT60" i="3" s="1"/>
  <c r="AT24" i="3" s="1"/>
  <c r="BK60" i="3"/>
  <c r="AU60" i="3" s="1"/>
  <c r="AU24" i="3" s="1"/>
  <c r="BF50" i="3"/>
  <c r="BG50" i="3"/>
  <c r="BG11" i="3" s="1"/>
  <c r="BH50" i="3"/>
  <c r="BH11" i="3" s="1"/>
  <c r="BI50" i="3"/>
  <c r="BI11" i="3" s="1"/>
  <c r="BJ50" i="3"/>
  <c r="BK50" i="3"/>
  <c r="AU50" i="3" s="1"/>
  <c r="AU11" i="3" s="1"/>
  <c r="AO50" i="3"/>
  <c r="AO11" i="3" s="1"/>
  <c r="AP50" i="3"/>
  <c r="AP11" i="3" s="1"/>
  <c r="AR50" i="3"/>
  <c r="AR11" i="3" s="1"/>
  <c r="AV50" i="3"/>
  <c r="AV11" i="3" s="1"/>
  <c r="AW50" i="3"/>
  <c r="AW11" i="3" s="1"/>
  <c r="AX50" i="3"/>
  <c r="AX11" i="3" s="1"/>
  <c r="AY50" i="3"/>
  <c r="AY11" i="3" s="1"/>
  <c r="AZ50" i="3"/>
  <c r="AZ11" i="3" s="1"/>
  <c r="BA50" i="3"/>
  <c r="BA11" i="3" s="1"/>
  <c r="BB50" i="3"/>
  <c r="BB11" i="3" s="1"/>
  <c r="BF11" i="3"/>
  <c r="AL300" i="3"/>
  <c r="AK300" i="3"/>
  <c r="AJ300" i="3"/>
  <c r="AI300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G300" i="3"/>
  <c r="F300" i="3"/>
  <c r="E300" i="3"/>
  <c r="D300" i="3"/>
  <c r="AL299" i="3"/>
  <c r="AK299" i="3"/>
  <c r="AJ299" i="3"/>
  <c r="AI299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D299" i="3"/>
  <c r="AL298" i="3"/>
  <c r="AK298" i="3"/>
  <c r="AJ298" i="3"/>
  <c r="AI298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D298" i="3"/>
  <c r="AL297" i="3"/>
  <c r="AK297" i="3"/>
  <c r="AJ297" i="3"/>
  <c r="AI297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D297" i="3"/>
  <c r="AL296" i="3"/>
  <c r="AK296" i="3"/>
  <c r="AJ296" i="3"/>
  <c r="AI296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D296" i="3"/>
  <c r="AL295" i="3"/>
  <c r="AK295" i="3"/>
  <c r="AJ295" i="3"/>
  <c r="AI295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D295" i="3"/>
  <c r="AL294" i="3"/>
  <c r="AK294" i="3"/>
  <c r="AJ294" i="3"/>
  <c r="AI294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D294" i="3"/>
  <c r="AL293" i="3"/>
  <c r="AK293" i="3"/>
  <c r="AJ293" i="3"/>
  <c r="AI293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D293" i="3"/>
  <c r="AL292" i="3"/>
  <c r="AK292" i="3"/>
  <c r="AJ292" i="3"/>
  <c r="AI292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H292" i="3"/>
  <c r="G292" i="3"/>
  <c r="F292" i="3"/>
  <c r="E292" i="3"/>
  <c r="D292" i="3"/>
  <c r="AL291" i="3"/>
  <c r="AK291" i="3"/>
  <c r="AJ291" i="3"/>
  <c r="AI291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H291" i="3"/>
  <c r="G291" i="3"/>
  <c r="F291" i="3"/>
  <c r="E291" i="3"/>
  <c r="D291" i="3"/>
  <c r="AL290" i="3"/>
  <c r="AK290" i="3"/>
  <c r="AJ290" i="3"/>
  <c r="AI290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H290" i="3"/>
  <c r="G290" i="3"/>
  <c r="F290" i="3"/>
  <c r="E290" i="3"/>
  <c r="D290" i="3"/>
  <c r="AL289" i="3"/>
  <c r="AK289" i="3"/>
  <c r="AJ289" i="3"/>
  <c r="AI289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D289" i="3"/>
  <c r="AL288" i="3"/>
  <c r="AK288" i="3"/>
  <c r="AJ288" i="3"/>
  <c r="AI288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H288" i="3"/>
  <c r="G288" i="3"/>
  <c r="F288" i="3"/>
  <c r="E288" i="3"/>
  <c r="D288" i="3"/>
  <c r="AL287" i="3"/>
  <c r="AK287" i="3"/>
  <c r="AJ287" i="3"/>
  <c r="AI287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H287" i="3"/>
  <c r="G287" i="3"/>
  <c r="F287" i="3"/>
  <c r="E287" i="3"/>
  <c r="D287" i="3"/>
  <c r="AL286" i="3"/>
  <c r="AK286" i="3"/>
  <c r="AJ286" i="3"/>
  <c r="AI286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F286" i="3"/>
  <c r="E286" i="3"/>
  <c r="D286" i="3"/>
  <c r="AL285" i="3"/>
  <c r="AK285" i="3"/>
  <c r="AJ285" i="3"/>
  <c r="AI28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D285" i="3"/>
  <c r="AL284" i="3"/>
  <c r="AK284" i="3"/>
  <c r="AJ284" i="3"/>
  <c r="AI284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AL283" i="3"/>
  <c r="AK283" i="3"/>
  <c r="AJ283" i="3"/>
  <c r="AI283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F283" i="3"/>
  <c r="E283" i="3"/>
  <c r="D283" i="3"/>
  <c r="AL282" i="3"/>
  <c r="AK282" i="3"/>
  <c r="AJ282" i="3"/>
  <c r="AI282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F282" i="3"/>
  <c r="E282" i="3"/>
  <c r="D282" i="3"/>
  <c r="AL281" i="3"/>
  <c r="AK281" i="3"/>
  <c r="AJ281" i="3"/>
  <c r="AI281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F281" i="3"/>
  <c r="E281" i="3"/>
  <c r="D281" i="3"/>
  <c r="AL280" i="3"/>
  <c r="AK280" i="3"/>
  <c r="AJ280" i="3"/>
  <c r="AI280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G280" i="3"/>
  <c r="F280" i="3"/>
  <c r="E280" i="3"/>
  <c r="D280" i="3"/>
  <c r="AL279" i="3"/>
  <c r="AK279" i="3"/>
  <c r="AJ279" i="3"/>
  <c r="AI279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L278" i="3"/>
  <c r="AK278" i="3"/>
  <c r="AJ278" i="3"/>
  <c r="AI278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H278" i="3"/>
  <c r="G278" i="3"/>
  <c r="F278" i="3"/>
  <c r="E278" i="3"/>
  <c r="D278" i="3"/>
  <c r="AL277" i="3"/>
  <c r="AK277" i="3"/>
  <c r="AJ277" i="3"/>
  <c r="AI277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V277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H277" i="3"/>
  <c r="G277" i="3"/>
  <c r="F277" i="3"/>
  <c r="E277" i="3"/>
  <c r="D277" i="3"/>
  <c r="AL276" i="3"/>
  <c r="AK276" i="3"/>
  <c r="AJ276" i="3"/>
  <c r="AI276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H276" i="3"/>
  <c r="G276" i="3"/>
  <c r="F276" i="3"/>
  <c r="E276" i="3"/>
  <c r="D276" i="3"/>
  <c r="AL275" i="3"/>
  <c r="AK275" i="3"/>
  <c r="AJ275" i="3"/>
  <c r="AI275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V275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I275" i="3"/>
  <c r="H275" i="3"/>
  <c r="G275" i="3"/>
  <c r="F275" i="3"/>
  <c r="E275" i="3"/>
  <c r="D275" i="3"/>
  <c r="AL274" i="3"/>
  <c r="AK274" i="3"/>
  <c r="AJ274" i="3"/>
  <c r="AI274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V274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H274" i="3"/>
  <c r="G274" i="3"/>
  <c r="F274" i="3"/>
  <c r="E274" i="3"/>
  <c r="D274" i="3"/>
  <c r="AL273" i="3"/>
  <c r="AK273" i="3"/>
  <c r="AJ273" i="3"/>
  <c r="AI273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H273" i="3"/>
  <c r="G273" i="3"/>
  <c r="F273" i="3"/>
  <c r="E273" i="3"/>
  <c r="D273" i="3"/>
  <c r="AL272" i="3"/>
  <c r="AK272" i="3"/>
  <c r="AJ272" i="3"/>
  <c r="AI272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V272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I272" i="3"/>
  <c r="H272" i="3"/>
  <c r="G272" i="3"/>
  <c r="F272" i="3"/>
  <c r="E272" i="3"/>
  <c r="D272" i="3"/>
  <c r="AL271" i="3"/>
  <c r="AK271" i="3"/>
  <c r="AJ271" i="3"/>
  <c r="AI271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V271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H271" i="3"/>
  <c r="G271" i="3"/>
  <c r="F271" i="3"/>
  <c r="E271" i="3"/>
  <c r="D271" i="3"/>
  <c r="AL270" i="3"/>
  <c r="AK270" i="3"/>
  <c r="AJ270" i="3"/>
  <c r="AI270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F270" i="3"/>
  <c r="E270" i="3"/>
  <c r="D270" i="3"/>
  <c r="AL269" i="3"/>
  <c r="AK269" i="3"/>
  <c r="AJ269" i="3"/>
  <c r="AI269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F269" i="3"/>
  <c r="E269" i="3"/>
  <c r="D269" i="3"/>
  <c r="AL268" i="3"/>
  <c r="AK268" i="3"/>
  <c r="AJ268" i="3"/>
  <c r="AI268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F268" i="3"/>
  <c r="E268" i="3"/>
  <c r="D268" i="3"/>
  <c r="AL267" i="3"/>
  <c r="AK267" i="3"/>
  <c r="AJ267" i="3"/>
  <c r="AI267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F267" i="3"/>
  <c r="E267" i="3"/>
  <c r="D267" i="3"/>
  <c r="AL266" i="3"/>
  <c r="AK266" i="3"/>
  <c r="AJ266" i="3"/>
  <c r="AI266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F266" i="3"/>
  <c r="E266" i="3"/>
  <c r="D266" i="3"/>
  <c r="AL265" i="3"/>
  <c r="AK265" i="3"/>
  <c r="AJ265" i="3"/>
  <c r="AI265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F265" i="3"/>
  <c r="E265" i="3"/>
  <c r="D265" i="3"/>
  <c r="AL264" i="3"/>
  <c r="AK264" i="3"/>
  <c r="AJ264" i="3"/>
  <c r="AI264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V264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H264" i="3"/>
  <c r="G264" i="3"/>
  <c r="F264" i="3"/>
  <c r="E264" i="3"/>
  <c r="D264" i="3"/>
  <c r="AL263" i="3"/>
  <c r="AK263" i="3"/>
  <c r="AJ263" i="3"/>
  <c r="AI263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V263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H263" i="3"/>
  <c r="G263" i="3"/>
  <c r="F263" i="3"/>
  <c r="E263" i="3"/>
  <c r="D263" i="3"/>
  <c r="AL262" i="3"/>
  <c r="AK262" i="3"/>
  <c r="AJ262" i="3"/>
  <c r="AI262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V262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H262" i="3"/>
  <c r="G262" i="3"/>
  <c r="F262" i="3"/>
  <c r="E262" i="3"/>
  <c r="D262" i="3"/>
  <c r="AL261" i="3"/>
  <c r="AK261" i="3"/>
  <c r="AJ261" i="3"/>
  <c r="AI261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G261" i="3"/>
  <c r="F261" i="3"/>
  <c r="E261" i="3"/>
  <c r="D261" i="3"/>
  <c r="AL260" i="3"/>
  <c r="AL65" i="3" s="1"/>
  <c r="AK260" i="3"/>
  <c r="AK65" i="3" s="1"/>
  <c r="AJ260" i="3"/>
  <c r="AJ65" i="3" s="1"/>
  <c r="AI260" i="3"/>
  <c r="AI65" i="3" s="1"/>
  <c r="AH260" i="3"/>
  <c r="AH65" i="3" s="1"/>
  <c r="AG260" i="3"/>
  <c r="AG65" i="3" s="1"/>
  <c r="AF260" i="3"/>
  <c r="AF65" i="3" s="1"/>
  <c r="AE260" i="3"/>
  <c r="AE65" i="3" s="1"/>
  <c r="AD260" i="3"/>
  <c r="AD65" i="3" s="1"/>
  <c r="AC260" i="3"/>
  <c r="AC65" i="3" s="1"/>
  <c r="AB260" i="3"/>
  <c r="AB65" i="3" s="1"/>
  <c r="AA260" i="3"/>
  <c r="AA65" i="3" s="1"/>
  <c r="Z260" i="3"/>
  <c r="Z65" i="3" s="1"/>
  <c r="Y260" i="3"/>
  <c r="Y65" i="3" s="1"/>
  <c r="X260" i="3"/>
  <c r="X65" i="3" s="1"/>
  <c r="W260" i="3"/>
  <c r="W65" i="3" s="1"/>
  <c r="V260" i="3"/>
  <c r="V65" i="3" s="1"/>
  <c r="U260" i="3"/>
  <c r="U65" i="3" s="1"/>
  <c r="T260" i="3"/>
  <c r="T65" i="3" s="1"/>
  <c r="S260" i="3"/>
  <c r="S65" i="3" s="1"/>
  <c r="R260" i="3"/>
  <c r="R65" i="3" s="1"/>
  <c r="Q260" i="3"/>
  <c r="Q65" i="3" s="1"/>
  <c r="P260" i="3"/>
  <c r="P65" i="3" s="1"/>
  <c r="O260" i="3"/>
  <c r="O65" i="3" s="1"/>
  <c r="N260" i="3"/>
  <c r="N65" i="3" s="1"/>
  <c r="M260" i="3"/>
  <c r="M65" i="3" s="1"/>
  <c r="L260" i="3"/>
  <c r="L65" i="3" s="1"/>
  <c r="K260" i="3"/>
  <c r="K65" i="3" s="1"/>
  <c r="J260" i="3"/>
  <c r="J65" i="3" s="1"/>
  <c r="I260" i="3"/>
  <c r="I65" i="3" s="1"/>
  <c r="H260" i="3"/>
  <c r="H65" i="3" s="1"/>
  <c r="G260" i="3"/>
  <c r="G65" i="3" s="1"/>
  <c r="F260" i="3"/>
  <c r="F65" i="3" s="1"/>
  <c r="E260" i="3"/>
  <c r="E65" i="3" s="1"/>
  <c r="D260" i="3"/>
  <c r="D65" i="3" s="1"/>
  <c r="AL259" i="3"/>
  <c r="AK259" i="3"/>
  <c r="AJ259" i="3"/>
  <c r="AI259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I259" i="3"/>
  <c r="H259" i="3"/>
  <c r="G259" i="3"/>
  <c r="F259" i="3"/>
  <c r="E259" i="3"/>
  <c r="D259" i="3"/>
  <c r="AL258" i="3"/>
  <c r="AK258" i="3"/>
  <c r="AJ258" i="3"/>
  <c r="AI258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V258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I258" i="3"/>
  <c r="H258" i="3"/>
  <c r="G258" i="3"/>
  <c r="F258" i="3"/>
  <c r="E258" i="3"/>
  <c r="D258" i="3"/>
  <c r="AL257" i="3"/>
  <c r="AK257" i="3"/>
  <c r="AJ257" i="3"/>
  <c r="AI257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F257" i="3"/>
  <c r="E257" i="3"/>
  <c r="D257" i="3"/>
  <c r="AL256" i="3"/>
  <c r="AK256" i="3"/>
  <c r="AJ256" i="3"/>
  <c r="AI256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G256" i="3"/>
  <c r="F256" i="3"/>
  <c r="E256" i="3"/>
  <c r="D256" i="3"/>
  <c r="AL255" i="3"/>
  <c r="AK255" i="3"/>
  <c r="AJ255" i="3"/>
  <c r="AI255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AL254" i="3"/>
  <c r="AK254" i="3"/>
  <c r="AJ254" i="3"/>
  <c r="AI254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F254" i="3"/>
  <c r="E254" i="3"/>
  <c r="D254" i="3"/>
  <c r="AL253" i="3"/>
  <c r="AL64" i="3" s="1"/>
  <c r="AK253" i="3"/>
  <c r="AK64" i="3" s="1"/>
  <c r="AJ253" i="3"/>
  <c r="AJ64" i="3" s="1"/>
  <c r="AI253" i="3"/>
  <c r="AI64" i="3" s="1"/>
  <c r="AH253" i="3"/>
  <c r="AH64" i="3" s="1"/>
  <c r="AG253" i="3"/>
  <c r="AG64" i="3" s="1"/>
  <c r="AF253" i="3"/>
  <c r="AF64" i="3" s="1"/>
  <c r="AE253" i="3"/>
  <c r="AE64" i="3" s="1"/>
  <c r="AD253" i="3"/>
  <c r="AD64" i="3" s="1"/>
  <c r="AC253" i="3"/>
  <c r="AC64" i="3" s="1"/>
  <c r="AB253" i="3"/>
  <c r="AB64" i="3" s="1"/>
  <c r="AA253" i="3"/>
  <c r="AA64" i="3" s="1"/>
  <c r="Z253" i="3"/>
  <c r="Z64" i="3" s="1"/>
  <c r="Y253" i="3"/>
  <c r="Y64" i="3" s="1"/>
  <c r="X253" i="3"/>
  <c r="X64" i="3" s="1"/>
  <c r="W253" i="3"/>
  <c r="W64" i="3" s="1"/>
  <c r="V253" i="3"/>
  <c r="V64" i="3" s="1"/>
  <c r="U253" i="3"/>
  <c r="U64" i="3" s="1"/>
  <c r="T253" i="3"/>
  <c r="T64" i="3" s="1"/>
  <c r="S253" i="3"/>
  <c r="S64" i="3" s="1"/>
  <c r="R253" i="3"/>
  <c r="R64" i="3" s="1"/>
  <c r="Q253" i="3"/>
  <c r="Q64" i="3" s="1"/>
  <c r="P253" i="3"/>
  <c r="P64" i="3" s="1"/>
  <c r="O253" i="3"/>
  <c r="O64" i="3" s="1"/>
  <c r="N253" i="3"/>
  <c r="N64" i="3" s="1"/>
  <c r="M253" i="3"/>
  <c r="M64" i="3" s="1"/>
  <c r="L253" i="3"/>
  <c r="L64" i="3" s="1"/>
  <c r="K253" i="3"/>
  <c r="K64" i="3" s="1"/>
  <c r="J253" i="3"/>
  <c r="J64" i="3" s="1"/>
  <c r="I253" i="3"/>
  <c r="I64" i="3" s="1"/>
  <c r="H253" i="3"/>
  <c r="H64" i="3" s="1"/>
  <c r="G253" i="3"/>
  <c r="G64" i="3" s="1"/>
  <c r="F253" i="3"/>
  <c r="F64" i="3" s="1"/>
  <c r="E253" i="3"/>
  <c r="E64" i="3" s="1"/>
  <c r="D253" i="3"/>
  <c r="D64" i="3" s="1"/>
  <c r="AL252" i="3"/>
  <c r="AL62" i="3" s="1"/>
  <c r="AK252" i="3"/>
  <c r="AK62" i="3" s="1"/>
  <c r="AJ252" i="3"/>
  <c r="AJ62" i="3" s="1"/>
  <c r="AI252" i="3"/>
  <c r="AI62" i="3" s="1"/>
  <c r="AH252" i="3"/>
  <c r="AH62" i="3" s="1"/>
  <c r="AG252" i="3"/>
  <c r="AG62" i="3" s="1"/>
  <c r="AF252" i="3"/>
  <c r="AF62" i="3" s="1"/>
  <c r="AE252" i="3"/>
  <c r="AE62" i="3" s="1"/>
  <c r="AD252" i="3"/>
  <c r="AD62" i="3" s="1"/>
  <c r="AC252" i="3"/>
  <c r="AC62" i="3" s="1"/>
  <c r="AB252" i="3"/>
  <c r="AB62" i="3" s="1"/>
  <c r="AA252" i="3"/>
  <c r="AA62" i="3" s="1"/>
  <c r="Z252" i="3"/>
  <c r="Z62" i="3" s="1"/>
  <c r="Y252" i="3"/>
  <c r="Y62" i="3" s="1"/>
  <c r="X252" i="3"/>
  <c r="X62" i="3" s="1"/>
  <c r="W252" i="3"/>
  <c r="W62" i="3" s="1"/>
  <c r="V252" i="3"/>
  <c r="V62" i="3" s="1"/>
  <c r="U252" i="3"/>
  <c r="U62" i="3" s="1"/>
  <c r="T252" i="3"/>
  <c r="T62" i="3" s="1"/>
  <c r="S252" i="3"/>
  <c r="S62" i="3" s="1"/>
  <c r="R252" i="3"/>
  <c r="R62" i="3" s="1"/>
  <c r="Q252" i="3"/>
  <c r="Q62" i="3" s="1"/>
  <c r="P252" i="3"/>
  <c r="P62" i="3" s="1"/>
  <c r="O252" i="3"/>
  <c r="O62" i="3" s="1"/>
  <c r="N252" i="3"/>
  <c r="N62" i="3" s="1"/>
  <c r="M252" i="3"/>
  <c r="M62" i="3" s="1"/>
  <c r="L252" i="3"/>
  <c r="L62" i="3" s="1"/>
  <c r="K252" i="3"/>
  <c r="K62" i="3" s="1"/>
  <c r="J252" i="3"/>
  <c r="J62" i="3" s="1"/>
  <c r="I252" i="3"/>
  <c r="I62" i="3" s="1"/>
  <c r="H252" i="3"/>
  <c r="H62" i="3" s="1"/>
  <c r="G252" i="3"/>
  <c r="G62" i="3" s="1"/>
  <c r="F252" i="3"/>
  <c r="F62" i="3" s="1"/>
  <c r="E252" i="3"/>
  <c r="E62" i="3" s="1"/>
  <c r="D252" i="3"/>
  <c r="D62" i="3" s="1"/>
  <c r="AL251" i="3"/>
  <c r="AK251" i="3"/>
  <c r="AJ251" i="3"/>
  <c r="AI251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H251" i="3"/>
  <c r="G251" i="3"/>
  <c r="F251" i="3"/>
  <c r="E251" i="3"/>
  <c r="D251" i="3"/>
  <c r="AL250" i="3"/>
  <c r="AK250" i="3"/>
  <c r="AJ250" i="3"/>
  <c r="AI250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H250" i="3"/>
  <c r="G250" i="3"/>
  <c r="F250" i="3"/>
  <c r="E250" i="3"/>
  <c r="D250" i="3"/>
  <c r="AL249" i="3"/>
  <c r="AK249" i="3"/>
  <c r="AJ249" i="3"/>
  <c r="AI249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V249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H249" i="3"/>
  <c r="G249" i="3"/>
  <c r="F249" i="3"/>
  <c r="E249" i="3"/>
  <c r="D249" i="3"/>
  <c r="AL248" i="3"/>
  <c r="AK248" i="3"/>
  <c r="AJ248" i="3"/>
  <c r="AI248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V248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H248" i="3"/>
  <c r="G248" i="3"/>
  <c r="F248" i="3"/>
  <c r="E248" i="3"/>
  <c r="D248" i="3"/>
  <c r="AL247" i="3"/>
  <c r="AK247" i="3"/>
  <c r="AJ247" i="3"/>
  <c r="AI247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V247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I247" i="3"/>
  <c r="H247" i="3"/>
  <c r="G247" i="3"/>
  <c r="F247" i="3"/>
  <c r="E247" i="3"/>
  <c r="D247" i="3"/>
  <c r="AL246" i="3"/>
  <c r="AK246" i="3"/>
  <c r="AJ246" i="3"/>
  <c r="AI246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V246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I246" i="3"/>
  <c r="H246" i="3"/>
  <c r="G246" i="3"/>
  <c r="F246" i="3"/>
  <c r="E246" i="3"/>
  <c r="D246" i="3"/>
  <c r="AL245" i="3"/>
  <c r="AK245" i="3"/>
  <c r="AJ245" i="3"/>
  <c r="AI245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V245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I245" i="3"/>
  <c r="H245" i="3"/>
  <c r="G245" i="3"/>
  <c r="F245" i="3"/>
  <c r="E245" i="3"/>
  <c r="E61" i="3" s="1"/>
  <c r="D245" i="3"/>
  <c r="AL244" i="3"/>
  <c r="AK244" i="3"/>
  <c r="AJ244" i="3"/>
  <c r="AI244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I244" i="3"/>
  <c r="H244" i="3"/>
  <c r="G244" i="3"/>
  <c r="F244" i="3"/>
  <c r="E244" i="3"/>
  <c r="D244" i="3"/>
  <c r="AL243" i="3"/>
  <c r="AK243" i="3"/>
  <c r="AJ243" i="3"/>
  <c r="AI243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V243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I243" i="3"/>
  <c r="H243" i="3"/>
  <c r="G243" i="3"/>
  <c r="F243" i="3"/>
  <c r="E243" i="3"/>
  <c r="D243" i="3"/>
  <c r="AL242" i="3"/>
  <c r="AK242" i="3"/>
  <c r="AJ242" i="3"/>
  <c r="AI242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V242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I242" i="3"/>
  <c r="H242" i="3"/>
  <c r="G242" i="3"/>
  <c r="F242" i="3"/>
  <c r="E242" i="3"/>
  <c r="D242" i="3"/>
  <c r="AL215" i="3"/>
  <c r="AK215" i="3"/>
  <c r="AJ215" i="3"/>
  <c r="AI215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V215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H215" i="3"/>
  <c r="G215" i="3"/>
  <c r="F215" i="3"/>
  <c r="E215" i="3"/>
  <c r="D215" i="3"/>
  <c r="AL214" i="3"/>
  <c r="AK214" i="3"/>
  <c r="AJ214" i="3"/>
  <c r="AI214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V214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G214" i="3"/>
  <c r="F214" i="3"/>
  <c r="E214" i="3"/>
  <c r="D214" i="3"/>
  <c r="AL213" i="3"/>
  <c r="AK213" i="3"/>
  <c r="AJ213" i="3"/>
  <c r="AI213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F213" i="3"/>
  <c r="E213" i="3"/>
  <c r="D213" i="3"/>
  <c r="AL212" i="3"/>
  <c r="AK212" i="3"/>
  <c r="AJ212" i="3"/>
  <c r="AI212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V212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AL211" i="3"/>
  <c r="AK211" i="3"/>
  <c r="AJ211" i="3"/>
  <c r="AI211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AL210" i="3"/>
  <c r="AK210" i="3"/>
  <c r="AJ210" i="3"/>
  <c r="AI210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F210" i="3"/>
  <c r="E210" i="3"/>
  <c r="D210" i="3"/>
  <c r="AL209" i="3"/>
  <c r="AK209" i="3"/>
  <c r="AJ209" i="3"/>
  <c r="AI209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I209" i="3"/>
  <c r="H209" i="3"/>
  <c r="G209" i="3"/>
  <c r="F209" i="3"/>
  <c r="E209" i="3"/>
  <c r="D209" i="3"/>
  <c r="AL208" i="3"/>
  <c r="AK208" i="3"/>
  <c r="AJ208" i="3"/>
  <c r="AI208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V208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F208" i="3"/>
  <c r="E208" i="3"/>
  <c r="D208" i="3"/>
  <c r="AL207" i="3"/>
  <c r="AK207" i="3"/>
  <c r="AJ207" i="3"/>
  <c r="AI207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AL206" i="3"/>
  <c r="AK206" i="3"/>
  <c r="AJ206" i="3"/>
  <c r="AI206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V206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G206" i="3"/>
  <c r="F206" i="3"/>
  <c r="E206" i="3"/>
  <c r="D206" i="3"/>
  <c r="AL205" i="3"/>
  <c r="AK205" i="3"/>
  <c r="AJ205" i="3"/>
  <c r="AI205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V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F205" i="3"/>
  <c r="E205" i="3"/>
  <c r="D205" i="3"/>
  <c r="AL204" i="3"/>
  <c r="AK204" i="3"/>
  <c r="AJ204" i="3"/>
  <c r="AI204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D204" i="3"/>
  <c r="AL203" i="3"/>
  <c r="AK203" i="3"/>
  <c r="AJ203" i="3"/>
  <c r="AI203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AL202" i="3"/>
  <c r="AK202" i="3"/>
  <c r="AJ202" i="3"/>
  <c r="AI202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V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AL200" i="3"/>
  <c r="AK200" i="3"/>
  <c r="AJ200" i="3"/>
  <c r="AI200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AL199" i="3"/>
  <c r="AK199" i="3"/>
  <c r="AJ199" i="3"/>
  <c r="AI199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AL198" i="3"/>
  <c r="AK198" i="3"/>
  <c r="AJ198" i="3"/>
  <c r="AI198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AL197" i="3"/>
  <c r="AK197" i="3"/>
  <c r="AJ197" i="3"/>
  <c r="AI197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AL195" i="3"/>
  <c r="AK195" i="3"/>
  <c r="AJ195" i="3"/>
  <c r="AI195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AL194" i="3"/>
  <c r="AK194" i="3"/>
  <c r="AJ194" i="3"/>
  <c r="AI194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AL193" i="3"/>
  <c r="AK193" i="3"/>
  <c r="AJ193" i="3"/>
  <c r="AI193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AL192" i="3"/>
  <c r="AK192" i="3"/>
  <c r="AJ192" i="3"/>
  <c r="AI192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V192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I192" i="3"/>
  <c r="H192" i="3"/>
  <c r="G192" i="3"/>
  <c r="F192" i="3"/>
  <c r="E192" i="3"/>
  <c r="D192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H191" i="3"/>
  <c r="G191" i="3"/>
  <c r="F191" i="3"/>
  <c r="E191" i="3"/>
  <c r="D191" i="3"/>
  <c r="AL190" i="3"/>
  <c r="AK190" i="3"/>
  <c r="AJ190" i="3"/>
  <c r="AI190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V190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H190" i="3"/>
  <c r="G190" i="3"/>
  <c r="F190" i="3"/>
  <c r="E190" i="3"/>
  <c r="D190" i="3"/>
  <c r="AL189" i="3"/>
  <c r="AK189" i="3"/>
  <c r="AJ189" i="3"/>
  <c r="AI189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H189" i="3"/>
  <c r="G189" i="3"/>
  <c r="F189" i="3"/>
  <c r="E189" i="3"/>
  <c r="D189" i="3"/>
  <c r="AL188" i="3"/>
  <c r="AK188" i="3"/>
  <c r="AJ188" i="3"/>
  <c r="AI188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H188" i="3"/>
  <c r="G188" i="3"/>
  <c r="F188" i="3"/>
  <c r="E188" i="3"/>
  <c r="D188" i="3"/>
  <c r="AL187" i="3"/>
  <c r="AK187" i="3"/>
  <c r="AJ187" i="3"/>
  <c r="AI187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V187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E187" i="3"/>
  <c r="D187" i="3"/>
  <c r="AL186" i="3"/>
  <c r="AK186" i="3"/>
  <c r="AJ186" i="3"/>
  <c r="AI186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AL185" i="3"/>
  <c r="AK185" i="3"/>
  <c r="AJ185" i="3"/>
  <c r="AI185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AL184" i="3"/>
  <c r="AK184" i="3"/>
  <c r="AJ184" i="3"/>
  <c r="AI184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AL182" i="3"/>
  <c r="AK182" i="3"/>
  <c r="AJ182" i="3"/>
  <c r="AI182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AL180" i="3"/>
  <c r="AK180" i="3"/>
  <c r="AJ180" i="3"/>
  <c r="AI180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AL179" i="3"/>
  <c r="AK179" i="3"/>
  <c r="AJ179" i="3"/>
  <c r="AI179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AL178" i="3"/>
  <c r="AK178" i="3"/>
  <c r="AJ178" i="3"/>
  <c r="AI178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AL177" i="3"/>
  <c r="AK177" i="3"/>
  <c r="AJ177" i="3"/>
  <c r="AI177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AL176" i="3"/>
  <c r="AK176" i="3"/>
  <c r="AJ176" i="3"/>
  <c r="AI176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AL174" i="3"/>
  <c r="AK174" i="3"/>
  <c r="AJ174" i="3"/>
  <c r="AI174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AL173" i="3"/>
  <c r="AK173" i="3"/>
  <c r="AJ173" i="3"/>
  <c r="AI173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AL171" i="3"/>
  <c r="AK171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AL170" i="3"/>
  <c r="AK170" i="3"/>
  <c r="AJ170" i="3"/>
  <c r="AI170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AL168" i="3"/>
  <c r="AK168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AL167" i="3"/>
  <c r="AK167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AL165" i="3"/>
  <c r="AK165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AL163" i="3"/>
  <c r="AK163" i="3"/>
  <c r="AJ163" i="3"/>
  <c r="AI163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BK69" i="3"/>
  <c r="BJ69" i="3"/>
  <c r="AT69" i="3" s="1"/>
  <c r="AT36" i="3" s="1"/>
  <c r="BI69" i="3"/>
  <c r="BI36" i="3" s="1"/>
  <c r="BH69" i="3"/>
  <c r="BH36" i="3" s="1"/>
  <c r="BG69" i="3"/>
  <c r="BG36" i="3" s="1"/>
  <c r="BF69" i="3"/>
  <c r="BF36" i="3" s="1"/>
  <c r="BB69" i="3"/>
  <c r="BB36" i="3" s="1"/>
  <c r="BA69" i="3"/>
  <c r="BA36" i="3" s="1"/>
  <c r="AZ69" i="3"/>
  <c r="AZ36" i="3" s="1"/>
  <c r="AY69" i="3"/>
  <c r="AY36" i="3" s="1"/>
  <c r="AX69" i="3"/>
  <c r="AX36" i="3" s="1"/>
  <c r="AW69" i="3"/>
  <c r="AW36" i="3" s="1"/>
  <c r="AV69" i="3"/>
  <c r="AV36" i="3" s="1"/>
  <c r="AR69" i="3"/>
  <c r="AR36" i="3" s="1"/>
  <c r="AP69" i="3"/>
  <c r="AP36" i="3" s="1"/>
  <c r="AO69" i="3"/>
  <c r="BK68" i="3"/>
  <c r="BK35" i="3" s="1"/>
  <c r="BJ68" i="3"/>
  <c r="AT68" i="3" s="1"/>
  <c r="AT35" i="3" s="1"/>
  <c r="BI68" i="3"/>
  <c r="BI35" i="3" s="1"/>
  <c r="BH68" i="3"/>
  <c r="BG68" i="3"/>
  <c r="BG35" i="3" s="1"/>
  <c r="BF68" i="3"/>
  <c r="BF35" i="3" s="1"/>
  <c r="BB68" i="3"/>
  <c r="BB35" i="3" s="1"/>
  <c r="BA68" i="3"/>
  <c r="BA35" i="3" s="1"/>
  <c r="AZ68" i="3"/>
  <c r="AZ35" i="3" s="1"/>
  <c r="AY68" i="3"/>
  <c r="AY35" i="3" s="1"/>
  <c r="AX68" i="3"/>
  <c r="AX35" i="3" s="1"/>
  <c r="AW68" i="3"/>
  <c r="AW35" i="3" s="1"/>
  <c r="AV68" i="3"/>
  <c r="AV35" i="3" s="1"/>
  <c r="AR68" i="3"/>
  <c r="AR35" i="3" s="1"/>
  <c r="AP68" i="3"/>
  <c r="AP35" i="3" s="1"/>
  <c r="AO68" i="3"/>
  <c r="AO35" i="3" s="1"/>
  <c r="BK67" i="3"/>
  <c r="AU67" i="3" s="1"/>
  <c r="AU34" i="3" s="1"/>
  <c r="BJ67" i="3"/>
  <c r="AT67" i="3" s="1"/>
  <c r="AT34" i="3" s="1"/>
  <c r="BI67" i="3"/>
  <c r="BI34" i="3" s="1"/>
  <c r="BH67" i="3"/>
  <c r="BG67" i="3"/>
  <c r="BG34" i="3" s="1"/>
  <c r="BF67" i="3"/>
  <c r="BB67" i="3"/>
  <c r="BB34" i="3" s="1"/>
  <c r="BA67" i="3"/>
  <c r="BA34" i="3" s="1"/>
  <c r="AZ67" i="3"/>
  <c r="AZ34" i="3" s="1"/>
  <c r="AY67" i="3"/>
  <c r="AY34" i="3" s="1"/>
  <c r="AX67" i="3"/>
  <c r="AX34" i="3" s="1"/>
  <c r="AW67" i="3"/>
  <c r="AW34" i="3" s="1"/>
  <c r="AV67" i="3"/>
  <c r="AV34" i="3" s="1"/>
  <c r="AR67" i="3"/>
  <c r="AR34" i="3" s="1"/>
  <c r="AP67" i="3"/>
  <c r="AP34" i="3" s="1"/>
  <c r="AO67" i="3"/>
  <c r="AO34" i="3" s="1"/>
  <c r="BK66" i="3"/>
  <c r="AU66" i="3" s="1"/>
  <c r="AU33" i="3" s="1"/>
  <c r="BJ66" i="3"/>
  <c r="BI66" i="3"/>
  <c r="BI33" i="3" s="1"/>
  <c r="BH66" i="3"/>
  <c r="BH33" i="3" s="1"/>
  <c r="BG66" i="3"/>
  <c r="BG33" i="3" s="1"/>
  <c r="BF66" i="3"/>
  <c r="BF33" i="3" s="1"/>
  <c r="BB66" i="3"/>
  <c r="BB33" i="3" s="1"/>
  <c r="BA66" i="3"/>
  <c r="BA33" i="3" s="1"/>
  <c r="AZ66" i="3"/>
  <c r="AZ33" i="3" s="1"/>
  <c r="AY66" i="3"/>
  <c r="AY33" i="3" s="1"/>
  <c r="AX66" i="3"/>
  <c r="AX33" i="3" s="1"/>
  <c r="AW66" i="3"/>
  <c r="AW33" i="3" s="1"/>
  <c r="AV66" i="3"/>
  <c r="AV33" i="3" s="1"/>
  <c r="AR66" i="3"/>
  <c r="AR33" i="3" s="1"/>
  <c r="AP66" i="3"/>
  <c r="AP33" i="3" s="1"/>
  <c r="AO66" i="3"/>
  <c r="AO33" i="3" s="1"/>
  <c r="BK65" i="3"/>
  <c r="BJ65" i="3"/>
  <c r="BI65" i="3"/>
  <c r="BI32" i="3" s="1"/>
  <c r="BH65" i="3"/>
  <c r="BH32" i="3" s="1"/>
  <c r="BG65" i="3"/>
  <c r="BF65" i="3"/>
  <c r="BF32" i="3" s="1"/>
  <c r="BB65" i="3"/>
  <c r="BB32" i="3" s="1"/>
  <c r="BA65" i="3"/>
  <c r="BA32" i="3" s="1"/>
  <c r="AZ65" i="3"/>
  <c r="AZ32" i="3" s="1"/>
  <c r="AY65" i="3"/>
  <c r="AY32" i="3" s="1"/>
  <c r="AX65" i="3"/>
  <c r="AX32" i="3" s="1"/>
  <c r="AW65" i="3"/>
  <c r="AW32" i="3" s="1"/>
  <c r="AV65" i="3"/>
  <c r="AV32" i="3" s="1"/>
  <c r="AR65" i="3"/>
  <c r="AR32" i="3" s="1"/>
  <c r="AP65" i="3"/>
  <c r="AP32" i="3" s="1"/>
  <c r="AO65" i="3"/>
  <c r="AO32" i="3" s="1"/>
  <c r="BK64" i="3"/>
  <c r="AU64" i="3" s="1"/>
  <c r="AU31" i="3" s="1"/>
  <c r="BJ64" i="3"/>
  <c r="BJ31" i="3" s="1"/>
  <c r="BI64" i="3"/>
  <c r="BI31" i="3" s="1"/>
  <c r="BH64" i="3"/>
  <c r="BH31" i="3" s="1"/>
  <c r="BG64" i="3"/>
  <c r="BG31" i="3" s="1"/>
  <c r="BF64" i="3"/>
  <c r="BF31" i="3" s="1"/>
  <c r="BB64" i="3"/>
  <c r="BA64" i="3"/>
  <c r="BA31" i="3" s="1"/>
  <c r="AZ64" i="3"/>
  <c r="AZ31" i="3" s="1"/>
  <c r="AY64" i="3"/>
  <c r="AY31" i="3" s="1"/>
  <c r="AX64" i="3"/>
  <c r="AX31" i="3" s="1"/>
  <c r="AW64" i="3"/>
  <c r="AW31" i="3" s="1"/>
  <c r="AV64" i="3"/>
  <c r="AV31" i="3" s="1"/>
  <c r="AR64" i="3"/>
  <c r="AR31" i="3" s="1"/>
  <c r="AP64" i="3"/>
  <c r="AP31" i="3" s="1"/>
  <c r="AO64" i="3"/>
  <c r="AO31" i="3" s="1"/>
  <c r="BK63" i="3"/>
  <c r="AU63" i="3" s="1"/>
  <c r="AU30" i="3" s="1"/>
  <c r="BJ63" i="3"/>
  <c r="BJ30" i="3" s="1"/>
  <c r="BI63" i="3"/>
  <c r="BI30" i="3" s="1"/>
  <c r="BH63" i="3"/>
  <c r="BH30" i="3" s="1"/>
  <c r="BG63" i="3"/>
  <c r="BG30" i="3" s="1"/>
  <c r="BF63" i="3"/>
  <c r="BF30" i="3" s="1"/>
  <c r="BB63" i="3"/>
  <c r="BB30" i="3" s="1"/>
  <c r="BA63" i="3"/>
  <c r="BA30" i="3" s="1"/>
  <c r="AZ63" i="3"/>
  <c r="AZ30" i="3" s="1"/>
  <c r="AY63" i="3"/>
  <c r="AY30" i="3" s="1"/>
  <c r="AX63" i="3"/>
  <c r="AX30" i="3" s="1"/>
  <c r="AW63" i="3"/>
  <c r="AW30" i="3" s="1"/>
  <c r="AV63" i="3"/>
  <c r="AV30" i="3" s="1"/>
  <c r="AR63" i="3"/>
  <c r="AR30" i="3" s="1"/>
  <c r="AP63" i="3"/>
  <c r="AP30" i="3" s="1"/>
  <c r="AO63" i="3"/>
  <c r="AO30" i="3" s="1"/>
  <c r="BK58" i="3"/>
  <c r="AU58" i="3" s="1"/>
  <c r="AU22" i="3" s="1"/>
  <c r="BJ58" i="3"/>
  <c r="BI58" i="3"/>
  <c r="BI22" i="3" s="1"/>
  <c r="BH58" i="3"/>
  <c r="BG58" i="3"/>
  <c r="BG22" i="3" s="1"/>
  <c r="BF58" i="3"/>
  <c r="BF22" i="3" s="1"/>
  <c r="BB58" i="3"/>
  <c r="BB22" i="3" s="1"/>
  <c r="BA58" i="3"/>
  <c r="BA22" i="3" s="1"/>
  <c r="AZ58" i="3"/>
  <c r="AZ22" i="3" s="1"/>
  <c r="AY58" i="3"/>
  <c r="AY22" i="3" s="1"/>
  <c r="AX58" i="3"/>
  <c r="AX22" i="3" s="1"/>
  <c r="AW58" i="3"/>
  <c r="AW22" i="3" s="1"/>
  <c r="AV58" i="3"/>
  <c r="AV22" i="3" s="1"/>
  <c r="AR58" i="3"/>
  <c r="AR22" i="3" s="1"/>
  <c r="AP58" i="3"/>
  <c r="AP22" i="3" s="1"/>
  <c r="AO58" i="3"/>
  <c r="AO22" i="3" s="1"/>
  <c r="BK57" i="3"/>
  <c r="BJ57" i="3"/>
  <c r="AT57" i="3" s="1"/>
  <c r="AT21" i="3" s="1"/>
  <c r="BI57" i="3"/>
  <c r="BI21" i="3" s="1"/>
  <c r="BH57" i="3"/>
  <c r="BG57" i="3"/>
  <c r="BG21" i="3" s="1"/>
  <c r="BF57" i="3"/>
  <c r="BF21" i="3" s="1"/>
  <c r="BB57" i="3"/>
  <c r="BB21" i="3" s="1"/>
  <c r="BA57" i="3"/>
  <c r="BA21" i="3" s="1"/>
  <c r="AZ57" i="3"/>
  <c r="AZ21" i="3" s="1"/>
  <c r="AY57" i="3"/>
  <c r="AY21" i="3" s="1"/>
  <c r="AX57" i="3"/>
  <c r="AX21" i="3" s="1"/>
  <c r="AW57" i="3"/>
  <c r="AW21" i="3" s="1"/>
  <c r="AV57" i="3"/>
  <c r="AV21" i="3" s="1"/>
  <c r="AR57" i="3"/>
  <c r="AR21" i="3" s="1"/>
  <c r="AP57" i="3"/>
  <c r="AP21" i="3" s="1"/>
  <c r="AO57" i="3"/>
  <c r="AO21" i="3" s="1"/>
  <c r="BK56" i="3"/>
  <c r="AU56" i="3" s="1"/>
  <c r="AU20" i="3" s="1"/>
  <c r="BJ56" i="3"/>
  <c r="AT56" i="3" s="1"/>
  <c r="AT20" i="3" s="1"/>
  <c r="BI56" i="3"/>
  <c r="BI20" i="3" s="1"/>
  <c r="BH56" i="3"/>
  <c r="BH20" i="3" s="1"/>
  <c r="BG56" i="3"/>
  <c r="BG20" i="3" s="1"/>
  <c r="BF56" i="3"/>
  <c r="BB56" i="3"/>
  <c r="BB20" i="3" s="1"/>
  <c r="BA56" i="3"/>
  <c r="BA20" i="3" s="1"/>
  <c r="AZ56" i="3"/>
  <c r="AZ20" i="3" s="1"/>
  <c r="AY56" i="3"/>
  <c r="AY20" i="3" s="1"/>
  <c r="AX56" i="3"/>
  <c r="AX20" i="3" s="1"/>
  <c r="AW56" i="3"/>
  <c r="AW20" i="3" s="1"/>
  <c r="AV56" i="3"/>
  <c r="AR56" i="3"/>
  <c r="AR20" i="3" s="1"/>
  <c r="AP56" i="3"/>
  <c r="AP20" i="3" s="1"/>
  <c r="AO56" i="3"/>
  <c r="AO20" i="3" s="1"/>
  <c r="BK55" i="3"/>
  <c r="BJ55" i="3"/>
  <c r="AT55" i="3" s="1"/>
  <c r="AT19" i="3" s="1"/>
  <c r="BI55" i="3"/>
  <c r="BI19" i="3" s="1"/>
  <c r="BH55" i="3"/>
  <c r="BG55" i="3"/>
  <c r="BF55" i="3"/>
  <c r="BF19" i="3" s="1"/>
  <c r="BB55" i="3"/>
  <c r="BB19" i="3" s="1"/>
  <c r="BA55" i="3"/>
  <c r="AZ55" i="3"/>
  <c r="AZ19" i="3" s="1"/>
  <c r="AY55" i="3"/>
  <c r="AY19" i="3" s="1"/>
  <c r="AX55" i="3"/>
  <c r="AX19" i="3" s="1"/>
  <c r="AW55" i="3"/>
  <c r="AW19" i="3" s="1"/>
  <c r="AV55" i="3"/>
  <c r="AV19" i="3" s="1"/>
  <c r="AR55" i="3"/>
  <c r="AR19" i="3" s="1"/>
  <c r="AP55" i="3"/>
  <c r="AP19" i="3" s="1"/>
  <c r="AO55" i="3"/>
  <c r="AO19" i="3" s="1"/>
  <c r="BK54" i="3"/>
  <c r="BK18" i="3" s="1"/>
  <c r="BJ54" i="3"/>
  <c r="AT54" i="3" s="1"/>
  <c r="AT18" i="3" s="1"/>
  <c r="BI54" i="3"/>
  <c r="BI18" i="3" s="1"/>
  <c r="BH54" i="3"/>
  <c r="BG54" i="3"/>
  <c r="BF54" i="3"/>
  <c r="BF18" i="3" s="1"/>
  <c r="BB54" i="3"/>
  <c r="BB18" i="3" s="1"/>
  <c r="BA54" i="3"/>
  <c r="BA18" i="3" s="1"/>
  <c r="AZ54" i="3"/>
  <c r="AZ18" i="3" s="1"/>
  <c r="AY54" i="3"/>
  <c r="AY18" i="3" s="1"/>
  <c r="AX54" i="3"/>
  <c r="AX18" i="3" s="1"/>
  <c r="AW54" i="3"/>
  <c r="AW18" i="3" s="1"/>
  <c r="AV54" i="3"/>
  <c r="AV18" i="3" s="1"/>
  <c r="AR54" i="3"/>
  <c r="AR18" i="3" s="1"/>
  <c r="AP54" i="3"/>
  <c r="AP18" i="3" s="1"/>
  <c r="AO54" i="3"/>
  <c r="AO18" i="3" s="1"/>
  <c r="BK53" i="3"/>
  <c r="BJ53" i="3"/>
  <c r="BJ17" i="3" s="1"/>
  <c r="BI53" i="3"/>
  <c r="BI17" i="3" s="1"/>
  <c r="BH53" i="3"/>
  <c r="BH17" i="3" s="1"/>
  <c r="BG53" i="3"/>
  <c r="BF53" i="3"/>
  <c r="BF17" i="3" s="1"/>
  <c r="BB53" i="3"/>
  <c r="BB17" i="3" s="1"/>
  <c r="BA53" i="3"/>
  <c r="BA17" i="3" s="1"/>
  <c r="AZ53" i="3"/>
  <c r="AZ17" i="3" s="1"/>
  <c r="AY53" i="3"/>
  <c r="AY17" i="3" s="1"/>
  <c r="AX53" i="3"/>
  <c r="AX17" i="3" s="1"/>
  <c r="AW53" i="3"/>
  <c r="AW17" i="3" s="1"/>
  <c r="AV53" i="3"/>
  <c r="AV17" i="3" s="1"/>
  <c r="AR53" i="3"/>
  <c r="AR17" i="3" s="1"/>
  <c r="AP53" i="3"/>
  <c r="AP17" i="3" s="1"/>
  <c r="AO53" i="3"/>
  <c r="AO17" i="3" s="1"/>
  <c r="BK49" i="3"/>
  <c r="AU49" i="3" s="1"/>
  <c r="AU10" i="3" s="1"/>
  <c r="BJ49" i="3"/>
  <c r="AT49" i="3" s="1"/>
  <c r="AT10" i="3" s="1"/>
  <c r="BI49" i="3"/>
  <c r="BI10" i="3" s="1"/>
  <c r="BH49" i="3"/>
  <c r="BH10" i="3" s="1"/>
  <c r="BG49" i="3"/>
  <c r="BG10" i="3" s="1"/>
  <c r="BF49" i="3"/>
  <c r="BB49" i="3"/>
  <c r="BB10" i="3" s="1"/>
  <c r="BA49" i="3"/>
  <c r="BA10" i="3" s="1"/>
  <c r="AZ49" i="3"/>
  <c r="AZ10" i="3" s="1"/>
  <c r="AY49" i="3"/>
  <c r="AY10" i="3" s="1"/>
  <c r="AX49" i="3"/>
  <c r="AX10" i="3" s="1"/>
  <c r="AW49" i="3"/>
  <c r="AW10" i="3" s="1"/>
  <c r="AV49" i="3"/>
  <c r="AV10" i="3" s="1"/>
  <c r="AR49" i="3"/>
  <c r="AR10" i="3" s="1"/>
  <c r="AP49" i="3"/>
  <c r="AP10" i="3" s="1"/>
  <c r="AO49" i="3"/>
  <c r="AO10" i="3" s="1"/>
  <c r="BK48" i="3"/>
  <c r="AU48" i="3" s="1"/>
  <c r="AU9" i="3" s="1"/>
  <c r="BJ48" i="3"/>
  <c r="BJ9" i="3" s="1"/>
  <c r="BI48" i="3"/>
  <c r="BI9" i="3" s="1"/>
  <c r="BH48" i="3"/>
  <c r="BG48" i="3"/>
  <c r="BG9" i="3" s="1"/>
  <c r="BF48" i="3"/>
  <c r="BB48" i="3"/>
  <c r="BB9" i="3" s="1"/>
  <c r="BA48" i="3"/>
  <c r="BA9" i="3" s="1"/>
  <c r="AZ48" i="3"/>
  <c r="AZ9" i="3" s="1"/>
  <c r="AY48" i="3"/>
  <c r="AY9" i="3" s="1"/>
  <c r="AX48" i="3"/>
  <c r="AX9" i="3" s="1"/>
  <c r="AW48" i="3"/>
  <c r="AW9" i="3" s="1"/>
  <c r="AV48" i="3"/>
  <c r="AV9" i="3" s="1"/>
  <c r="AR48" i="3"/>
  <c r="AR9" i="3" s="1"/>
  <c r="AP48" i="3"/>
  <c r="AP9" i="3" s="1"/>
  <c r="AO48" i="3"/>
  <c r="AO9" i="3" s="1"/>
  <c r="BK47" i="3"/>
  <c r="AU47" i="3" s="1"/>
  <c r="AU8" i="3" s="1"/>
  <c r="BJ47" i="3"/>
  <c r="AT47" i="3" s="1"/>
  <c r="AT8" i="3" s="1"/>
  <c r="BI47" i="3"/>
  <c r="BI8" i="3" s="1"/>
  <c r="BH47" i="3"/>
  <c r="BH8" i="3" s="1"/>
  <c r="BG47" i="3"/>
  <c r="BG8" i="3" s="1"/>
  <c r="BF47" i="3"/>
  <c r="BB47" i="3"/>
  <c r="BB8" i="3" s="1"/>
  <c r="BA47" i="3"/>
  <c r="BA8" i="3" s="1"/>
  <c r="AZ47" i="3"/>
  <c r="AZ8" i="3" s="1"/>
  <c r="AY47" i="3"/>
  <c r="AY8" i="3" s="1"/>
  <c r="AX47" i="3"/>
  <c r="AX8" i="3" s="1"/>
  <c r="AW47" i="3"/>
  <c r="AW8" i="3" s="1"/>
  <c r="AV47" i="3"/>
  <c r="AV8" i="3" s="1"/>
  <c r="AR47" i="3"/>
  <c r="AR8" i="3" s="1"/>
  <c r="AP47" i="3"/>
  <c r="AP8" i="3" s="1"/>
  <c r="AO47" i="3"/>
  <c r="BK46" i="3"/>
  <c r="AU46" i="3" s="1"/>
  <c r="AU7" i="3" s="1"/>
  <c r="BJ46" i="3"/>
  <c r="AT46" i="3" s="1"/>
  <c r="AT7" i="3" s="1"/>
  <c r="BI46" i="3"/>
  <c r="BI7" i="3" s="1"/>
  <c r="BH46" i="3"/>
  <c r="BH7" i="3" s="1"/>
  <c r="BG46" i="3"/>
  <c r="BG7" i="3" s="1"/>
  <c r="BF46" i="3"/>
  <c r="BB46" i="3"/>
  <c r="BB7" i="3" s="1"/>
  <c r="BA46" i="3"/>
  <c r="BA7" i="3" s="1"/>
  <c r="AZ46" i="3"/>
  <c r="AZ7" i="3" s="1"/>
  <c r="AY46" i="3"/>
  <c r="AY7" i="3" s="1"/>
  <c r="AX46" i="3"/>
  <c r="AX7" i="3" s="1"/>
  <c r="AW46" i="3"/>
  <c r="AW7" i="3" s="1"/>
  <c r="AV46" i="3"/>
  <c r="AV7" i="3" s="1"/>
  <c r="AR46" i="3"/>
  <c r="AR7" i="3" s="1"/>
  <c r="AP46" i="3"/>
  <c r="AP7" i="3" s="1"/>
  <c r="AO46" i="3"/>
  <c r="AO7" i="3" s="1"/>
  <c r="BK45" i="3"/>
  <c r="BJ45" i="3"/>
  <c r="AT45" i="3" s="1"/>
  <c r="AT6" i="3" s="1"/>
  <c r="BI45" i="3"/>
  <c r="BI6" i="3" s="1"/>
  <c r="BH45" i="3"/>
  <c r="BG45" i="3"/>
  <c r="BG6" i="3" s="1"/>
  <c r="BF45" i="3"/>
  <c r="BF6" i="3" s="1"/>
  <c r="BB45" i="3"/>
  <c r="BB6" i="3" s="1"/>
  <c r="BA45" i="3"/>
  <c r="BA6" i="3" s="1"/>
  <c r="AZ45" i="3"/>
  <c r="AZ6" i="3" s="1"/>
  <c r="AY45" i="3"/>
  <c r="AY6" i="3" s="1"/>
  <c r="AX45" i="3"/>
  <c r="AX6" i="3" s="1"/>
  <c r="AW45" i="3"/>
  <c r="AW6" i="3" s="1"/>
  <c r="AV45" i="3"/>
  <c r="AV6" i="3" s="1"/>
  <c r="AR45" i="3"/>
  <c r="AR6" i="3" s="1"/>
  <c r="AP45" i="3"/>
  <c r="AP6" i="3" s="1"/>
  <c r="AO45" i="3"/>
  <c r="AO6" i="3" s="1"/>
  <c r="BK44" i="3"/>
  <c r="BJ44" i="3"/>
  <c r="AT44" i="3" s="1"/>
  <c r="AT5" i="3" s="1"/>
  <c r="BI44" i="3"/>
  <c r="BI5" i="3" s="1"/>
  <c r="BH44" i="3"/>
  <c r="BG44" i="3"/>
  <c r="BG5" i="3" s="1"/>
  <c r="BF44" i="3"/>
  <c r="BF5" i="3" s="1"/>
  <c r="BB44" i="3"/>
  <c r="BB5" i="3" s="1"/>
  <c r="BA44" i="3"/>
  <c r="BA5" i="3" s="1"/>
  <c r="AZ44" i="3"/>
  <c r="AZ5" i="3" s="1"/>
  <c r="AY44" i="3"/>
  <c r="AY5" i="3" s="1"/>
  <c r="AX44" i="3"/>
  <c r="AX5" i="3" s="1"/>
  <c r="AW44" i="3"/>
  <c r="AW5" i="3" s="1"/>
  <c r="AV44" i="3"/>
  <c r="AV5" i="3" s="1"/>
  <c r="AR44" i="3"/>
  <c r="AR5" i="3" s="1"/>
  <c r="AP44" i="3"/>
  <c r="AP5" i="3" s="1"/>
  <c r="AO44" i="3"/>
  <c r="BK43" i="3"/>
  <c r="BJ43" i="3"/>
  <c r="BI43" i="3"/>
  <c r="BI4" i="3" s="1"/>
  <c r="BH43" i="3"/>
  <c r="BG43" i="3"/>
  <c r="BF43" i="3"/>
  <c r="BF4" i="3" s="1"/>
  <c r="BB43" i="3"/>
  <c r="BB4" i="3" s="1"/>
  <c r="BA43" i="3"/>
  <c r="BA4" i="3" s="1"/>
  <c r="AZ43" i="3"/>
  <c r="AZ4" i="3" s="1"/>
  <c r="AY43" i="3"/>
  <c r="AY4" i="3" s="1"/>
  <c r="AX43" i="3"/>
  <c r="AX4" i="3" s="1"/>
  <c r="AW43" i="3"/>
  <c r="AW4" i="3" s="1"/>
  <c r="AV43" i="3"/>
  <c r="AV4" i="3" s="1"/>
  <c r="AR43" i="3"/>
  <c r="AR4" i="3" s="1"/>
  <c r="AP43" i="3"/>
  <c r="AP4" i="3" s="1"/>
  <c r="AO43" i="3"/>
  <c r="AO4" i="3" s="1"/>
  <c r="BB31" i="3"/>
  <c r="AV20" i="3"/>
  <c r="BA19" i="3"/>
  <c r="AQ48" i="3" l="1"/>
  <c r="AQ9" i="3" s="1"/>
  <c r="AQ49" i="3"/>
  <c r="AQ10" i="3" s="1"/>
  <c r="AC61" i="3"/>
  <c r="BK20" i="3"/>
  <c r="BK22" i="3"/>
  <c r="I52" i="3"/>
  <c r="BJ6" i="3"/>
  <c r="BK9" i="3"/>
  <c r="AQ50" i="3"/>
  <c r="AQ11" i="3" s="1"/>
  <c r="AW38" i="3"/>
  <c r="BJ24" i="3"/>
  <c r="BK23" i="3"/>
  <c r="BK30" i="3"/>
  <c r="AQ55" i="3"/>
  <c r="AQ19" i="3" s="1"/>
  <c r="AS50" i="3"/>
  <c r="AS11" i="3" s="1"/>
  <c r="AS60" i="3"/>
  <c r="AS24" i="3" s="1"/>
  <c r="BK37" i="3"/>
  <c r="O56" i="3"/>
  <c r="BJ37" i="3"/>
  <c r="W35" i="3"/>
  <c r="D61" i="3"/>
  <c r="L61" i="3"/>
  <c r="T61" i="3"/>
  <c r="AB61" i="3"/>
  <c r="AJ61" i="3"/>
  <c r="AH61" i="3"/>
  <c r="AE60" i="3"/>
  <c r="AU68" i="3"/>
  <c r="AU35" i="3" s="1"/>
  <c r="AS70" i="3"/>
  <c r="AS37" i="3" s="1"/>
  <c r="H61" i="3"/>
  <c r="P61" i="3"/>
  <c r="X61" i="3"/>
  <c r="AF61" i="3"/>
  <c r="X58" i="3"/>
  <c r="G51" i="3"/>
  <c r="F43" i="3"/>
  <c r="AH60" i="3"/>
  <c r="BA38" i="3"/>
  <c r="AS59" i="3"/>
  <c r="AS23" i="3" s="1"/>
  <c r="BJ35" i="3"/>
  <c r="AQ64" i="3"/>
  <c r="AQ31" i="3" s="1"/>
  <c r="Q49" i="3"/>
  <c r="Z54" i="3"/>
  <c r="AQ70" i="3"/>
  <c r="BJ23" i="3"/>
  <c r="BK34" i="3"/>
  <c r="AL56" i="3"/>
  <c r="BK24" i="3"/>
  <c r="BK10" i="3"/>
  <c r="BJ8" i="3"/>
  <c r="AQ60" i="3"/>
  <c r="AQ24" i="3" s="1"/>
  <c r="BC24" i="3" s="1"/>
  <c r="BG19" i="3"/>
  <c r="Y52" i="3"/>
  <c r="BK8" i="3"/>
  <c r="BJ19" i="3"/>
  <c r="AQ59" i="3"/>
  <c r="Z34" i="3"/>
  <c r="G49" i="3"/>
  <c r="O49" i="3"/>
  <c r="W49" i="3"/>
  <c r="AE49" i="3"/>
  <c r="R52" i="3"/>
  <c r="E53" i="3"/>
  <c r="M53" i="3"/>
  <c r="AE56" i="3"/>
  <c r="BH24" i="3"/>
  <c r="BF23" i="3"/>
  <c r="H52" i="3"/>
  <c r="BK33" i="3"/>
  <c r="K40" i="3"/>
  <c r="S40" i="3"/>
  <c r="AA40" i="3"/>
  <c r="AI40" i="3"/>
  <c r="N49" i="3"/>
  <c r="E33" i="3"/>
  <c r="F51" i="3"/>
  <c r="N51" i="3"/>
  <c r="V51" i="3"/>
  <c r="AD51" i="3"/>
  <c r="AL51" i="3"/>
  <c r="AB40" i="3"/>
  <c r="G61" i="3"/>
  <c r="O61" i="3"/>
  <c r="W61" i="3"/>
  <c r="AE61" i="3"/>
  <c r="J46" i="3"/>
  <c r="D51" i="3"/>
  <c r="M61" i="3"/>
  <c r="U61" i="3"/>
  <c r="J60" i="3"/>
  <c r="Z60" i="3"/>
  <c r="G54" i="3"/>
  <c r="AF58" i="3"/>
  <c r="AQ53" i="3"/>
  <c r="AQ17" i="3" s="1"/>
  <c r="BJ18" i="3"/>
  <c r="BJ5" i="3"/>
  <c r="BF10" i="3"/>
  <c r="AX12" i="3"/>
  <c r="AS47" i="3"/>
  <c r="AS8" i="3" s="1"/>
  <c r="AS54" i="3"/>
  <c r="AS18" i="3" s="1"/>
  <c r="E34" i="3"/>
  <c r="M34" i="3"/>
  <c r="U34" i="3"/>
  <c r="AC34" i="3"/>
  <c r="AK34" i="3"/>
  <c r="J37" i="3"/>
  <c r="R37" i="3"/>
  <c r="Z37" i="3"/>
  <c r="AH37" i="3"/>
  <c r="G40" i="3"/>
  <c r="O40" i="3"/>
  <c r="W40" i="3"/>
  <c r="AE40" i="3"/>
  <c r="D37" i="3"/>
  <c r="L37" i="3"/>
  <c r="T37" i="3"/>
  <c r="AB37" i="3"/>
  <c r="AJ37" i="3"/>
  <c r="I40" i="3"/>
  <c r="Q40" i="3"/>
  <c r="Y40" i="3"/>
  <c r="AG40" i="3"/>
  <c r="F50" i="3"/>
  <c r="N50" i="3"/>
  <c r="V50" i="3"/>
  <c r="AD50" i="3"/>
  <c r="AL50" i="3"/>
  <c r="K36" i="3"/>
  <c r="S36" i="3"/>
  <c r="AA36" i="3"/>
  <c r="AI36" i="3"/>
  <c r="H35" i="3"/>
  <c r="P35" i="3"/>
  <c r="X35" i="3"/>
  <c r="AF35" i="3"/>
  <c r="J49" i="3"/>
  <c r="R49" i="3"/>
  <c r="Z49" i="3"/>
  <c r="AH49" i="3"/>
  <c r="D38" i="3"/>
  <c r="L38" i="3"/>
  <c r="T38" i="3"/>
  <c r="AB38" i="3"/>
  <c r="AJ38" i="3"/>
  <c r="I33" i="3"/>
  <c r="Q33" i="3"/>
  <c r="Y33" i="3"/>
  <c r="AG33" i="3"/>
  <c r="F52" i="3"/>
  <c r="N52" i="3"/>
  <c r="V52" i="3"/>
  <c r="AD52" i="3"/>
  <c r="AL52" i="3"/>
  <c r="K32" i="3"/>
  <c r="S32" i="3"/>
  <c r="AA32" i="3"/>
  <c r="AI32" i="3"/>
  <c r="X36" i="3"/>
  <c r="E59" i="3"/>
  <c r="M59" i="3"/>
  <c r="U59" i="3"/>
  <c r="AC59" i="3"/>
  <c r="AK59" i="3"/>
  <c r="J51" i="3"/>
  <c r="R51" i="3"/>
  <c r="Z51" i="3"/>
  <c r="AH51" i="3"/>
  <c r="G32" i="3"/>
  <c r="O32" i="3"/>
  <c r="W32" i="3"/>
  <c r="AE32" i="3"/>
  <c r="D33" i="3"/>
  <c r="L33" i="3"/>
  <c r="T33" i="3"/>
  <c r="AB33" i="3"/>
  <c r="AJ33" i="3"/>
  <c r="I34" i="3"/>
  <c r="Q34" i="3"/>
  <c r="Y34" i="3"/>
  <c r="AG34" i="3"/>
  <c r="F35" i="3"/>
  <c r="N35" i="3"/>
  <c r="V35" i="3"/>
  <c r="AD35" i="3"/>
  <c r="AL35" i="3"/>
  <c r="H37" i="3"/>
  <c r="P37" i="3"/>
  <c r="X37" i="3"/>
  <c r="AF37" i="3"/>
  <c r="E38" i="3"/>
  <c r="M38" i="3"/>
  <c r="U38" i="3"/>
  <c r="AC38" i="3"/>
  <c r="AK38" i="3"/>
  <c r="J32" i="3"/>
  <c r="R32" i="3"/>
  <c r="AH32" i="3"/>
  <c r="G33" i="3"/>
  <c r="W33" i="3"/>
  <c r="AE33" i="3"/>
  <c r="D34" i="3"/>
  <c r="L34" i="3"/>
  <c r="T34" i="3"/>
  <c r="AB34" i="3"/>
  <c r="AJ34" i="3"/>
  <c r="I35" i="3"/>
  <c r="Q35" i="3"/>
  <c r="Y35" i="3"/>
  <c r="AG35" i="3"/>
  <c r="F36" i="3"/>
  <c r="N36" i="3"/>
  <c r="V36" i="3"/>
  <c r="AD36" i="3"/>
  <c r="AL36" i="3"/>
  <c r="K37" i="3"/>
  <c r="AA37" i="3"/>
  <c r="AI37" i="3"/>
  <c r="H38" i="3"/>
  <c r="P38" i="3"/>
  <c r="X38" i="3"/>
  <c r="AF38" i="3"/>
  <c r="M32" i="3"/>
  <c r="AC32" i="3"/>
  <c r="J33" i="3"/>
  <c r="R33" i="3"/>
  <c r="Z33" i="3"/>
  <c r="AH33" i="3"/>
  <c r="G34" i="3"/>
  <c r="O34" i="3"/>
  <c r="W34" i="3"/>
  <c r="AE34" i="3"/>
  <c r="D35" i="3"/>
  <c r="L35" i="3"/>
  <c r="T35" i="3"/>
  <c r="AB35" i="3"/>
  <c r="AJ35" i="3"/>
  <c r="I36" i="3"/>
  <c r="Y36" i="3"/>
  <c r="F37" i="3"/>
  <c r="N37" i="3"/>
  <c r="V37" i="3"/>
  <c r="AD37" i="3"/>
  <c r="AL37" i="3"/>
  <c r="K38" i="3"/>
  <c r="S38" i="3"/>
  <c r="AA38" i="3"/>
  <c r="AI38" i="3"/>
  <c r="H50" i="3"/>
  <c r="P50" i="3"/>
  <c r="X50" i="3"/>
  <c r="AF50" i="3"/>
  <c r="G38" i="3"/>
  <c r="O38" i="3"/>
  <c r="W38" i="3"/>
  <c r="AE38" i="3"/>
  <c r="H40" i="3"/>
  <c r="P40" i="3"/>
  <c r="X40" i="3"/>
  <c r="AF40" i="3"/>
  <c r="AK40" i="3"/>
  <c r="G52" i="3"/>
  <c r="L32" i="3"/>
  <c r="S35" i="3"/>
  <c r="U37" i="3"/>
  <c r="R38" i="3"/>
  <c r="D48" i="3"/>
  <c r="L48" i="3"/>
  <c r="T48" i="3"/>
  <c r="AB48" i="3"/>
  <c r="AJ48" i="3"/>
  <c r="F44" i="3"/>
  <c r="N44" i="3"/>
  <c r="V44" i="3"/>
  <c r="AD44" i="3"/>
  <c r="AL44" i="3"/>
  <c r="K61" i="3"/>
  <c r="S61" i="3"/>
  <c r="AA61" i="3"/>
  <c r="AI61" i="3"/>
  <c r="H43" i="3"/>
  <c r="P43" i="3"/>
  <c r="X43" i="3"/>
  <c r="AF43" i="3"/>
  <c r="E45" i="3"/>
  <c r="M45" i="3"/>
  <c r="U45" i="3"/>
  <c r="AC45" i="3"/>
  <c r="AK45" i="3"/>
  <c r="J43" i="3"/>
  <c r="R43" i="3"/>
  <c r="AH43" i="3"/>
  <c r="G45" i="3"/>
  <c r="O45" i="3"/>
  <c r="W45" i="3"/>
  <c r="AE45" i="3"/>
  <c r="I58" i="3"/>
  <c r="Q58" i="3"/>
  <c r="Y58" i="3"/>
  <c r="AG58" i="3"/>
  <c r="F46" i="3"/>
  <c r="N46" i="3"/>
  <c r="V46" i="3"/>
  <c r="AD46" i="3"/>
  <c r="AL46" i="3"/>
  <c r="K45" i="3"/>
  <c r="S45" i="3"/>
  <c r="AA45" i="3"/>
  <c r="AI45" i="3"/>
  <c r="H49" i="3"/>
  <c r="P49" i="3"/>
  <c r="X49" i="3"/>
  <c r="AF49" i="3"/>
  <c r="E47" i="3"/>
  <c r="M47" i="3"/>
  <c r="U47" i="3"/>
  <c r="AC47" i="3"/>
  <c r="AK47" i="3"/>
  <c r="D50" i="3"/>
  <c r="L50" i="3"/>
  <c r="AJ50" i="3"/>
  <c r="AG32" i="3"/>
  <c r="K59" i="3"/>
  <c r="S59" i="3"/>
  <c r="AA59" i="3"/>
  <c r="H51" i="3"/>
  <c r="P51" i="3"/>
  <c r="X51" i="3"/>
  <c r="AF51" i="3"/>
  <c r="J44" i="3"/>
  <c r="R44" i="3"/>
  <c r="Z44" i="3"/>
  <c r="AH44" i="3"/>
  <c r="G46" i="3"/>
  <c r="O46" i="3"/>
  <c r="W46" i="3"/>
  <c r="AE46" i="3"/>
  <c r="D47" i="3"/>
  <c r="L47" i="3"/>
  <c r="T47" i="3"/>
  <c r="AB47" i="3"/>
  <c r="AJ47" i="3"/>
  <c r="F45" i="3"/>
  <c r="N45" i="3"/>
  <c r="V45" i="3"/>
  <c r="AD45" i="3"/>
  <c r="AL45" i="3"/>
  <c r="K43" i="3"/>
  <c r="S43" i="3"/>
  <c r="AA43" i="3"/>
  <c r="H44" i="3"/>
  <c r="P44" i="3"/>
  <c r="X44" i="3"/>
  <c r="AF44" i="3"/>
  <c r="E46" i="3"/>
  <c r="M46" i="3"/>
  <c r="U46" i="3"/>
  <c r="AC46" i="3"/>
  <c r="AK46" i="3"/>
  <c r="G48" i="3"/>
  <c r="O48" i="3"/>
  <c r="W48" i="3"/>
  <c r="AE48" i="3"/>
  <c r="I43" i="3"/>
  <c r="Q43" i="3"/>
  <c r="Y43" i="3"/>
  <c r="AG43" i="3"/>
  <c r="H47" i="3"/>
  <c r="P47" i="3"/>
  <c r="X47" i="3"/>
  <c r="AF47" i="3"/>
  <c r="E48" i="3"/>
  <c r="M48" i="3"/>
  <c r="R45" i="3"/>
  <c r="D44" i="3"/>
  <c r="L44" i="3"/>
  <c r="T44" i="3"/>
  <c r="AB44" i="3"/>
  <c r="AJ44" i="3"/>
  <c r="I46" i="3"/>
  <c r="Q46" i="3"/>
  <c r="Y46" i="3"/>
  <c r="AG46" i="3"/>
  <c r="F47" i="3"/>
  <c r="N47" i="3"/>
  <c r="V47" i="3"/>
  <c r="AD47" i="3"/>
  <c r="AL47" i="3"/>
  <c r="K48" i="3"/>
  <c r="S48" i="3"/>
  <c r="AI48" i="3"/>
  <c r="D49" i="3"/>
  <c r="L49" i="3"/>
  <c r="T49" i="3"/>
  <c r="AB49" i="3"/>
  <c r="AJ49" i="3"/>
  <c r="J53" i="3"/>
  <c r="R53" i="3"/>
  <c r="Z53" i="3"/>
  <c r="AH53" i="3"/>
  <c r="D56" i="3"/>
  <c r="L56" i="3"/>
  <c r="T56" i="3"/>
  <c r="AB56" i="3"/>
  <c r="AJ56" i="3"/>
  <c r="I61" i="3"/>
  <c r="Q61" i="3"/>
  <c r="Y61" i="3"/>
  <c r="AG61" i="3"/>
  <c r="F57" i="3"/>
  <c r="N57" i="3"/>
  <c r="V57" i="3"/>
  <c r="AD57" i="3"/>
  <c r="AL57" i="3"/>
  <c r="K55" i="3"/>
  <c r="S55" i="3"/>
  <c r="AA55" i="3"/>
  <c r="AI55" i="3"/>
  <c r="H57" i="3"/>
  <c r="P57" i="3"/>
  <c r="X57" i="3"/>
  <c r="AF57" i="3"/>
  <c r="E55" i="3"/>
  <c r="M55" i="3"/>
  <c r="U55" i="3"/>
  <c r="AC55" i="3"/>
  <c r="AK55" i="3"/>
  <c r="J50" i="3"/>
  <c r="R50" i="3"/>
  <c r="Z50" i="3"/>
  <c r="AH50" i="3"/>
  <c r="G57" i="3"/>
  <c r="O57" i="3"/>
  <c r="W57" i="3"/>
  <c r="AE57" i="3"/>
  <c r="F60" i="3"/>
  <c r="N60" i="3"/>
  <c r="V60" i="3"/>
  <c r="AD60" i="3"/>
  <c r="AL60" i="3"/>
  <c r="K54" i="3"/>
  <c r="S54" i="3"/>
  <c r="AA54" i="3"/>
  <c r="AI54" i="3"/>
  <c r="H33" i="3"/>
  <c r="X33" i="3"/>
  <c r="AF33" i="3"/>
  <c r="E52" i="3"/>
  <c r="M52" i="3"/>
  <c r="U52" i="3"/>
  <c r="AC52" i="3"/>
  <c r="J58" i="3"/>
  <c r="Z58" i="3"/>
  <c r="AH58" i="3"/>
  <c r="F59" i="3"/>
  <c r="N59" i="3"/>
  <c r="V59" i="3"/>
  <c r="AD59" i="3"/>
  <c r="AL59" i="3"/>
  <c r="S51" i="3"/>
  <c r="AA51" i="3"/>
  <c r="AI51" i="3"/>
  <c r="H53" i="3"/>
  <c r="P53" i="3"/>
  <c r="X53" i="3"/>
  <c r="AF53" i="3"/>
  <c r="E54" i="3"/>
  <c r="M54" i="3"/>
  <c r="U54" i="3"/>
  <c r="AC54" i="3"/>
  <c r="J56" i="3"/>
  <c r="R56" i="3"/>
  <c r="Z56" i="3"/>
  <c r="AH56" i="3"/>
  <c r="I59" i="3"/>
  <c r="Q59" i="3"/>
  <c r="AG59" i="3"/>
  <c r="N55" i="3"/>
  <c r="V55" i="3"/>
  <c r="AD55" i="3"/>
  <c r="AL55" i="3"/>
  <c r="S53" i="3"/>
  <c r="AA53" i="3"/>
  <c r="AI53" i="3"/>
  <c r="M56" i="3"/>
  <c r="U56" i="3"/>
  <c r="AC56" i="3"/>
  <c r="AK56" i="3"/>
  <c r="J57" i="3"/>
  <c r="R57" i="3"/>
  <c r="Z57" i="3"/>
  <c r="AH57" i="3"/>
  <c r="I55" i="3"/>
  <c r="Q55" i="3"/>
  <c r="AG55" i="3"/>
  <c r="F53" i="3"/>
  <c r="N53" i="3"/>
  <c r="V53" i="3"/>
  <c r="AL53" i="3"/>
  <c r="H56" i="3"/>
  <c r="P56" i="3"/>
  <c r="X56" i="3"/>
  <c r="M57" i="3"/>
  <c r="O59" i="3"/>
  <c r="W59" i="3"/>
  <c r="AE59" i="3"/>
  <c r="I53" i="3"/>
  <c r="Q53" i="3"/>
  <c r="Y53" i="3"/>
  <c r="AG53" i="3"/>
  <c r="F54" i="3"/>
  <c r="N54" i="3"/>
  <c r="V54" i="3"/>
  <c r="AD54" i="3"/>
  <c r="AL54" i="3"/>
  <c r="K56" i="3"/>
  <c r="S56" i="3"/>
  <c r="AA56" i="3"/>
  <c r="AI56" i="3"/>
  <c r="E58" i="3"/>
  <c r="M58" i="3"/>
  <c r="U58" i="3"/>
  <c r="AC58" i="3"/>
  <c r="O55" i="3"/>
  <c r="W55" i="3"/>
  <c r="AE55" i="3"/>
  <c r="D60" i="3"/>
  <c r="L60" i="3"/>
  <c r="T60" i="3"/>
  <c r="AB60" i="3"/>
  <c r="Q54" i="3"/>
  <c r="Y54" i="3"/>
  <c r="AG54" i="3"/>
  <c r="BJ11" i="3"/>
  <c r="BK11" i="3"/>
  <c r="AT50" i="3"/>
  <c r="AT11" i="3" s="1"/>
  <c r="AV12" i="3"/>
  <c r="BB12" i="3"/>
  <c r="AZ12" i="3"/>
  <c r="AT66" i="3"/>
  <c r="AT33" i="3" s="1"/>
  <c r="BJ33" i="3"/>
  <c r="AW12" i="3"/>
  <c r="AS43" i="3"/>
  <c r="AS4" i="3" s="1"/>
  <c r="AQ46" i="3"/>
  <c r="AQ7" i="3" s="1"/>
  <c r="AS56" i="3"/>
  <c r="AS20" i="3" s="1"/>
  <c r="AR12" i="3"/>
  <c r="AY12" i="3"/>
  <c r="AT48" i="3"/>
  <c r="AT9" i="3" s="1"/>
  <c r="BJ4" i="3"/>
  <c r="AT43" i="3"/>
  <c r="AT4" i="3" s="1"/>
  <c r="AQ54" i="3"/>
  <c r="AQ18" i="3" s="1"/>
  <c r="BG17" i="3"/>
  <c r="AU43" i="3"/>
  <c r="AU4" i="3" s="1"/>
  <c r="BK4" i="3"/>
  <c r="AX25" i="3"/>
  <c r="BJ21" i="3"/>
  <c r="AS66" i="3"/>
  <c r="AS33" i="3" s="1"/>
  <c r="AS67" i="3"/>
  <c r="AS34" i="3" s="1"/>
  <c r="AG36" i="3"/>
  <c r="BJ34" i="3"/>
  <c r="BF34" i="3"/>
  <c r="AQ67" i="3"/>
  <c r="AQ34" i="3" s="1"/>
  <c r="BA12" i="3"/>
  <c r="AS55" i="3"/>
  <c r="AS19" i="3" s="1"/>
  <c r="BH19" i="3"/>
  <c r="AP12" i="3"/>
  <c r="AH36" i="3"/>
  <c r="AQ65" i="3"/>
  <c r="AQ32" i="3" s="1"/>
  <c r="BG32" i="3"/>
  <c r="AT64" i="3"/>
  <c r="AT31" i="3" s="1"/>
  <c r="S37" i="3"/>
  <c r="E37" i="3"/>
  <c r="J40" i="3"/>
  <c r="D36" i="3"/>
  <c r="L36" i="3"/>
  <c r="T36" i="3"/>
  <c r="AB36" i="3"/>
  <c r="AJ36" i="3"/>
  <c r="K49" i="3"/>
  <c r="S49" i="3"/>
  <c r="AA49" i="3"/>
  <c r="AI49" i="3"/>
  <c r="Q36" i="3"/>
  <c r="AF32" i="3"/>
  <c r="M33" i="3"/>
  <c r="AK33" i="3"/>
  <c r="G35" i="3"/>
  <c r="AE35" i="3"/>
  <c r="F38" i="3"/>
  <c r="V38" i="3"/>
  <c r="AD38" i="3"/>
  <c r="AL38" i="3"/>
  <c r="P33" i="3"/>
  <c r="J35" i="3"/>
  <c r="Z35" i="3"/>
  <c r="AH35" i="3"/>
  <c r="G36" i="3"/>
  <c r="O36" i="3"/>
  <c r="W36" i="3"/>
  <c r="P34" i="3"/>
  <c r="Z36" i="3"/>
  <c r="F49" i="3"/>
  <c r="V49" i="3"/>
  <c r="AD49" i="3"/>
  <c r="P52" i="3"/>
  <c r="AF52" i="3"/>
  <c r="W44" i="3"/>
  <c r="I51" i="3"/>
  <c r="Q51" i="3"/>
  <c r="Y51" i="3"/>
  <c r="N43" i="3"/>
  <c r="K44" i="3"/>
  <c r="AJ43" i="3"/>
  <c r="AG44" i="3"/>
  <c r="S47" i="3"/>
  <c r="AE47" i="3"/>
  <c r="R61" i="3"/>
  <c r="I57" i="3"/>
  <c r="Q57" i="3"/>
  <c r="Y57" i="3"/>
  <c r="AG57" i="3"/>
  <c r="G60" i="3"/>
  <c r="O60" i="3"/>
  <c r="W60" i="3"/>
  <c r="T51" i="3"/>
  <c r="AB51" i="3"/>
  <c r="F56" i="3"/>
  <c r="H58" i="3"/>
  <c r="AE54" i="3"/>
  <c r="E60" i="3"/>
  <c r="U60" i="3"/>
  <c r="AC60" i="3"/>
  <c r="AK60" i="3"/>
  <c r="AY25" i="3"/>
  <c r="AG52" i="3"/>
  <c r="AS48" i="3"/>
  <c r="AS9" i="3" s="1"/>
  <c r="Q52" i="3"/>
  <c r="BK31" i="3"/>
  <c r="AQ44" i="3"/>
  <c r="AQ5" i="3" s="1"/>
  <c r="AQ66" i="3"/>
  <c r="AQ33" i="3" s="1"/>
  <c r="AQ68" i="3"/>
  <c r="AQ35" i="3" s="1"/>
  <c r="D40" i="3"/>
  <c r="L40" i="3"/>
  <c r="T40" i="3"/>
  <c r="AJ40" i="3"/>
  <c r="Y37" i="3"/>
  <c r="AI50" i="3"/>
  <c r="K52" i="3"/>
  <c r="S52" i="3"/>
  <c r="AA52" i="3"/>
  <c r="AI52" i="3"/>
  <c r="P32" i="3"/>
  <c r="E36" i="3"/>
  <c r="M36" i="3"/>
  <c r="U36" i="3"/>
  <c r="AC36" i="3"/>
  <c r="O51" i="3"/>
  <c r="W51" i="3"/>
  <c r="AE51" i="3"/>
  <c r="D52" i="3"/>
  <c r="T52" i="3"/>
  <c r="AJ52" i="3"/>
  <c r="K34" i="3"/>
  <c r="S34" i="3"/>
  <c r="AA34" i="3"/>
  <c r="AI34" i="3"/>
  <c r="AC53" i="3"/>
  <c r="AK53" i="3"/>
  <c r="G56" i="3"/>
  <c r="P60" i="3"/>
  <c r="X60" i="3"/>
  <c r="AF60" i="3"/>
  <c r="R60" i="3"/>
  <c r="AT58" i="3"/>
  <c r="AT22" i="3" s="1"/>
  <c r="BJ22" i="3"/>
  <c r="AS45" i="3"/>
  <c r="AS6" i="3" s="1"/>
  <c r="BH6" i="3"/>
  <c r="M37" i="3"/>
  <c r="BF7" i="3"/>
  <c r="R35" i="3"/>
  <c r="E32" i="3"/>
  <c r="R36" i="3"/>
  <c r="S58" i="3"/>
  <c r="P46" i="3"/>
  <c r="V56" i="3"/>
  <c r="K51" i="3"/>
  <c r="BF9" i="3"/>
  <c r="BH4" i="3"/>
  <c r="BH34" i="3"/>
  <c r="AQ43" i="3"/>
  <c r="AQ4" i="3" s="1"/>
  <c r="BG4" i="3"/>
  <c r="AU45" i="3"/>
  <c r="AU6" i="3" s="1"/>
  <c r="BK6" i="3"/>
  <c r="BH21" i="3"/>
  <c r="AS57" i="3"/>
  <c r="AS21" i="3" s="1"/>
  <c r="BA25" i="3"/>
  <c r="F55" i="3"/>
  <c r="AV25" i="3"/>
  <c r="AO25" i="3"/>
  <c r="BG18" i="3"/>
  <c r="AW25" i="3"/>
  <c r="AE36" i="3"/>
  <c r="AL49" i="3"/>
  <c r="U33" i="3"/>
  <c r="AC33" i="3"/>
  <c r="H34" i="3"/>
  <c r="AF34" i="3"/>
  <c r="J36" i="3"/>
  <c r="AB43" i="3"/>
  <c r="Q45" i="3"/>
  <c r="AJ51" i="3"/>
  <c r="AA48" i="3"/>
  <c r="O54" i="3"/>
  <c r="W54" i="3"/>
  <c r="O50" i="3"/>
  <c r="O37" i="3"/>
  <c r="Q37" i="3"/>
  <c r="AG37" i="3"/>
  <c r="V40" i="3"/>
  <c r="S50" i="3"/>
  <c r="H36" i="3"/>
  <c r="E35" i="3"/>
  <c r="AC35" i="3"/>
  <c r="I38" i="3"/>
  <c r="Y38" i="3"/>
  <c r="AG38" i="3"/>
  <c r="H32" i="3"/>
  <c r="X32" i="3"/>
  <c r="J59" i="3"/>
  <c r="R59" i="3"/>
  <c r="Z59" i="3"/>
  <c r="AH59" i="3"/>
  <c r="D32" i="3"/>
  <c r="T32" i="3"/>
  <c r="AB32" i="3"/>
  <c r="AJ32" i="3"/>
  <c r="K35" i="3"/>
  <c r="AA35" i="3"/>
  <c r="AI35" i="3"/>
  <c r="AK37" i="3"/>
  <c r="K33" i="3"/>
  <c r="S33" i="3"/>
  <c r="AA33" i="3"/>
  <c r="AI33" i="3"/>
  <c r="E40" i="3"/>
  <c r="M40" i="3"/>
  <c r="R40" i="3"/>
  <c r="Z40" i="3"/>
  <c r="AH40" i="3"/>
  <c r="I32" i="3"/>
  <c r="Q32" i="3"/>
  <c r="Y32" i="3"/>
  <c r="S44" i="3"/>
  <c r="AA44" i="3"/>
  <c r="AI44" i="3"/>
  <c r="E43" i="3"/>
  <c r="M43" i="3"/>
  <c r="AC43" i="3"/>
  <c r="Z45" i="3"/>
  <c r="O43" i="3"/>
  <c r="D45" i="3"/>
  <c r="AJ45" i="3"/>
  <c r="K46" i="3"/>
  <c r="H45" i="3"/>
  <c r="P45" i="3"/>
  <c r="AF45" i="3"/>
  <c r="R47" i="3"/>
  <c r="Z47" i="3"/>
  <c r="I50" i="3"/>
  <c r="Q50" i="3"/>
  <c r="Y50" i="3"/>
  <c r="AG50" i="3"/>
  <c r="F32" i="3"/>
  <c r="N32" i="3"/>
  <c r="V32" i="3"/>
  <c r="AD32" i="3"/>
  <c r="AH54" i="3"/>
  <c r="AX38" i="3"/>
  <c r="AU55" i="3"/>
  <c r="AU19" i="3" s="1"/>
  <c r="BK19" i="3"/>
  <c r="J34" i="3"/>
  <c r="AH34" i="3"/>
  <c r="W37" i="3"/>
  <c r="I37" i="3"/>
  <c r="F40" i="3"/>
  <c r="AD40" i="3"/>
  <c r="K50" i="3"/>
  <c r="AF36" i="3"/>
  <c r="U35" i="3"/>
  <c r="Q38" i="3"/>
  <c r="AQ56" i="3"/>
  <c r="AQ20" i="3" s="1"/>
  <c r="BF20" i="3"/>
  <c r="AU57" i="3"/>
  <c r="AU21" i="3" s="1"/>
  <c r="BK21" i="3"/>
  <c r="AV38" i="3"/>
  <c r="U40" i="3"/>
  <c r="J38" i="3"/>
  <c r="O33" i="3"/>
  <c r="U32" i="3"/>
  <c r="P58" i="3"/>
  <c r="AP25" i="3"/>
  <c r="AI43" i="3"/>
  <c r="BH18" i="3"/>
  <c r="R34" i="3"/>
  <c r="G37" i="3"/>
  <c r="AE37" i="3"/>
  <c r="N40" i="3"/>
  <c r="AL40" i="3"/>
  <c r="AA50" i="3"/>
  <c r="P36" i="3"/>
  <c r="M35" i="3"/>
  <c r="AK35" i="3"/>
  <c r="BJ7" i="3"/>
  <c r="BK7" i="3"/>
  <c r="AQ45" i="3"/>
  <c r="AQ6" i="3" s="1"/>
  <c r="AU54" i="3"/>
  <c r="AU69" i="3"/>
  <c r="AU36" i="3" s="1"/>
  <c r="BK36" i="3"/>
  <c r="Z32" i="3"/>
  <c r="R55" i="3"/>
  <c r="M60" i="3"/>
  <c r="AS44" i="3"/>
  <c r="AS5" i="3" s="1"/>
  <c r="AQ58" i="3"/>
  <c r="AQ22" i="3" s="1"/>
  <c r="AK36" i="3"/>
  <c r="N38" i="3"/>
  <c r="AK32" i="3"/>
  <c r="L51" i="3"/>
  <c r="Z43" i="3"/>
  <c r="AD56" i="3"/>
  <c r="X52" i="3"/>
  <c r="AK61" i="3"/>
  <c r="BJ20" i="3"/>
  <c r="AQ47" i="3"/>
  <c r="AQ8" i="3" s="1"/>
  <c r="AS58" i="3"/>
  <c r="BH22" i="3"/>
  <c r="AQ63" i="3"/>
  <c r="AQ30" i="3" s="1"/>
  <c r="AP38" i="3"/>
  <c r="AT65" i="3"/>
  <c r="AT32" i="3" s="1"/>
  <c r="BJ32" i="3"/>
  <c r="AQ69" i="3"/>
  <c r="AQ36" i="3" s="1"/>
  <c r="X48" i="3"/>
  <c r="AH46" i="3"/>
  <c r="AL32" i="3"/>
  <c r="K58" i="3"/>
  <c r="AI58" i="3"/>
  <c r="H59" i="3"/>
  <c r="X59" i="3"/>
  <c r="AF59" i="3"/>
  <c r="G44" i="3"/>
  <c r="O44" i="3"/>
  <c r="AE44" i="3"/>
  <c r="D46" i="3"/>
  <c r="L46" i="3"/>
  <c r="T46" i="3"/>
  <c r="AB46" i="3"/>
  <c r="AJ46" i="3"/>
  <c r="I47" i="3"/>
  <c r="Q47" i="3"/>
  <c r="Y47" i="3"/>
  <c r="AG47" i="3"/>
  <c r="F48" i="3"/>
  <c r="N48" i="3"/>
  <c r="V48" i="3"/>
  <c r="AD48" i="3"/>
  <c r="AL48" i="3"/>
  <c r="E44" i="3"/>
  <c r="M44" i="3"/>
  <c r="U44" i="3"/>
  <c r="AC44" i="3"/>
  <c r="AK44" i="3"/>
  <c r="R46" i="3"/>
  <c r="Z46" i="3"/>
  <c r="I45" i="3"/>
  <c r="Y45" i="3"/>
  <c r="AG45" i="3"/>
  <c r="V43" i="3"/>
  <c r="AD43" i="3"/>
  <c r="AL43" i="3"/>
  <c r="H46" i="3"/>
  <c r="X46" i="3"/>
  <c r="AF46" i="3"/>
  <c r="J48" i="3"/>
  <c r="R48" i="3"/>
  <c r="Z48" i="3"/>
  <c r="AH48" i="3"/>
  <c r="D43" i="3"/>
  <c r="L43" i="3"/>
  <c r="T43" i="3"/>
  <c r="I44" i="3"/>
  <c r="Q44" i="3"/>
  <c r="Y44" i="3"/>
  <c r="K47" i="3"/>
  <c r="AA47" i="3"/>
  <c r="AI47" i="3"/>
  <c r="H48" i="3"/>
  <c r="P48" i="3"/>
  <c r="AF48" i="3"/>
  <c r="I49" i="3"/>
  <c r="Y49" i="3"/>
  <c r="AG49" i="3"/>
  <c r="G53" i="3"/>
  <c r="O53" i="3"/>
  <c r="W53" i="3"/>
  <c r="AE53" i="3"/>
  <c r="I56" i="3"/>
  <c r="Q56" i="3"/>
  <c r="Y56" i="3"/>
  <c r="AG56" i="3"/>
  <c r="K57" i="3"/>
  <c r="S57" i="3"/>
  <c r="AA57" i="3"/>
  <c r="AI57" i="3"/>
  <c r="H55" i="3"/>
  <c r="P55" i="3"/>
  <c r="X55" i="3"/>
  <c r="AF55" i="3"/>
  <c r="E57" i="3"/>
  <c r="Z52" i="3"/>
  <c r="AH52" i="3"/>
  <c r="J54" i="3"/>
  <c r="BH5" i="3"/>
  <c r="O35" i="3"/>
  <c r="AG51" i="3"/>
  <c r="X34" i="3"/>
  <c r="J61" i="3"/>
  <c r="Z61" i="3"/>
  <c r="AZ25" i="3"/>
  <c r="AZ38" i="3"/>
  <c r="V33" i="3"/>
  <c r="V34" i="3"/>
  <c r="AC37" i="3"/>
  <c r="Z38" i="3"/>
  <c r="I48" i="3"/>
  <c r="Q48" i="3"/>
  <c r="Y48" i="3"/>
  <c r="AG48" i="3"/>
  <c r="U43" i="3"/>
  <c r="AK43" i="3"/>
  <c r="J45" i="3"/>
  <c r="AH45" i="3"/>
  <c r="G43" i="3"/>
  <c r="W43" i="3"/>
  <c r="AE43" i="3"/>
  <c r="L45" i="3"/>
  <c r="T45" i="3"/>
  <c r="AB45" i="3"/>
  <c r="F58" i="3"/>
  <c r="N58" i="3"/>
  <c r="V58" i="3"/>
  <c r="AD58" i="3"/>
  <c r="AL58" i="3"/>
  <c r="S46" i="3"/>
  <c r="AA46" i="3"/>
  <c r="AI46" i="3"/>
  <c r="X45" i="3"/>
  <c r="J47" i="3"/>
  <c r="AH47" i="3"/>
  <c r="G47" i="3"/>
  <c r="O47" i="3"/>
  <c r="W47" i="3"/>
  <c r="AC57" i="3"/>
  <c r="AK57" i="3"/>
  <c r="J55" i="3"/>
  <c r="Z55" i="3"/>
  <c r="G50" i="3"/>
  <c r="W50" i="3"/>
  <c r="AE50" i="3"/>
  <c r="K60" i="3"/>
  <c r="S60" i="3"/>
  <c r="AA60" i="3"/>
  <c r="AI60" i="3"/>
  <c r="H54" i="3"/>
  <c r="P54" i="3"/>
  <c r="X54" i="3"/>
  <c r="AF54" i="3"/>
  <c r="G58" i="3"/>
  <c r="O58" i="3"/>
  <c r="W58" i="3"/>
  <c r="AU18" i="3"/>
  <c r="F33" i="3"/>
  <c r="AD33" i="3"/>
  <c r="F34" i="3"/>
  <c r="AD34" i="3"/>
  <c r="AH38" i="3"/>
  <c r="BF8" i="3"/>
  <c r="AU65" i="3"/>
  <c r="AU32" i="3" s="1"/>
  <c r="AU38" i="3" s="1"/>
  <c r="BK32" i="3"/>
  <c r="AU44" i="3"/>
  <c r="AU5" i="3" s="1"/>
  <c r="BK5" i="3"/>
  <c r="N33" i="3"/>
  <c r="AL33" i="3"/>
  <c r="N34" i="3"/>
  <c r="AL34" i="3"/>
  <c r="AC40" i="3"/>
  <c r="AS46" i="3"/>
  <c r="AS7" i="3" s="1"/>
  <c r="AO5" i="3"/>
  <c r="AR25" i="3"/>
  <c r="AO36" i="3"/>
  <c r="AS49" i="3"/>
  <c r="AS10" i="3" s="1"/>
  <c r="BC10" i="3" s="1"/>
  <c r="BJ10" i="3"/>
  <c r="AT63" i="3"/>
  <c r="AT30" i="3" s="1"/>
  <c r="AS63" i="3"/>
  <c r="AS30" i="3" s="1"/>
  <c r="AS68" i="3"/>
  <c r="BH35" i="3"/>
  <c r="AR38" i="3"/>
  <c r="BJ36" i="3"/>
  <c r="AO8" i="3"/>
  <c r="AY38" i="3"/>
  <c r="AU53" i="3"/>
  <c r="AU17" i="3" s="1"/>
  <c r="BK17" i="3"/>
  <c r="BH9" i="3"/>
  <c r="AT53" i="3"/>
  <c r="AT17" i="3" s="1"/>
  <c r="AS53" i="3"/>
  <c r="AS17" i="3" s="1"/>
  <c r="AQ57" i="3"/>
  <c r="AE58" i="3"/>
  <c r="T50" i="3"/>
  <c r="AB50" i="3"/>
  <c r="L52" i="3"/>
  <c r="AI59" i="3"/>
  <c r="AS65" i="3"/>
  <c r="AS32" i="3" s="1"/>
  <c r="AB52" i="3"/>
  <c r="Y59" i="3"/>
  <c r="D57" i="3"/>
  <c r="L57" i="3"/>
  <c r="T57" i="3"/>
  <c r="AB57" i="3"/>
  <c r="AJ57" i="3"/>
  <c r="Y55" i="3"/>
  <c r="AJ60" i="3"/>
  <c r="I54" i="3"/>
  <c r="AD53" i="3"/>
  <c r="AF56" i="3"/>
  <c r="E50" i="3"/>
  <c r="M50" i="3"/>
  <c r="U50" i="3"/>
  <c r="AC50" i="3"/>
  <c r="AK50" i="3"/>
  <c r="AK52" i="3"/>
  <c r="D59" i="3"/>
  <c r="L59" i="3"/>
  <c r="T59" i="3"/>
  <c r="AB59" i="3"/>
  <c r="AJ59" i="3"/>
  <c r="AK58" i="3"/>
  <c r="U57" i="3"/>
  <c r="AH55" i="3"/>
  <c r="R54" i="3"/>
  <c r="O52" i="3"/>
  <c r="W52" i="3"/>
  <c r="AE52" i="3"/>
  <c r="U48" i="3"/>
  <c r="AC48" i="3"/>
  <c r="AK48" i="3"/>
  <c r="R58" i="3"/>
  <c r="K53" i="3"/>
  <c r="E56" i="3"/>
  <c r="AS64" i="3"/>
  <c r="AS31" i="3" s="1"/>
  <c r="G59" i="3"/>
  <c r="AA58" i="3"/>
  <c r="D53" i="3"/>
  <c r="L53" i="3"/>
  <c r="T53" i="3"/>
  <c r="AB53" i="3"/>
  <c r="AJ53" i="3"/>
  <c r="N56" i="3"/>
  <c r="G55" i="3"/>
  <c r="H60" i="3"/>
  <c r="AK54" i="3"/>
  <c r="AS69" i="3"/>
  <c r="AS36" i="3" s="1"/>
  <c r="E49" i="3"/>
  <c r="M49" i="3"/>
  <c r="U49" i="3"/>
  <c r="AC49" i="3"/>
  <c r="AK49" i="3"/>
  <c r="P59" i="3"/>
  <c r="E51" i="3"/>
  <c r="M51" i="3"/>
  <c r="U51" i="3"/>
  <c r="AC51" i="3"/>
  <c r="AK51" i="3"/>
  <c r="J52" i="3"/>
  <c r="F61" i="3"/>
  <c r="N61" i="3"/>
  <c r="V61" i="3"/>
  <c r="AD61" i="3"/>
  <c r="AL61" i="3"/>
  <c r="D58" i="3"/>
  <c r="L58" i="3"/>
  <c r="T58" i="3"/>
  <c r="AB58" i="3"/>
  <c r="AJ58" i="3"/>
  <c r="U53" i="3"/>
  <c r="W56" i="3"/>
  <c r="I60" i="3"/>
  <c r="Q60" i="3"/>
  <c r="Y60" i="3"/>
  <c r="AG60" i="3"/>
  <c r="D55" i="3"/>
  <c r="L55" i="3"/>
  <c r="T55" i="3"/>
  <c r="AB55" i="3"/>
  <c r="AJ55" i="3"/>
  <c r="D54" i="3"/>
  <c r="L54" i="3"/>
  <c r="T54" i="3"/>
  <c r="AB54" i="3"/>
  <c r="AJ54" i="3"/>
  <c r="BC19" i="3" l="1"/>
  <c r="BC33" i="3"/>
  <c r="BC59" i="3"/>
  <c r="BC31" i="3"/>
  <c r="BC47" i="3"/>
  <c r="BC11" i="3"/>
  <c r="BC70" i="3"/>
  <c r="AQ37" i="3"/>
  <c r="BC37" i="3" s="1"/>
  <c r="BC60" i="3"/>
  <c r="AQ23" i="3"/>
  <c r="BC23" i="3" s="1"/>
  <c r="BC55" i="3"/>
  <c r="AO12" i="3"/>
  <c r="BC46" i="3"/>
  <c r="BC6" i="3"/>
  <c r="BC7" i="3"/>
  <c r="BC18" i="3"/>
  <c r="AU12" i="3"/>
  <c r="BC66" i="3"/>
  <c r="BC8" i="3"/>
  <c r="AT38" i="3"/>
  <c r="BC54" i="3"/>
  <c r="BC9" i="3"/>
  <c r="AT12" i="3"/>
  <c r="BC50" i="3"/>
  <c r="BC34" i="3"/>
  <c r="BC48" i="3"/>
  <c r="BC43" i="3"/>
  <c r="BC67" i="3"/>
  <c r="AT25" i="3"/>
  <c r="AS12" i="3"/>
  <c r="AQ12" i="3"/>
  <c r="BC36" i="3"/>
  <c r="BC20" i="3"/>
  <c r="BC49" i="3"/>
  <c r="AU25" i="3"/>
  <c r="BC4" i="3"/>
  <c r="BC45" i="3"/>
  <c r="BC58" i="3"/>
  <c r="AS22" i="3"/>
  <c r="BC22" i="3" s="1"/>
  <c r="BC69" i="3"/>
  <c r="BC56" i="3"/>
  <c r="AQ38" i="3"/>
  <c r="BC30" i="3"/>
  <c r="AS35" i="3"/>
  <c r="BC35" i="3" s="1"/>
  <c r="BC68" i="3"/>
  <c r="BC5" i="3"/>
  <c r="BC17" i="3"/>
  <c r="BC53" i="3"/>
  <c r="BC32" i="3"/>
  <c r="BC44" i="3"/>
  <c r="BC65" i="3"/>
  <c r="BC57" i="3"/>
  <c r="AQ21" i="3"/>
  <c r="AO38" i="3"/>
  <c r="BC63" i="3"/>
  <c r="BC64" i="3"/>
  <c r="AP14" i="3" l="1"/>
  <c r="BC12" i="3"/>
  <c r="AP15" i="3" s="1"/>
  <c r="AS25" i="3"/>
  <c r="AS14" i="3"/>
  <c r="AO14" i="3"/>
  <c r="AT14" i="3"/>
  <c r="AW14" i="3"/>
  <c r="BB14" i="3"/>
  <c r="AQ14" i="3"/>
  <c r="AV14" i="3"/>
  <c r="AR14" i="3"/>
  <c r="AX14" i="3"/>
  <c r="AU14" i="3"/>
  <c r="AS38" i="3"/>
  <c r="AO40" i="3" s="1"/>
  <c r="BC38" i="3"/>
  <c r="AO41" i="3" s="1"/>
  <c r="AQ25" i="3"/>
  <c r="BC21" i="3"/>
  <c r="BC25" i="3" s="1"/>
  <c r="AQ40" i="3" l="1"/>
  <c r="AX40" i="3"/>
  <c r="AR40" i="3"/>
  <c r="AP40" i="3"/>
  <c r="AW40" i="3"/>
  <c r="AO15" i="3"/>
  <c r="AR15" i="3"/>
  <c r="AT15" i="3"/>
  <c r="AU15" i="3"/>
  <c r="AV15" i="3"/>
  <c r="AX15" i="3"/>
  <c r="BB15" i="3"/>
  <c r="AW15" i="3"/>
  <c r="AS15" i="3"/>
  <c r="AQ15" i="3"/>
  <c r="AQ41" i="3"/>
  <c r="AO28" i="3"/>
  <c r="AW28" i="3"/>
  <c r="AV28" i="3"/>
  <c r="AX28" i="3"/>
  <c r="AP28" i="3"/>
  <c r="AR28" i="3"/>
  <c r="AU28" i="3"/>
  <c r="AT28" i="3"/>
  <c r="AS28" i="3"/>
  <c r="AQ28" i="3"/>
  <c r="AQ27" i="3"/>
  <c r="AW27" i="3"/>
  <c r="AV27" i="3"/>
  <c r="AO27" i="3"/>
  <c r="AX27" i="3"/>
  <c r="AP27" i="3"/>
  <c r="AT27" i="3"/>
  <c r="AU27" i="3"/>
  <c r="AS27" i="3"/>
  <c r="AR27" i="3"/>
  <c r="AS41" i="3"/>
  <c r="AS40" i="3"/>
  <c r="AV41" i="3"/>
  <c r="AX41" i="3"/>
  <c r="AP41" i="3"/>
  <c r="AW41" i="3"/>
  <c r="AU41" i="3"/>
  <c r="AT41" i="3"/>
  <c r="AR41" i="3"/>
  <c r="AT40" i="3"/>
  <c r="AV40" i="3"/>
  <c r="AU40" i="3"/>
</calcChain>
</file>

<file path=xl/sharedStrings.xml><?xml version="1.0" encoding="utf-8"?>
<sst xmlns="http://schemas.openxmlformats.org/spreadsheetml/2006/main" count="637" uniqueCount="107">
  <si>
    <t>曜</t>
  </si>
  <si>
    <t>月日</t>
  </si>
  <si>
    <t>月</t>
  </si>
  <si>
    <t>日</t>
  </si>
  <si>
    <t>火</t>
  </si>
  <si>
    <t>日</t>
    <phoneticPr fontId="4"/>
  </si>
  <si>
    <t>水</t>
  </si>
  <si>
    <t>木</t>
  </si>
  <si>
    <t>金</t>
  </si>
  <si>
    <t>行事予定</t>
  </si>
  <si>
    <t>≪累積集計≫</t>
  </si>
  <si>
    <t>第週</t>
  </si>
  <si>
    <t>国</t>
  </si>
  <si>
    <t>社</t>
  </si>
  <si>
    <t>数</t>
  </si>
  <si>
    <t>理</t>
  </si>
  <si>
    <t>英</t>
  </si>
  <si>
    <t>音</t>
  </si>
  <si>
    <t>美</t>
  </si>
  <si>
    <t>体</t>
  </si>
  <si>
    <t>技</t>
  </si>
  <si>
    <t>家</t>
  </si>
  <si>
    <t>道</t>
  </si>
  <si>
    <t>学</t>
  </si>
  <si>
    <t>総</t>
  </si>
  <si>
    <t>書</t>
  </si>
  <si>
    <t>合計</t>
  </si>
  <si>
    <t>数T</t>
  </si>
  <si>
    <t>数S</t>
  </si>
  <si>
    <t>英T</t>
  </si>
  <si>
    <t>英S</t>
  </si>
  <si>
    <t>音T</t>
  </si>
  <si>
    <t>美T</t>
  </si>
  <si>
    <t>時間</t>
  </si>
  <si>
    <t>放</t>
  </si>
  <si>
    <t>1-1</t>
  </si>
  <si>
    <t>１年</t>
  </si>
  <si>
    <t>1-2</t>
  </si>
  <si>
    <t>1-3</t>
  </si>
  <si>
    <t>1-4</t>
  </si>
  <si>
    <t>1-5</t>
  </si>
  <si>
    <t>1-6</t>
  </si>
  <si>
    <t>1-7</t>
  </si>
  <si>
    <t>率%</t>
  </si>
  <si>
    <t>予定数</t>
  </si>
  <si>
    <t>２年</t>
  </si>
  <si>
    <t>2-1</t>
  </si>
  <si>
    <t>2-2</t>
  </si>
  <si>
    <t>2-3</t>
  </si>
  <si>
    <t>2-4</t>
  </si>
  <si>
    <t>2-5</t>
  </si>
  <si>
    <t>2-6</t>
  </si>
  <si>
    <t>３年</t>
  </si>
  <si>
    <t>3-1</t>
  </si>
  <si>
    <t>3-2</t>
  </si>
  <si>
    <t>3-3</t>
  </si>
  <si>
    <t>3-4</t>
  </si>
  <si>
    <t>3-5</t>
  </si>
  <si>
    <t>3-6</t>
  </si>
  <si>
    <t>3-7</t>
  </si>
  <si>
    <t>高橋</t>
  </si>
  <si>
    <t>中岡</t>
  </si>
  <si>
    <t>藤田</t>
  </si>
  <si>
    <t>青山</t>
  </si>
  <si>
    <t>今村</t>
  </si>
  <si>
    <t>光野</t>
  </si>
  <si>
    <t>岩本</t>
  </si>
  <si>
    <t>-</t>
  </si>
  <si>
    <t/>
  </si>
  <si>
    <t>長屋</t>
  </si>
  <si>
    <t>小柳</t>
  </si>
  <si>
    <t>岡本</t>
  </si>
  <si>
    <t>有沢</t>
  </si>
  <si>
    <t>渡邊</t>
  </si>
  <si>
    <t>松崎</t>
  </si>
  <si>
    <t>佐藤</t>
  </si>
  <si>
    <t>山口</t>
  </si>
  <si>
    <t>青柳</t>
  </si>
  <si>
    <t>岩原</t>
  </si>
  <si>
    <t>美馬</t>
  </si>
  <si>
    <t>工藤</t>
  </si>
  <si>
    <t>馬場</t>
  </si>
  <si>
    <t>湯浅</t>
  </si>
  <si>
    <t>七宮</t>
  </si>
  <si>
    <t>五藤</t>
  </si>
  <si>
    <t>福澤</t>
  </si>
  <si>
    <t>松井</t>
  </si>
  <si>
    <t>伊藤</t>
  </si>
  <si>
    <t>千葉</t>
  </si>
  <si>
    <t>高木</t>
  </si>
  <si>
    <t>片岡</t>
  </si>
  <si>
    <t>髙間</t>
  </si>
  <si>
    <t>山本</t>
  </si>
  <si>
    <t>森谷</t>
  </si>
  <si>
    <t>渡邊理</t>
  </si>
  <si>
    <t>佐々木</t>
  </si>
  <si>
    <t>宮永</t>
  </si>
  <si>
    <t>初期値</t>
  </si>
  <si>
    <t>2-7</t>
  </si>
  <si>
    <t>1-8</t>
  </si>
  <si>
    <t>行</t>
  </si>
  <si>
    <t>集</t>
  </si>
  <si>
    <t>学年</t>
  </si>
  <si>
    <t>2-8</t>
  </si>
  <si>
    <t>3-8</t>
  </si>
  <si>
    <t xml:space="preserve"> 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</si>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</sst>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2"/>
      <charset val="128"/>
    </font>
    <font>
      <sz val="10"/>
      <color indexed="8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indexed="8"/>
      <name val="ＭＳ Ｐゴシック"/>
      <family val="2"/>
      <charset val="128"/>
    </font>
    <font>
      <sz val="12"/>
      <color indexed="8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b/>
      <sz val="14"/>
      <color indexed="8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2"/>
      <color indexed="8"/>
      <name val="ＭＳ Ｐゴシック"/>
      <family val="3"/>
      <charset val="128"/>
    </font>
    <font>
      <sz val="9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thick">
        <color rgb="FFFF0000"/>
      </left>
      <right style="thin">
        <color indexed="64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55">
    <xf numFmtId="0" fontId="0" fillId="0" borderId="0" xfId="0">
      <alignment vertical="center"/>
    </xf>
    <xf numFmtId="0" fontId="13" fillId="0" borderId="0" xfId="1">
      <alignment vertical="center"/>
    </xf>
    <xf numFmtId="0" fontId="7" fillId="0" borderId="0" xfId="1" applyFont="1">
      <alignment vertical="center"/>
    </xf>
    <xf numFmtId="0" fontId="14" fillId="0" borderId="0" xfId="1" quotePrefix="1" applyFont="1">
      <alignment vertical="center"/>
    </xf>
    <xf numFmtId="0" fontId="2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2" fillId="0" borderId="3" xfId="1" applyFont="1" applyBorder="1" applyAlignment="1">
      <alignment horizontal="right" vertical="center"/>
    </xf>
    <xf numFmtId="0" fontId="2" fillId="0" borderId="1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applyFont="1" applyBorder="1" applyAlignment="1">
      <alignment horizontal="right" vertical="center"/>
    </xf>
    <xf numFmtId="0" fontId="2" fillId="0" borderId="5" xfId="1" applyFont="1" applyBorder="1" applyAlignment="1">
      <alignment horizontal="right" vertical="center"/>
    </xf>
    <xf numFmtId="0" fontId="2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7" xfId="1" applyFont="1" applyBorder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3" xfId="1" quotePrefix="1" applyFont="1" applyBorder="1" applyAlignment="1">
      <alignment horizontal="center" vertical="center"/>
    </xf>
    <xf numFmtId="0" fontId="6" fillId="0" borderId="1" xfId="1" applyFont="1" applyBorder="1">
      <alignment vertical="center"/>
    </xf>
    <xf numFmtId="0" fontId="8" fillId="0" borderId="2" xfId="1" quotePrefix="1" applyFont="1" applyBorder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0" fillId="0" borderId="7" xfId="1" quotePrefix="1" applyFont="1" applyBorder="1" applyAlignment="1">
      <alignment horizontal="left" vertical="center"/>
    </xf>
    <xf numFmtId="0" fontId="8" fillId="0" borderId="2" xfId="1" applyFont="1" applyBorder="1">
      <alignment vertical="center"/>
    </xf>
    <xf numFmtId="0" fontId="10" fillId="0" borderId="7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9" fillId="0" borderId="3" xfId="1" applyFont="1" applyBorder="1" applyAlignment="1">
      <alignment horizontal="center" vertical="center"/>
    </xf>
    <xf numFmtId="0" fontId="6" fillId="0" borderId="2" xfId="1" applyFont="1" applyBorder="1">
      <alignment vertical="center"/>
    </xf>
    <xf numFmtId="0" fontId="12" fillId="0" borderId="7" xfId="1" applyFont="1" applyBorder="1">
      <alignment vertical="center"/>
    </xf>
    <xf numFmtId="0" fontId="5" fillId="0" borderId="1" xfId="1" quotePrefix="1" applyFont="1" applyBorder="1" applyAlignment="1">
      <alignment horizontal="center" vertical="center"/>
    </xf>
    <xf numFmtId="0" fontId="2" fillId="0" borderId="3" xfId="1" applyFont="1" applyBorder="1" applyAlignment="1">
      <alignment vertical="center" shrinkToFit="1"/>
    </xf>
    <xf numFmtId="0" fontId="2" fillId="0" borderId="1" xfId="1" applyFont="1" applyBorder="1" applyAlignment="1">
      <alignment vertical="center" shrinkToFit="1"/>
    </xf>
    <xf numFmtId="0" fontId="2" fillId="0" borderId="4" xfId="1" applyFont="1" applyBorder="1" applyAlignment="1">
      <alignment vertical="center" shrinkToFit="1"/>
    </xf>
    <xf numFmtId="0" fontId="2" fillId="0" borderId="2" xfId="1" applyFont="1" applyBorder="1" applyAlignment="1">
      <alignment vertical="center" shrinkToFit="1"/>
    </xf>
    <xf numFmtId="0" fontId="2" fillId="0" borderId="7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3" xfId="1" quotePrefix="1" applyFont="1" applyBorder="1" applyAlignment="1">
      <alignment horizontal="right" vertical="center"/>
    </xf>
    <xf numFmtId="0" fontId="12" fillId="0" borderId="3" xfId="1" applyFont="1" applyBorder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13" fillId="0" borderId="1" xfId="1" applyBorder="1">
      <alignment vertical="center"/>
    </xf>
    <xf numFmtId="0" fontId="2" fillId="0" borderId="0" xfId="1" quotePrefix="1" applyFont="1">
      <alignment vertical="center"/>
    </xf>
  </cellXfs>
  <cellStyles count="2">
    <cellStyle name="標準" xfId="0" builtinId="0"/>
    <cellStyle name="標準 2" xfId="1" xr:uid="{12CF1F06-97DB-4812-953F-3F05E34C4062}"/>
  </cellStyles>
  <dxfs count="7">
    <dxf>
      <fill>
        <patternFill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76980-05F7-472B-B047-E0E56FBF48F1}">
  <sheetPr codeName="Sheet1"/>
  <dimension ref="AN3:BK41"/>
  <sheetViews>
    <sheetView zoomScale="69" zoomScaleNormal="69" workbookViewId="0">
      <selection activeCell="BL24" sqref="BL24"/>
    </sheetView>
  </sheetViews>
  <sheetFormatPr defaultRowHeight="11.25" x14ac:dyDescent="0.4"/>
  <cols>
    <col min="1" max="39" width="1.375" style="1" customWidth="1"/>
    <col min="40" max="40" width="9" style="1"/>
    <col min="41" max="60" width="4.75" style="1" customWidth="1"/>
    <col min="61" max="16384" width="9" style="1"/>
  </cols>
  <sheetData>
    <row r="3" spans="40:63" ht="14.25" x14ac:dyDescent="0.4">
      <c r="AN3" s="2"/>
      <c r="AO3" s="2" t="s">
        <v>12</v>
      </c>
      <c r="AP3" s="2" t="s">
        <v>13</v>
      </c>
      <c r="AQ3" s="2" t="s">
        <v>14</v>
      </c>
      <c r="AR3" s="2" t="s">
        <v>15</v>
      </c>
      <c r="AS3" s="2" t="s">
        <v>16</v>
      </c>
      <c r="AT3" s="2" t="s">
        <v>17</v>
      </c>
      <c r="AU3" s="2" t="s">
        <v>18</v>
      </c>
      <c r="AV3" s="2" t="s">
        <v>19</v>
      </c>
      <c r="AW3" s="2" t="s">
        <v>20</v>
      </c>
      <c r="AX3" s="2" t="s">
        <v>21</v>
      </c>
      <c r="AY3" s="2" t="s">
        <v>22</v>
      </c>
      <c r="AZ3" s="2" t="s">
        <v>23</v>
      </c>
      <c r="BA3" s="2" t="s">
        <v>24</v>
      </c>
      <c r="BB3" s="2" t="s">
        <v>25</v>
      </c>
      <c r="BC3" s="2" t="s">
        <v>26</v>
      </c>
      <c r="BD3" s="2"/>
      <c r="BE3" s="2"/>
      <c r="BF3" s="2" t="s">
        <v>27</v>
      </c>
      <c r="BG3" s="2" t="s">
        <v>28</v>
      </c>
      <c r="BH3" s="2" t="s">
        <v>29</v>
      </c>
      <c r="BI3" s="2" t="s">
        <v>30</v>
      </c>
      <c r="BJ3" s="2" t="s">
        <v>31</v>
      </c>
      <c r="BK3" s="2" t="s">
        <v>32</v>
      </c>
    </row>
    <row r="4" spans="40:63" ht="14.25" x14ac:dyDescent="0.4">
      <c r="AN4" s="3" t="s">
        <v>35</v>
      </c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40:63" ht="14.25" x14ac:dyDescent="0.4">
      <c r="AN5" s="3" t="s">
        <v>37</v>
      </c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40:63" ht="14.25" x14ac:dyDescent="0.4">
      <c r="AN6" s="3" t="s">
        <v>38</v>
      </c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40:63" ht="14.25" x14ac:dyDescent="0.4">
      <c r="AN7" s="3" t="s">
        <v>39</v>
      </c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40:63" ht="14.25" x14ac:dyDescent="0.4">
      <c r="AN8" s="3" t="s">
        <v>40</v>
      </c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40:63" ht="14.25" x14ac:dyDescent="0.4">
      <c r="AN9" s="3" t="s">
        <v>41</v>
      </c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40:63" ht="14.25" x14ac:dyDescent="0.4">
      <c r="AN10" s="3" t="s">
        <v>42</v>
      </c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40:63" ht="14.25" x14ac:dyDescent="0.4">
      <c r="AN11" s="3" t="s">
        <v>99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40:63" ht="14.25" x14ac:dyDescent="0.4"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40:63" ht="14.25" x14ac:dyDescent="0.4"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40:63" ht="14.25" x14ac:dyDescent="0.4"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40:63" ht="14.25" x14ac:dyDescent="0.4"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40:63" ht="14.25" x14ac:dyDescent="0.4">
      <c r="AN16" s="2"/>
      <c r="AO16" s="2" t="s">
        <v>12</v>
      </c>
      <c r="AP16" s="2" t="s">
        <v>13</v>
      </c>
      <c r="AQ16" s="2" t="s">
        <v>14</v>
      </c>
      <c r="AR16" s="2" t="s">
        <v>15</v>
      </c>
      <c r="AS16" s="2" t="s">
        <v>16</v>
      </c>
      <c r="AT16" s="2" t="s">
        <v>17</v>
      </c>
      <c r="AU16" s="2" t="s">
        <v>18</v>
      </c>
      <c r="AV16" s="2" t="s">
        <v>19</v>
      </c>
      <c r="AW16" s="2" t="s">
        <v>20</v>
      </c>
      <c r="AX16" s="2" t="s">
        <v>21</v>
      </c>
      <c r="AY16" s="2" t="s">
        <v>22</v>
      </c>
      <c r="AZ16" s="2" t="s">
        <v>23</v>
      </c>
      <c r="BA16" s="2" t="s">
        <v>24</v>
      </c>
      <c r="BB16" s="2" t="s">
        <v>25</v>
      </c>
      <c r="BC16" s="2" t="s">
        <v>26</v>
      </c>
      <c r="BD16" s="2"/>
      <c r="BE16" s="2"/>
      <c r="BF16" s="2" t="s">
        <v>27</v>
      </c>
      <c r="BG16" s="2" t="s">
        <v>28</v>
      </c>
      <c r="BH16" s="2" t="s">
        <v>29</v>
      </c>
      <c r="BI16" s="2" t="s">
        <v>30</v>
      </c>
      <c r="BJ16" s="2" t="s">
        <v>31</v>
      </c>
      <c r="BK16" s="2" t="s">
        <v>32</v>
      </c>
    </row>
    <row r="17" spans="40:63" ht="14.25" x14ac:dyDescent="0.4">
      <c r="AN17" s="3" t="s">
        <v>46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40:63" ht="14.25" x14ac:dyDescent="0.4">
      <c r="AN18" s="3" t="s">
        <v>47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40:63" ht="14.25" x14ac:dyDescent="0.4">
      <c r="AN19" s="3" t="s">
        <v>48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40:63" ht="14.25" x14ac:dyDescent="0.4">
      <c r="AN20" s="3" t="s">
        <v>49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40:63" ht="14.25" x14ac:dyDescent="0.4">
      <c r="AN21" s="3" t="s">
        <v>50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40:63" ht="14.25" x14ac:dyDescent="0.4">
      <c r="AN22" s="3" t="s">
        <v>51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40:63" ht="14.25" x14ac:dyDescent="0.4">
      <c r="AN23" s="3" t="s">
        <v>98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 spans="40:63" ht="14.25" x14ac:dyDescent="0.4">
      <c r="AN24" s="3" t="s">
        <v>103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</row>
    <row r="25" spans="40:63" ht="14.25" x14ac:dyDescent="0.4"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</row>
    <row r="26" spans="40:63" ht="14.25" x14ac:dyDescent="0.4"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</row>
    <row r="27" spans="40:63" ht="14.25" x14ac:dyDescent="0.4"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</row>
    <row r="28" spans="40:63" ht="14.25" x14ac:dyDescent="0.4">
      <c r="AN28" s="2"/>
      <c r="AO28" s="2" t="s">
        <v>12</v>
      </c>
      <c r="AP28" s="2" t="s">
        <v>13</v>
      </c>
      <c r="AQ28" s="2" t="s">
        <v>14</v>
      </c>
      <c r="AR28" s="2" t="s">
        <v>15</v>
      </c>
      <c r="AS28" s="2" t="s">
        <v>16</v>
      </c>
      <c r="AT28" s="2" t="s">
        <v>17</v>
      </c>
      <c r="AU28" s="2" t="s">
        <v>18</v>
      </c>
      <c r="AV28" s="2" t="s">
        <v>19</v>
      </c>
      <c r="AW28" s="2" t="s">
        <v>20</v>
      </c>
      <c r="AX28" s="2" t="s">
        <v>21</v>
      </c>
      <c r="AY28" s="2" t="s">
        <v>22</v>
      </c>
      <c r="AZ28" s="2" t="s">
        <v>23</v>
      </c>
      <c r="BA28" s="2" t="s">
        <v>24</v>
      </c>
      <c r="BB28" s="2" t="s">
        <v>25</v>
      </c>
      <c r="BC28" s="2" t="s">
        <v>26</v>
      </c>
      <c r="BD28" s="2"/>
      <c r="BE28" s="2"/>
      <c r="BF28" s="2" t="s">
        <v>27</v>
      </c>
      <c r="BG28" s="2" t="s">
        <v>28</v>
      </c>
      <c r="BH28" s="2" t="s">
        <v>29</v>
      </c>
      <c r="BI28" s="2" t="s">
        <v>30</v>
      </c>
      <c r="BJ28" s="2" t="s">
        <v>31</v>
      </c>
      <c r="BK28" s="2" t="s">
        <v>32</v>
      </c>
    </row>
    <row r="29" spans="40:63" ht="14.25" x14ac:dyDescent="0.4">
      <c r="AN29" s="3" t="s">
        <v>53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</row>
    <row r="30" spans="40:63" ht="14.25" x14ac:dyDescent="0.4">
      <c r="AN30" s="3" t="s">
        <v>54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</row>
    <row r="31" spans="40:63" ht="14.25" x14ac:dyDescent="0.4">
      <c r="AN31" s="3" t="s">
        <v>55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</row>
    <row r="32" spans="40:63" ht="14.25" x14ac:dyDescent="0.4">
      <c r="AN32" s="3" t="s">
        <v>56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</row>
    <row r="33" spans="40:63" ht="14.25" x14ac:dyDescent="0.4">
      <c r="AN33" s="3" t="s">
        <v>57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</row>
    <row r="34" spans="40:63" ht="14.25" x14ac:dyDescent="0.4">
      <c r="AN34" s="3" t="s">
        <v>58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</row>
    <row r="35" spans="40:63" ht="14.25" x14ac:dyDescent="0.4">
      <c r="AN35" s="3" t="s">
        <v>59</v>
      </c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</row>
    <row r="36" spans="40:63" ht="14.25" x14ac:dyDescent="0.4">
      <c r="AN36" s="3" t="s">
        <v>104</v>
      </c>
    </row>
    <row r="40" spans="40:63" x14ac:dyDescent="0.4">
      <c r="AN40" s="1" t="s">
        <v>97</v>
      </c>
    </row>
    <row r="41" spans="40:63" x14ac:dyDescent="0.4">
      <c r="AN41" s="1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904F-2B75-43DA-97A3-C53B997E08F1}">
  <sheetPr codeName="Sheet6"/>
  <dimension ref="A1:BK603"/>
  <sheetViews>
    <sheetView zoomScale="69" zoomScaleNormal="69" workbookViewId="0">
      <selection activeCell="AQ73" sqref="AQ73"/>
    </sheetView>
  </sheetViews>
  <sheetFormatPr defaultRowHeight="11.25" outlineLevelRow="1" x14ac:dyDescent="0.4"/>
  <cols>
    <col min="1" max="1" width="8.125" style="1" customWidth="1"/>
    <col min="2" max="2" width="4.75" style="1" customWidth="1"/>
    <col min="3" max="3" width="6.25" style="1" customWidth="1"/>
    <col min="4" max="38" width="6" style="1" customWidth="1"/>
    <col min="39" max="39" width="6.25" style="1" customWidth="1"/>
    <col min="40" max="40" width="4.75" style="1" customWidth="1"/>
    <col min="41" max="54" width="4.125" style="1" customWidth="1"/>
    <col min="55" max="55" width="5.125" style="1" customWidth="1"/>
    <col min="56" max="57" width="4.125" style="1" customWidth="1"/>
    <col min="58" max="81" width="4.75" style="1" customWidth="1"/>
    <col min="82" max="16384" width="9" style="1"/>
  </cols>
  <sheetData>
    <row r="1" spans="1:63" ht="18.95" customHeight="1" x14ac:dyDescent="0.4">
      <c r="A1" s="4"/>
      <c r="B1" s="5" t="s">
        <v>0</v>
      </c>
      <c r="C1" s="6" t="s">
        <v>1</v>
      </c>
      <c r="D1" s="7" t="s">
        <v>2</v>
      </c>
      <c r="E1" s="8"/>
      <c r="F1" s="8"/>
      <c r="G1" s="8" t="s">
        <v>2</v>
      </c>
      <c r="H1" s="8"/>
      <c r="I1" s="9" t="s">
        <v>3</v>
      </c>
      <c r="J1" s="10"/>
      <c r="K1" s="7" t="s">
        <v>4</v>
      </c>
      <c r="L1" s="8"/>
      <c r="M1" s="8"/>
      <c r="N1" s="8" t="s">
        <v>5</v>
      </c>
      <c r="O1" s="8"/>
      <c r="P1" s="9"/>
      <c r="Q1" s="10"/>
      <c r="R1" s="7" t="s">
        <v>6</v>
      </c>
      <c r="S1" s="8"/>
      <c r="T1" s="8"/>
      <c r="U1" s="8" t="s">
        <v>3</v>
      </c>
      <c r="V1" s="8"/>
      <c r="W1" s="9"/>
      <c r="X1" s="10"/>
      <c r="Y1" s="7" t="s">
        <v>7</v>
      </c>
      <c r="Z1" s="8"/>
      <c r="AA1" s="8"/>
      <c r="AB1" s="8" t="s">
        <v>3</v>
      </c>
      <c r="AC1" s="8"/>
      <c r="AD1" s="9"/>
      <c r="AE1" s="10"/>
      <c r="AF1" s="7" t="s">
        <v>8</v>
      </c>
      <c r="AG1" s="8"/>
      <c r="AH1" s="8"/>
      <c r="AI1" s="8" t="s">
        <v>3</v>
      </c>
      <c r="AJ1" s="8"/>
      <c r="AK1" s="9"/>
      <c r="AL1" s="10"/>
      <c r="AM1" s="11"/>
      <c r="AN1" s="8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3" ht="18.95" customHeight="1" x14ac:dyDescent="0.4">
      <c r="A2" s="4"/>
      <c r="B2" s="12" t="s">
        <v>9</v>
      </c>
      <c r="C2" s="13"/>
      <c r="D2" s="11"/>
      <c r="E2" s="8"/>
      <c r="F2" s="8"/>
      <c r="G2" s="8"/>
      <c r="H2" s="8"/>
      <c r="I2" s="9"/>
      <c r="J2" s="10"/>
      <c r="K2" s="11"/>
      <c r="L2" s="8"/>
      <c r="M2" s="8"/>
      <c r="N2" s="8"/>
      <c r="O2" s="8"/>
      <c r="P2" s="9"/>
      <c r="Q2" s="10"/>
      <c r="R2" s="11"/>
      <c r="S2" s="8"/>
      <c r="T2" s="8"/>
      <c r="U2" s="8"/>
      <c r="V2" s="8"/>
      <c r="W2" s="9"/>
      <c r="X2" s="10"/>
      <c r="Y2" s="11"/>
      <c r="Z2" s="8"/>
      <c r="AA2" s="8"/>
      <c r="AB2" s="8"/>
      <c r="AC2" s="8"/>
      <c r="AD2" s="9"/>
      <c r="AE2" s="10"/>
      <c r="AF2" s="11"/>
      <c r="AG2" s="8"/>
      <c r="AH2" s="8"/>
      <c r="AI2" s="8"/>
      <c r="AJ2" s="8"/>
      <c r="AK2" s="9"/>
      <c r="AL2" s="10"/>
      <c r="AM2" s="14"/>
      <c r="AN2" s="8" t="s">
        <v>10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3" ht="18.95" customHeight="1" x14ac:dyDescent="0.4">
      <c r="A3" s="4"/>
      <c r="B3" s="15" t="s">
        <v>11</v>
      </c>
      <c r="C3" s="10"/>
      <c r="D3" s="11"/>
      <c r="E3" s="8"/>
      <c r="F3" s="8"/>
      <c r="G3" s="8"/>
      <c r="H3" s="8"/>
      <c r="I3" s="9"/>
      <c r="J3" s="10"/>
      <c r="K3" s="11"/>
      <c r="L3" s="8"/>
      <c r="M3" s="8"/>
      <c r="N3" s="8"/>
      <c r="O3" s="8"/>
      <c r="P3" s="9"/>
      <c r="Q3" s="10"/>
      <c r="R3" s="11"/>
      <c r="S3" s="8"/>
      <c r="T3" s="8"/>
      <c r="U3" s="8"/>
      <c r="V3" s="8"/>
      <c r="W3" s="9"/>
      <c r="X3" s="10"/>
      <c r="Y3" s="11"/>
      <c r="Z3" s="8"/>
      <c r="AA3" s="8"/>
      <c r="AB3" s="8"/>
      <c r="AC3" s="8"/>
      <c r="AD3" s="9"/>
      <c r="AE3" s="10"/>
      <c r="AF3" s="11"/>
      <c r="AG3" s="8"/>
      <c r="AH3" s="8"/>
      <c r="AI3" s="8"/>
      <c r="AJ3" s="8"/>
      <c r="AK3" s="9"/>
      <c r="AL3" s="9"/>
      <c r="AM3" s="16"/>
      <c r="AN3" s="11"/>
      <c r="AO3" s="17" t="s">
        <v>12</v>
      </c>
      <c r="AP3" s="17" t="s">
        <v>13</v>
      </c>
      <c r="AQ3" s="17" t="s">
        <v>14</v>
      </c>
      <c r="AR3" s="17" t="s">
        <v>15</v>
      </c>
      <c r="AS3" s="17" t="s">
        <v>16</v>
      </c>
      <c r="AT3" s="17" t="s">
        <v>17</v>
      </c>
      <c r="AU3" s="17" t="s">
        <v>18</v>
      </c>
      <c r="AV3" s="17" t="s">
        <v>19</v>
      </c>
      <c r="AW3" s="17" t="s">
        <v>20</v>
      </c>
      <c r="AX3" s="17" t="s">
        <v>21</v>
      </c>
      <c r="AY3" s="17" t="s">
        <v>22</v>
      </c>
      <c r="AZ3" s="17" t="s">
        <v>23</v>
      </c>
      <c r="BA3" s="17" t="s">
        <v>24</v>
      </c>
      <c r="BB3" s="17" t="s">
        <v>25</v>
      </c>
      <c r="BC3" s="17" t="s">
        <v>26</v>
      </c>
      <c r="BD3" s="17"/>
      <c r="BE3" s="17"/>
      <c r="BF3" s="17" t="s">
        <v>27</v>
      </c>
      <c r="BG3" s="17" t="s">
        <v>28</v>
      </c>
      <c r="BH3" s="17" t="s">
        <v>29</v>
      </c>
      <c r="BI3" s="17" t="s">
        <v>30</v>
      </c>
      <c r="BJ3" s="17" t="s">
        <v>31</v>
      </c>
      <c r="BK3" s="18" t="s">
        <v>32</v>
      </c>
    </row>
    <row r="4" spans="1:63" ht="18.95" customHeight="1" x14ac:dyDescent="0.4">
      <c r="A4" s="4"/>
      <c r="B4" s="19" t="s">
        <v>33</v>
      </c>
      <c r="C4" s="20"/>
      <c r="D4" s="21">
        <v>1</v>
      </c>
      <c r="E4" s="19">
        <v>2</v>
      </c>
      <c r="F4" s="19">
        <v>3</v>
      </c>
      <c r="G4" s="19">
        <v>4</v>
      </c>
      <c r="H4" s="19">
        <v>5</v>
      </c>
      <c r="I4" s="22">
        <v>6</v>
      </c>
      <c r="J4" s="23" t="s">
        <v>34</v>
      </c>
      <c r="K4" s="21">
        <v>1</v>
      </c>
      <c r="L4" s="19">
        <v>2</v>
      </c>
      <c r="M4" s="19">
        <v>3</v>
      </c>
      <c r="N4" s="19">
        <v>4</v>
      </c>
      <c r="O4" s="19">
        <v>5</v>
      </c>
      <c r="P4" s="22">
        <v>6</v>
      </c>
      <c r="Q4" s="23" t="s">
        <v>34</v>
      </c>
      <c r="R4" s="21">
        <v>1</v>
      </c>
      <c r="S4" s="19">
        <v>2</v>
      </c>
      <c r="T4" s="19">
        <v>3</v>
      </c>
      <c r="U4" s="19">
        <v>4</v>
      </c>
      <c r="V4" s="19">
        <v>5</v>
      </c>
      <c r="W4" s="22">
        <v>6</v>
      </c>
      <c r="X4" s="23" t="s">
        <v>34</v>
      </c>
      <c r="Y4" s="21">
        <v>1</v>
      </c>
      <c r="Z4" s="19">
        <v>2</v>
      </c>
      <c r="AA4" s="19">
        <v>3</v>
      </c>
      <c r="AB4" s="19">
        <v>4</v>
      </c>
      <c r="AC4" s="19">
        <v>5</v>
      </c>
      <c r="AD4" s="22">
        <v>6</v>
      </c>
      <c r="AE4" s="23" t="s">
        <v>34</v>
      </c>
      <c r="AF4" s="21">
        <v>1</v>
      </c>
      <c r="AG4" s="19">
        <v>2</v>
      </c>
      <c r="AH4" s="19">
        <v>3</v>
      </c>
      <c r="AI4" s="19">
        <v>4</v>
      </c>
      <c r="AJ4" s="19">
        <v>5</v>
      </c>
      <c r="AK4" s="22">
        <v>6</v>
      </c>
      <c r="AL4" s="22" t="s">
        <v>34</v>
      </c>
      <c r="AM4" s="16"/>
      <c r="AN4" s="24" t="s">
        <v>35</v>
      </c>
      <c r="AO4" s="4">
        <f>AO43+初期値!AO4</f>
        <v>0</v>
      </c>
      <c r="AP4" s="4">
        <f>AP43+初期値!AP4</f>
        <v>0</v>
      </c>
      <c r="AQ4" s="4">
        <f>AQ43+初期値!AQ4</f>
        <v>0</v>
      </c>
      <c r="AR4" s="4">
        <f>AR43+初期値!AR4</f>
        <v>0</v>
      </c>
      <c r="AS4" s="4">
        <f>AS43+初期値!AS4</f>
        <v>0</v>
      </c>
      <c r="AT4" s="4">
        <f>AT43+初期値!AT4</f>
        <v>0</v>
      </c>
      <c r="AU4" s="4">
        <f>AU43+初期値!AU4</f>
        <v>0</v>
      </c>
      <c r="AV4" s="4">
        <f>AV43+初期値!AV4</f>
        <v>0</v>
      </c>
      <c r="AW4" s="4">
        <f>AW43+初期値!AW4</f>
        <v>0</v>
      </c>
      <c r="AX4" s="4">
        <f>AX43+初期値!AX4</f>
        <v>0</v>
      </c>
      <c r="AY4" s="4">
        <f>AY43+初期値!AY4</f>
        <v>0</v>
      </c>
      <c r="AZ4" s="4">
        <f>AZ43+初期値!AZ4</f>
        <v>0</v>
      </c>
      <c r="BA4" s="4">
        <f>BA43+初期値!BA4</f>
        <v>0</v>
      </c>
      <c r="BB4" s="4">
        <f>BB43+初期値!BB4</f>
        <v>0</v>
      </c>
      <c r="BC4" s="4">
        <f>SUM(AO4:BB4)+初期値!BC4</f>
        <v>0</v>
      </c>
      <c r="BD4" s="4"/>
      <c r="BE4" s="4"/>
      <c r="BF4" s="4">
        <f>BF43+初期値!BF4</f>
        <v>0</v>
      </c>
      <c r="BG4" s="4">
        <f>BG43+初期値!BG4</f>
        <v>0</v>
      </c>
      <c r="BH4" s="4">
        <f>BH43+初期値!BH4</f>
        <v>0</v>
      </c>
      <c r="BI4" s="4">
        <f>BI43+初期値!BI4</f>
        <v>0</v>
      </c>
      <c r="BJ4" s="4">
        <f>BJ43+初期値!BJ4</f>
        <v>0</v>
      </c>
      <c r="BK4" s="4">
        <f>BK43+初期値!BK4</f>
        <v>0</v>
      </c>
    </row>
    <row r="5" spans="1:63" ht="18.95" customHeight="1" x14ac:dyDescent="0.4">
      <c r="A5" s="4"/>
      <c r="B5" s="25" t="s">
        <v>36</v>
      </c>
      <c r="C5" s="26" t="s">
        <v>35</v>
      </c>
      <c r="D5" s="27"/>
      <c r="E5" s="28"/>
      <c r="F5" s="28"/>
      <c r="G5" s="28"/>
      <c r="H5" s="28"/>
      <c r="I5" s="29"/>
      <c r="J5" s="30"/>
      <c r="K5" s="27"/>
      <c r="L5" s="28"/>
      <c r="M5" s="28"/>
      <c r="N5" s="28"/>
      <c r="O5" s="28"/>
      <c r="P5" s="29"/>
      <c r="Q5" s="30"/>
      <c r="R5" s="27"/>
      <c r="S5" s="28"/>
      <c r="T5" s="28"/>
      <c r="U5" s="28"/>
      <c r="V5" s="28"/>
      <c r="W5" s="29"/>
      <c r="X5" s="30"/>
      <c r="Y5" s="27"/>
      <c r="Z5" s="28"/>
      <c r="AA5" s="28"/>
      <c r="AB5" s="28"/>
      <c r="AC5" s="28"/>
      <c r="AD5" s="29"/>
      <c r="AE5" s="30"/>
      <c r="AF5" s="27"/>
      <c r="AG5" s="28"/>
      <c r="AH5" s="31"/>
      <c r="AI5" s="31"/>
      <c r="AJ5" s="31"/>
      <c r="AK5" s="32"/>
      <c r="AL5" s="33"/>
      <c r="AM5" s="34" t="s">
        <v>35</v>
      </c>
      <c r="AN5" s="24" t="s">
        <v>37</v>
      </c>
      <c r="AO5" s="4">
        <f>AO44+初期値!AO5</f>
        <v>0</v>
      </c>
      <c r="AP5" s="4">
        <f>AP44+初期値!AP5</f>
        <v>0</v>
      </c>
      <c r="AQ5" s="4">
        <f>AQ44+初期値!AQ5</f>
        <v>0</v>
      </c>
      <c r="AR5" s="4">
        <f>AR44+初期値!AR5</f>
        <v>0</v>
      </c>
      <c r="AS5" s="4">
        <f>AS44+初期値!AS5</f>
        <v>0</v>
      </c>
      <c r="AT5" s="4">
        <f>AT44+初期値!AT5</f>
        <v>0</v>
      </c>
      <c r="AU5" s="4">
        <f>AU44+初期値!AU5</f>
        <v>0</v>
      </c>
      <c r="AV5" s="4">
        <f>AV44+初期値!AV5</f>
        <v>0</v>
      </c>
      <c r="AW5" s="4">
        <f>AW44+初期値!AW5</f>
        <v>0</v>
      </c>
      <c r="AX5" s="4">
        <f>AX44+初期値!AX5</f>
        <v>0</v>
      </c>
      <c r="AY5" s="4">
        <f>AY44+初期値!AY5</f>
        <v>0</v>
      </c>
      <c r="AZ5" s="4">
        <f>AZ44+初期値!AZ5</f>
        <v>0</v>
      </c>
      <c r="BA5" s="4">
        <f>BA44+初期値!BA5</f>
        <v>0</v>
      </c>
      <c r="BB5" s="4">
        <f>BB44+初期値!BB5</f>
        <v>0</v>
      </c>
      <c r="BC5" s="4">
        <f>SUM(AO5:BB5)+初期値!BC5</f>
        <v>0</v>
      </c>
      <c r="BD5" s="4"/>
      <c r="BE5" s="4"/>
      <c r="BF5" s="4">
        <f>BF44+初期値!BF5</f>
        <v>0</v>
      </c>
      <c r="BG5" s="4">
        <f>BG44+初期値!BG5</f>
        <v>0</v>
      </c>
      <c r="BH5" s="4">
        <f>BH44+初期値!BH5</f>
        <v>0</v>
      </c>
      <c r="BI5" s="4">
        <f>BI44+初期値!BI5</f>
        <v>0</v>
      </c>
      <c r="BJ5" s="4">
        <f>BJ44+初期値!BJ5</f>
        <v>0</v>
      </c>
      <c r="BK5" s="4">
        <f>BK44+初期値!BK5</f>
        <v>0</v>
      </c>
    </row>
    <row r="6" spans="1:63" ht="18.95" customHeight="1" x14ac:dyDescent="0.4">
      <c r="A6" s="4"/>
      <c r="B6" s="25"/>
      <c r="C6" s="26" t="s">
        <v>37</v>
      </c>
      <c r="D6" s="27"/>
      <c r="E6" s="28"/>
      <c r="F6" s="28"/>
      <c r="G6" s="28"/>
      <c r="H6" s="28"/>
      <c r="I6" s="29"/>
      <c r="J6" s="30"/>
      <c r="K6" s="27"/>
      <c r="L6" s="28"/>
      <c r="M6" s="28"/>
      <c r="N6" s="28"/>
      <c r="O6" s="28"/>
      <c r="P6" s="29"/>
      <c r="Q6" s="30"/>
      <c r="R6" s="27"/>
      <c r="S6" s="28"/>
      <c r="T6" s="28"/>
      <c r="U6" s="28"/>
      <c r="V6" s="28"/>
      <c r="W6" s="29"/>
      <c r="X6" s="30"/>
      <c r="Y6" s="27"/>
      <c r="Z6" s="28"/>
      <c r="AA6" s="28"/>
      <c r="AB6" s="28"/>
      <c r="AC6" s="28"/>
      <c r="AD6" s="29"/>
      <c r="AE6" s="30"/>
      <c r="AF6" s="27"/>
      <c r="AG6" s="28"/>
      <c r="AH6" s="31"/>
      <c r="AI6" s="31"/>
      <c r="AJ6" s="31"/>
      <c r="AK6" s="32"/>
      <c r="AL6" s="33"/>
      <c r="AM6" s="34" t="s">
        <v>37</v>
      </c>
      <c r="AN6" s="24" t="s">
        <v>38</v>
      </c>
      <c r="AO6" s="4">
        <f>AO45+初期値!AO6</f>
        <v>0</v>
      </c>
      <c r="AP6" s="4">
        <f>AP45+初期値!AP6</f>
        <v>0</v>
      </c>
      <c r="AQ6" s="4">
        <f>AQ45+初期値!AQ6</f>
        <v>0</v>
      </c>
      <c r="AR6" s="4">
        <f>AR45+初期値!AR6</f>
        <v>0</v>
      </c>
      <c r="AS6" s="4">
        <f>AS45+初期値!AS6</f>
        <v>0</v>
      </c>
      <c r="AT6" s="4">
        <f>AT45+初期値!AT6</f>
        <v>0</v>
      </c>
      <c r="AU6" s="4">
        <f>AU45+初期値!AU6</f>
        <v>0</v>
      </c>
      <c r="AV6" s="4">
        <f>AV45+初期値!AV6</f>
        <v>0</v>
      </c>
      <c r="AW6" s="4">
        <f>AW45+初期値!AW6</f>
        <v>0</v>
      </c>
      <c r="AX6" s="4">
        <f>AX45+初期値!AX6</f>
        <v>0</v>
      </c>
      <c r="AY6" s="4">
        <f>AY45+初期値!AY6</f>
        <v>0</v>
      </c>
      <c r="AZ6" s="4">
        <f>AZ45+初期値!AZ6</f>
        <v>0</v>
      </c>
      <c r="BA6" s="4">
        <f>BA45+初期値!BA6</f>
        <v>0</v>
      </c>
      <c r="BB6" s="4">
        <f>BB45+初期値!BB6</f>
        <v>0</v>
      </c>
      <c r="BC6" s="4">
        <f>SUM(AO6:BB6)+初期値!BC6</f>
        <v>0</v>
      </c>
      <c r="BD6" s="4"/>
      <c r="BE6" s="4"/>
      <c r="BF6" s="4">
        <f>BF45+初期値!BF6</f>
        <v>0</v>
      </c>
      <c r="BG6" s="4">
        <f>BG45+初期値!BG6</f>
        <v>0</v>
      </c>
      <c r="BH6" s="4">
        <f>BH45+初期値!BH6</f>
        <v>0</v>
      </c>
      <c r="BI6" s="4">
        <f>BI45+初期値!BI6</f>
        <v>0</v>
      </c>
      <c r="BJ6" s="4">
        <f>BJ45+初期値!BJ6</f>
        <v>0</v>
      </c>
      <c r="BK6" s="4">
        <f>BK45+初期値!BK6</f>
        <v>0</v>
      </c>
    </row>
    <row r="7" spans="1:63" ht="18.95" customHeight="1" x14ac:dyDescent="0.4">
      <c r="A7" s="4"/>
      <c r="B7" s="25"/>
      <c r="C7" s="26" t="s">
        <v>38</v>
      </c>
      <c r="D7" s="27"/>
      <c r="E7" s="28"/>
      <c r="F7" s="28"/>
      <c r="G7" s="28"/>
      <c r="H7" s="28"/>
      <c r="I7" s="29"/>
      <c r="J7" s="30"/>
      <c r="K7" s="27"/>
      <c r="L7" s="28"/>
      <c r="M7" s="28"/>
      <c r="N7" s="28"/>
      <c r="O7" s="28"/>
      <c r="P7" s="29"/>
      <c r="Q7" s="30"/>
      <c r="R7" s="27"/>
      <c r="S7" s="28"/>
      <c r="T7" s="28"/>
      <c r="U7" s="28"/>
      <c r="V7" s="28"/>
      <c r="W7" s="29"/>
      <c r="X7" s="30"/>
      <c r="Y7" s="27"/>
      <c r="Z7" s="28"/>
      <c r="AA7" s="28"/>
      <c r="AB7" s="28"/>
      <c r="AC7" s="28"/>
      <c r="AD7" s="29"/>
      <c r="AE7" s="30"/>
      <c r="AF7" s="27"/>
      <c r="AG7" s="28"/>
      <c r="AH7" s="31"/>
      <c r="AI7" s="31"/>
      <c r="AJ7" s="31"/>
      <c r="AK7" s="32"/>
      <c r="AL7" s="33"/>
      <c r="AM7" s="34" t="s">
        <v>38</v>
      </c>
      <c r="AN7" s="24" t="s">
        <v>39</v>
      </c>
      <c r="AO7" s="4">
        <f>AO46+初期値!AO7</f>
        <v>0</v>
      </c>
      <c r="AP7" s="4">
        <f>AP46+初期値!AP7</f>
        <v>0</v>
      </c>
      <c r="AQ7" s="4">
        <f>AQ46+初期値!AQ7</f>
        <v>0</v>
      </c>
      <c r="AR7" s="4">
        <f>AR46+初期値!AR7</f>
        <v>0</v>
      </c>
      <c r="AS7" s="4">
        <f>AS46+初期値!AS7</f>
        <v>0</v>
      </c>
      <c r="AT7" s="4">
        <f>AT46+初期値!AT7</f>
        <v>0</v>
      </c>
      <c r="AU7" s="4">
        <f>AU46+初期値!AU7</f>
        <v>0</v>
      </c>
      <c r="AV7" s="4">
        <f>AV46+初期値!AV7</f>
        <v>0</v>
      </c>
      <c r="AW7" s="4">
        <f>AW46+初期値!AW7</f>
        <v>0</v>
      </c>
      <c r="AX7" s="4">
        <f>AX46+初期値!AX7</f>
        <v>0</v>
      </c>
      <c r="AY7" s="4">
        <f>AY46+初期値!AY7</f>
        <v>0</v>
      </c>
      <c r="AZ7" s="4">
        <f>AZ46+初期値!AZ7</f>
        <v>0</v>
      </c>
      <c r="BA7" s="4">
        <f>BA46+初期値!BA7</f>
        <v>0</v>
      </c>
      <c r="BB7" s="4">
        <f>BB46+初期値!BB7</f>
        <v>0</v>
      </c>
      <c r="BC7" s="4">
        <f>SUM(AO7:BB7)+初期値!BC7</f>
        <v>0</v>
      </c>
      <c r="BD7" s="4"/>
      <c r="BE7" s="4"/>
      <c r="BF7" s="4">
        <f>BF46+初期値!BF7</f>
        <v>0</v>
      </c>
      <c r="BG7" s="4">
        <f>BG46+初期値!BG7</f>
        <v>0</v>
      </c>
      <c r="BH7" s="4">
        <f>BH46+初期値!BH7</f>
        <v>0</v>
      </c>
      <c r="BI7" s="4">
        <f>BI46+初期値!BI7</f>
        <v>0</v>
      </c>
      <c r="BJ7" s="4">
        <f>BJ46+初期値!BJ7</f>
        <v>0</v>
      </c>
      <c r="BK7" s="4">
        <f>BK46+初期値!BK7</f>
        <v>0</v>
      </c>
    </row>
    <row r="8" spans="1:63" ht="18.95" customHeight="1" x14ac:dyDescent="0.4">
      <c r="A8" s="4"/>
      <c r="B8" s="25"/>
      <c r="C8" s="26" t="s">
        <v>39</v>
      </c>
      <c r="D8" s="27"/>
      <c r="E8" s="28"/>
      <c r="F8" s="28"/>
      <c r="G8" s="28"/>
      <c r="H8" s="28"/>
      <c r="I8" s="29"/>
      <c r="J8" s="30"/>
      <c r="K8" s="27"/>
      <c r="L8" s="28"/>
      <c r="M8" s="28"/>
      <c r="N8" s="28"/>
      <c r="O8" s="28"/>
      <c r="P8" s="29"/>
      <c r="Q8" s="30"/>
      <c r="R8" s="27"/>
      <c r="S8" s="28"/>
      <c r="T8" s="28"/>
      <c r="U8" s="28"/>
      <c r="V8" s="28"/>
      <c r="W8" s="29"/>
      <c r="X8" s="30"/>
      <c r="Y8" s="27"/>
      <c r="Z8" s="28"/>
      <c r="AA8" s="28"/>
      <c r="AB8" s="28"/>
      <c r="AC8" s="28"/>
      <c r="AD8" s="29"/>
      <c r="AE8" s="30"/>
      <c r="AF8" s="27"/>
      <c r="AG8" s="28"/>
      <c r="AH8" s="31"/>
      <c r="AI8" s="31"/>
      <c r="AJ8" s="31"/>
      <c r="AK8" s="32"/>
      <c r="AL8" s="33"/>
      <c r="AM8" s="34" t="s">
        <v>39</v>
      </c>
      <c r="AN8" s="24" t="s">
        <v>40</v>
      </c>
      <c r="AO8" s="4">
        <f>AO47+初期値!AO8</f>
        <v>0</v>
      </c>
      <c r="AP8" s="4">
        <f>AP47+初期値!AP8</f>
        <v>0</v>
      </c>
      <c r="AQ8" s="4">
        <f>AQ47+初期値!AQ8</f>
        <v>0</v>
      </c>
      <c r="AR8" s="4">
        <f>AR47+初期値!AR8</f>
        <v>0</v>
      </c>
      <c r="AS8" s="4">
        <f>AS47+初期値!AS8</f>
        <v>0</v>
      </c>
      <c r="AT8" s="4">
        <f>AT47+初期値!AT8</f>
        <v>0</v>
      </c>
      <c r="AU8" s="4">
        <f>AU47+初期値!AU8</f>
        <v>0</v>
      </c>
      <c r="AV8" s="4">
        <f>AV47+初期値!AV8</f>
        <v>0</v>
      </c>
      <c r="AW8" s="4">
        <f>AW47+初期値!AW8</f>
        <v>0</v>
      </c>
      <c r="AX8" s="4">
        <f>AX47+初期値!AX8</f>
        <v>0</v>
      </c>
      <c r="AY8" s="4">
        <f>AY47+初期値!AY8</f>
        <v>0</v>
      </c>
      <c r="AZ8" s="4">
        <f>AZ47+初期値!AZ8</f>
        <v>0</v>
      </c>
      <c r="BA8" s="4">
        <f>BA47+初期値!BA8</f>
        <v>0</v>
      </c>
      <c r="BB8" s="4">
        <f>BB47+初期値!BB8</f>
        <v>0</v>
      </c>
      <c r="BC8" s="4">
        <f>SUM(AO8:BB8)+初期値!BC8</f>
        <v>0</v>
      </c>
      <c r="BD8" s="4"/>
      <c r="BE8" s="4"/>
      <c r="BF8" s="4">
        <f>BF47+初期値!BF8</f>
        <v>0</v>
      </c>
      <c r="BG8" s="4">
        <f>BG47+初期値!BG8</f>
        <v>0</v>
      </c>
      <c r="BH8" s="4">
        <f>BH47+初期値!BH8</f>
        <v>0</v>
      </c>
      <c r="BI8" s="4">
        <f>BI47+初期値!BI8</f>
        <v>0</v>
      </c>
      <c r="BJ8" s="4">
        <f>BJ47+初期値!BJ8</f>
        <v>0</v>
      </c>
      <c r="BK8" s="4">
        <f>BK47+初期値!BK8</f>
        <v>0</v>
      </c>
    </row>
    <row r="9" spans="1:63" ht="18.95" customHeight="1" x14ac:dyDescent="0.4">
      <c r="A9" s="4"/>
      <c r="B9" s="25"/>
      <c r="C9" s="26" t="s">
        <v>40</v>
      </c>
      <c r="D9" s="27"/>
      <c r="E9" s="28"/>
      <c r="F9" s="28"/>
      <c r="G9" s="28"/>
      <c r="H9" s="28"/>
      <c r="I9" s="29"/>
      <c r="J9" s="30"/>
      <c r="K9" s="27"/>
      <c r="L9" s="28"/>
      <c r="M9" s="28"/>
      <c r="N9" s="28"/>
      <c r="O9" s="28"/>
      <c r="P9" s="29"/>
      <c r="Q9" s="30"/>
      <c r="R9" s="27"/>
      <c r="S9" s="28"/>
      <c r="T9" s="28"/>
      <c r="U9" s="28"/>
      <c r="V9" s="28"/>
      <c r="W9" s="29"/>
      <c r="X9" s="30"/>
      <c r="Y9" s="27"/>
      <c r="Z9" s="28"/>
      <c r="AA9" s="28"/>
      <c r="AB9" s="28"/>
      <c r="AC9" s="28"/>
      <c r="AD9" s="29"/>
      <c r="AE9" s="30"/>
      <c r="AF9" s="27"/>
      <c r="AG9" s="28"/>
      <c r="AH9" s="31"/>
      <c r="AI9" s="31"/>
      <c r="AJ9" s="31"/>
      <c r="AK9" s="32"/>
      <c r="AL9" s="33"/>
      <c r="AM9" s="34" t="s">
        <v>40</v>
      </c>
      <c r="AN9" s="24" t="s">
        <v>41</v>
      </c>
      <c r="AO9" s="4">
        <f>AO48+初期値!AO9</f>
        <v>0</v>
      </c>
      <c r="AP9" s="4">
        <f>AP48+初期値!AP9</f>
        <v>0</v>
      </c>
      <c r="AQ9" s="4">
        <f>AQ48+初期値!AQ9</f>
        <v>0</v>
      </c>
      <c r="AR9" s="4">
        <f>AR48+初期値!AR9</f>
        <v>0</v>
      </c>
      <c r="AS9" s="4">
        <f>AS48+初期値!AS9</f>
        <v>0</v>
      </c>
      <c r="AT9" s="4">
        <f>AT48+初期値!AT9</f>
        <v>0</v>
      </c>
      <c r="AU9" s="4">
        <f>AU48+初期値!AU9</f>
        <v>0</v>
      </c>
      <c r="AV9" s="4">
        <f>AV48+初期値!AV9</f>
        <v>0</v>
      </c>
      <c r="AW9" s="4">
        <f>AW48+初期値!AW9</f>
        <v>0</v>
      </c>
      <c r="AX9" s="4">
        <f>AX48+初期値!AX9</f>
        <v>0</v>
      </c>
      <c r="AY9" s="4">
        <f>AY48+初期値!AY9</f>
        <v>0</v>
      </c>
      <c r="AZ9" s="4">
        <f>AZ48+初期値!AZ9</f>
        <v>0</v>
      </c>
      <c r="BA9" s="4">
        <f>BA48+初期値!BA9</f>
        <v>0</v>
      </c>
      <c r="BB9" s="4">
        <f>BB48+初期値!BB9</f>
        <v>0</v>
      </c>
      <c r="BC9" s="4">
        <f>SUM(AO9:BB9)+初期値!BC9</f>
        <v>0</v>
      </c>
      <c r="BD9" s="4"/>
      <c r="BE9" s="4"/>
      <c r="BF9" s="4">
        <f>BF48+初期値!BF9</f>
        <v>0</v>
      </c>
      <c r="BG9" s="4">
        <f>BG48+初期値!BG9</f>
        <v>0</v>
      </c>
      <c r="BH9" s="4">
        <f>BH48+初期値!BH9</f>
        <v>0</v>
      </c>
      <c r="BI9" s="4">
        <f>BI48+初期値!BI9</f>
        <v>0</v>
      </c>
      <c r="BJ9" s="4">
        <f>BJ48+初期値!BJ9</f>
        <v>0</v>
      </c>
      <c r="BK9" s="4">
        <f>BK48+初期値!BK9</f>
        <v>0</v>
      </c>
    </row>
    <row r="10" spans="1:63" ht="18.95" customHeight="1" x14ac:dyDescent="0.4">
      <c r="A10" s="4"/>
      <c r="B10" s="25"/>
      <c r="C10" s="26" t="s">
        <v>41</v>
      </c>
      <c r="D10" s="27"/>
      <c r="E10" s="28"/>
      <c r="F10" s="28"/>
      <c r="G10" s="28"/>
      <c r="H10" s="28"/>
      <c r="I10" s="29"/>
      <c r="J10" s="30"/>
      <c r="K10" s="27"/>
      <c r="L10" s="28"/>
      <c r="M10" s="28"/>
      <c r="N10" s="28"/>
      <c r="O10" s="28"/>
      <c r="P10" s="29"/>
      <c r="Q10" s="30"/>
      <c r="R10" s="27"/>
      <c r="S10" s="28"/>
      <c r="T10" s="28"/>
      <c r="U10" s="28"/>
      <c r="V10" s="28"/>
      <c r="W10" s="29"/>
      <c r="X10" s="30"/>
      <c r="Y10" s="27"/>
      <c r="Z10" s="28"/>
      <c r="AA10" s="28"/>
      <c r="AB10" s="28"/>
      <c r="AC10" s="28"/>
      <c r="AD10" s="29"/>
      <c r="AE10" s="30"/>
      <c r="AF10" s="27"/>
      <c r="AG10" s="28"/>
      <c r="AH10" s="31"/>
      <c r="AI10" s="31"/>
      <c r="AJ10" s="31"/>
      <c r="AK10" s="32"/>
      <c r="AL10" s="33"/>
      <c r="AM10" s="34" t="s">
        <v>41</v>
      </c>
      <c r="AN10" s="24" t="s">
        <v>42</v>
      </c>
      <c r="AO10" s="4">
        <f>AO49+初期値!AO10</f>
        <v>0</v>
      </c>
      <c r="AP10" s="4">
        <f>AP49+初期値!AP10</f>
        <v>0</v>
      </c>
      <c r="AQ10" s="4">
        <f>AQ49+初期値!AQ10</f>
        <v>0</v>
      </c>
      <c r="AR10" s="4">
        <f>AR49+初期値!AR10</f>
        <v>0</v>
      </c>
      <c r="AS10" s="4">
        <f>AS49+初期値!AS10</f>
        <v>0</v>
      </c>
      <c r="AT10" s="4">
        <f>AT49+初期値!AT10</f>
        <v>0</v>
      </c>
      <c r="AU10" s="4">
        <f>AU49+初期値!AU10</f>
        <v>0</v>
      </c>
      <c r="AV10" s="4">
        <f>AV49+初期値!AV10</f>
        <v>0</v>
      </c>
      <c r="AW10" s="4">
        <f>AW49+初期値!AW10</f>
        <v>0</v>
      </c>
      <c r="AX10" s="4">
        <f>AX49+初期値!AX10</f>
        <v>0</v>
      </c>
      <c r="AY10" s="4">
        <f>AY49+初期値!AY10</f>
        <v>0</v>
      </c>
      <c r="AZ10" s="4">
        <f>AZ49+初期値!AZ10</f>
        <v>0</v>
      </c>
      <c r="BA10" s="4">
        <f>BA49+初期値!BA10</f>
        <v>0</v>
      </c>
      <c r="BB10" s="4">
        <f>BB49+初期値!BB10</f>
        <v>0</v>
      </c>
      <c r="BC10" s="4">
        <f>SUM(AO10:BB10)+初期値!BC10</f>
        <v>0</v>
      </c>
      <c r="BD10" s="4"/>
      <c r="BE10" s="4"/>
      <c r="BF10" s="4">
        <f>BF49+初期値!BF10</f>
        <v>0</v>
      </c>
      <c r="BG10" s="4">
        <f>BG49+初期値!BG10</f>
        <v>0</v>
      </c>
      <c r="BH10" s="4">
        <f>BH49+初期値!BH10</f>
        <v>0</v>
      </c>
      <c r="BI10" s="4">
        <f>BI49+初期値!BI10</f>
        <v>0</v>
      </c>
      <c r="BJ10" s="4">
        <f>BJ49+初期値!BJ10</f>
        <v>0</v>
      </c>
      <c r="BK10" s="4">
        <f>BK49+初期値!BK10</f>
        <v>0</v>
      </c>
    </row>
    <row r="11" spans="1:63" ht="18.95" customHeight="1" x14ac:dyDescent="0.4">
      <c r="A11" s="4"/>
      <c r="B11" s="25"/>
      <c r="C11" s="26" t="s">
        <v>42</v>
      </c>
      <c r="D11" s="27"/>
      <c r="E11" s="28"/>
      <c r="F11" s="28"/>
      <c r="G11" s="28"/>
      <c r="H11" s="28"/>
      <c r="I11" s="29"/>
      <c r="J11" s="30"/>
      <c r="K11" s="27"/>
      <c r="L11" s="28"/>
      <c r="M11" s="28"/>
      <c r="N11" s="28"/>
      <c r="O11" s="28"/>
      <c r="P11" s="29"/>
      <c r="Q11" s="30"/>
      <c r="R11" s="27"/>
      <c r="S11" s="28"/>
      <c r="T11" s="28"/>
      <c r="U11" s="28"/>
      <c r="V11" s="28"/>
      <c r="W11" s="29"/>
      <c r="X11" s="30"/>
      <c r="Y11" s="27"/>
      <c r="Z11" s="28"/>
      <c r="AA11" s="28"/>
      <c r="AB11" s="28"/>
      <c r="AC11" s="28"/>
      <c r="AD11" s="29"/>
      <c r="AE11" s="30"/>
      <c r="AF11" s="27"/>
      <c r="AG11" s="28"/>
      <c r="AH11" s="31"/>
      <c r="AI11" s="31"/>
      <c r="AJ11" s="31"/>
      <c r="AK11" s="32"/>
      <c r="AL11" s="33"/>
      <c r="AM11" s="34" t="s">
        <v>42</v>
      </c>
      <c r="AN11" s="24" t="s">
        <v>99</v>
      </c>
      <c r="AO11" s="4">
        <f>AO50+初期値!AO11</f>
        <v>0</v>
      </c>
      <c r="AP11" s="4">
        <f>AP50+初期値!AP11</f>
        <v>0</v>
      </c>
      <c r="AQ11" s="4">
        <f>AQ50+初期値!AQ11</f>
        <v>0</v>
      </c>
      <c r="AR11" s="4">
        <f>AR50+初期値!AR11</f>
        <v>0</v>
      </c>
      <c r="AS11" s="4">
        <f>AS50+初期値!AS11</f>
        <v>0</v>
      </c>
      <c r="AT11" s="4">
        <f>AT50+初期値!AT11</f>
        <v>0</v>
      </c>
      <c r="AU11" s="4">
        <f>AU50+初期値!AU11</f>
        <v>0</v>
      </c>
      <c r="AV11" s="4">
        <f>AV50+初期値!AV11</f>
        <v>0</v>
      </c>
      <c r="AW11" s="4">
        <f>AW50+初期値!AW11</f>
        <v>0</v>
      </c>
      <c r="AX11" s="4">
        <f>AX50+初期値!AX11</f>
        <v>0</v>
      </c>
      <c r="AY11" s="4">
        <f>AY50+初期値!AY11</f>
        <v>0</v>
      </c>
      <c r="AZ11" s="4">
        <f>AZ50+初期値!AZ11</f>
        <v>0</v>
      </c>
      <c r="BA11" s="4">
        <f>BA50+初期値!BA11</f>
        <v>0</v>
      </c>
      <c r="BB11" s="4">
        <f>BB50+初期値!BB11</f>
        <v>0</v>
      </c>
      <c r="BC11" s="4">
        <f>SUM(AO11:BB11)+初期値!BC11</f>
        <v>0</v>
      </c>
      <c r="BD11" s="11"/>
      <c r="BE11" s="11"/>
      <c r="BF11" s="4">
        <f>BF50+初期値!BF11</f>
        <v>0</v>
      </c>
      <c r="BG11" s="4">
        <f>BG50+初期値!BG11</f>
        <v>0</v>
      </c>
      <c r="BH11" s="4">
        <f>BH50+初期値!BH11</f>
        <v>0</v>
      </c>
      <c r="BI11" s="4">
        <f>BI50+初期値!BI11</f>
        <v>0</v>
      </c>
      <c r="BJ11" s="4">
        <f>BJ50+初期値!BJ11</f>
        <v>0</v>
      </c>
      <c r="BK11" s="4">
        <f>BK50+初期値!BK11</f>
        <v>0</v>
      </c>
    </row>
    <row r="12" spans="1:63" ht="18.95" customHeight="1" x14ac:dyDescent="0.4">
      <c r="A12" s="4"/>
      <c r="B12" s="25"/>
      <c r="C12" s="26" t="s">
        <v>99</v>
      </c>
      <c r="D12" s="27"/>
      <c r="E12" s="28"/>
      <c r="F12" s="28"/>
      <c r="G12" s="28"/>
      <c r="H12" s="28"/>
      <c r="I12" s="29"/>
      <c r="J12" s="30"/>
      <c r="K12" s="27"/>
      <c r="L12" s="28"/>
      <c r="M12" s="28"/>
      <c r="N12" s="28"/>
      <c r="O12" s="28"/>
      <c r="P12" s="29"/>
      <c r="Q12" s="30"/>
      <c r="R12" s="27"/>
      <c r="S12" s="28"/>
      <c r="T12" s="28"/>
      <c r="U12" s="28"/>
      <c r="V12" s="28"/>
      <c r="W12" s="29"/>
      <c r="X12" s="30"/>
      <c r="Y12" s="27"/>
      <c r="Z12" s="28"/>
      <c r="AA12" s="28"/>
      <c r="AB12" s="28"/>
      <c r="AC12" s="28"/>
      <c r="AD12" s="29"/>
      <c r="AE12" s="30"/>
      <c r="AF12" s="27"/>
      <c r="AG12" s="28"/>
      <c r="AH12" s="31"/>
      <c r="AI12" s="31"/>
      <c r="AJ12" s="31"/>
      <c r="AK12" s="32"/>
      <c r="AL12" s="33"/>
      <c r="AM12" s="36"/>
      <c r="AN12" s="37" t="s">
        <v>43</v>
      </c>
      <c r="AO12" s="4">
        <f>AVERAGE(AO4:AO11)*100/AO13</f>
        <v>0</v>
      </c>
      <c r="AP12" s="4">
        <f t="shared" ref="AP12:BC12" si="0">AVERAGE(AP4:AP11)*100/AP13</f>
        <v>0</v>
      </c>
      <c r="AQ12" s="4">
        <f t="shared" si="0"/>
        <v>0</v>
      </c>
      <c r="AR12" s="4">
        <f t="shared" si="0"/>
        <v>0</v>
      </c>
      <c r="AS12" s="4">
        <f t="shared" si="0"/>
        <v>0</v>
      </c>
      <c r="AT12" s="4">
        <f t="shared" si="0"/>
        <v>0</v>
      </c>
      <c r="AU12" s="4">
        <f t="shared" si="0"/>
        <v>0</v>
      </c>
      <c r="AV12" s="4">
        <f t="shared" si="0"/>
        <v>0</v>
      </c>
      <c r="AW12" s="4">
        <f t="shared" si="0"/>
        <v>0</v>
      </c>
      <c r="AX12" s="4">
        <f t="shared" si="0"/>
        <v>0</v>
      </c>
      <c r="AY12" s="4">
        <f t="shared" si="0"/>
        <v>0</v>
      </c>
      <c r="AZ12" s="4">
        <f t="shared" si="0"/>
        <v>0</v>
      </c>
      <c r="BA12" s="4">
        <f t="shared" si="0"/>
        <v>0</v>
      </c>
      <c r="BB12" s="4">
        <f t="shared" si="0"/>
        <v>0</v>
      </c>
      <c r="BC12" s="4">
        <f t="shared" si="0"/>
        <v>0</v>
      </c>
      <c r="BD12" s="4"/>
      <c r="BE12" s="4"/>
      <c r="BF12" s="4"/>
      <c r="BG12" s="4"/>
      <c r="BH12" s="4"/>
      <c r="BI12" s="4"/>
      <c r="BJ12" s="4"/>
      <c r="BK12" s="4"/>
    </row>
    <row r="13" spans="1:63" ht="18.95" customHeight="1" x14ac:dyDescent="0.4">
      <c r="A13" s="4"/>
      <c r="B13" s="25"/>
      <c r="C13" s="35"/>
      <c r="D13" s="27"/>
      <c r="E13" s="28"/>
      <c r="F13" s="28"/>
      <c r="G13" s="28"/>
      <c r="H13" s="28"/>
      <c r="I13" s="29"/>
      <c r="J13" s="30"/>
      <c r="K13" s="27"/>
      <c r="L13" s="28"/>
      <c r="M13" s="28"/>
      <c r="N13" s="28"/>
      <c r="O13" s="28"/>
      <c r="P13" s="29"/>
      <c r="Q13" s="30"/>
      <c r="R13" s="27"/>
      <c r="S13" s="28"/>
      <c r="T13" s="28"/>
      <c r="U13" s="28"/>
      <c r="V13" s="28"/>
      <c r="W13" s="29"/>
      <c r="X13" s="30"/>
      <c r="Y13" s="27"/>
      <c r="Z13" s="28"/>
      <c r="AA13" s="28"/>
      <c r="AB13" s="28"/>
      <c r="AC13" s="28"/>
      <c r="AD13" s="29"/>
      <c r="AE13" s="30"/>
      <c r="AF13" s="27"/>
      <c r="AG13" s="28"/>
      <c r="AH13" s="31"/>
      <c r="AI13" s="31"/>
      <c r="AJ13" s="31"/>
      <c r="AK13" s="32"/>
      <c r="AL13" s="33"/>
      <c r="AM13" s="36"/>
      <c r="AN13" s="21" t="s">
        <v>44</v>
      </c>
      <c r="AO13" s="4">
        <v>124</v>
      </c>
      <c r="AP13" s="4">
        <v>105</v>
      </c>
      <c r="AQ13" s="4">
        <v>140</v>
      </c>
      <c r="AR13" s="4">
        <v>105</v>
      </c>
      <c r="AS13" s="4">
        <v>140</v>
      </c>
      <c r="AT13" s="4">
        <v>45</v>
      </c>
      <c r="AU13" s="4">
        <v>45</v>
      </c>
      <c r="AV13" s="4">
        <v>105</v>
      </c>
      <c r="AW13" s="4">
        <v>35</v>
      </c>
      <c r="AX13" s="4">
        <v>35</v>
      </c>
      <c r="AY13" s="4">
        <v>35</v>
      </c>
      <c r="AZ13" s="4">
        <v>35</v>
      </c>
      <c r="BA13" s="4">
        <v>50</v>
      </c>
      <c r="BB13" s="4">
        <v>16</v>
      </c>
      <c r="BC13" s="4">
        <v>1015</v>
      </c>
      <c r="BD13" s="4"/>
      <c r="BE13" s="4"/>
      <c r="BF13" s="4"/>
      <c r="BG13" s="4"/>
      <c r="BH13" s="4"/>
      <c r="BI13" s="4"/>
      <c r="BJ13" s="4"/>
    </row>
    <row r="14" spans="1:63" ht="18.95" customHeight="1" x14ac:dyDescent="0.4">
      <c r="A14" s="4"/>
      <c r="B14" s="25" t="s">
        <v>45</v>
      </c>
      <c r="C14" s="26" t="s">
        <v>46</v>
      </c>
      <c r="D14" s="27"/>
      <c r="E14" s="28"/>
      <c r="F14" s="28"/>
      <c r="G14" s="28"/>
      <c r="H14" s="28"/>
      <c r="I14" s="29"/>
      <c r="J14" s="30"/>
      <c r="K14" s="27"/>
      <c r="L14" s="28"/>
      <c r="M14" s="28"/>
      <c r="N14" s="28"/>
      <c r="O14" s="28"/>
      <c r="P14" s="29"/>
      <c r="Q14" s="30"/>
      <c r="R14" s="27"/>
      <c r="S14" s="28"/>
      <c r="T14" s="28"/>
      <c r="U14" s="28"/>
      <c r="V14" s="28"/>
      <c r="W14" s="29"/>
      <c r="X14" s="30"/>
      <c r="Y14" s="27"/>
      <c r="Z14" s="28"/>
      <c r="AA14" s="28"/>
      <c r="AB14" s="28"/>
      <c r="AC14" s="28"/>
      <c r="AD14" s="29"/>
      <c r="AE14" s="30"/>
      <c r="AF14" s="27"/>
      <c r="AG14" s="28"/>
      <c r="AH14" s="31"/>
      <c r="AI14" s="31"/>
      <c r="AJ14" s="31"/>
      <c r="AK14" s="32"/>
      <c r="AL14" s="33"/>
      <c r="AM14" s="34" t="s">
        <v>46</v>
      </c>
      <c r="AN14" s="11"/>
      <c r="AO14" s="38">
        <f>RANK(AO12,($AO$12:$AX$12,$BB$12),1)</f>
        <v>1</v>
      </c>
      <c r="AP14" s="38">
        <f>RANK(AP12,($AO$12:$AX$12,$BB$12),1)</f>
        <v>1</v>
      </c>
      <c r="AQ14" s="38">
        <f>RANK(AQ12,($AO$12:$AX$12,$BB$12),1)</f>
        <v>1</v>
      </c>
      <c r="AR14" s="38">
        <f>RANK(AR12,($AO$12:$AX$12,$BB$12),1)</f>
        <v>1</v>
      </c>
      <c r="AS14" s="38">
        <f>RANK(AS12,($AO$12:$AX$12,$BB$12),1)</f>
        <v>1</v>
      </c>
      <c r="AT14" s="38">
        <f>RANK(AT12,($AO$12:$AX$12,$BB$12),1)</f>
        <v>1</v>
      </c>
      <c r="AU14" s="38">
        <f>RANK(AU12,($AO$12:$AX$12,$BB$12),1)</f>
        <v>1</v>
      </c>
      <c r="AV14" s="38">
        <f>RANK(AV12,($AO$12:$AX$12,$BB$12),1)</f>
        <v>1</v>
      </c>
      <c r="AW14" s="38">
        <f>RANK(AW12,($AO$12:$AX$12,$BB$12),1)</f>
        <v>1</v>
      </c>
      <c r="AX14" s="38">
        <f>RANK(AX12,($AO$12:$AX$12,$BB$12),1)</f>
        <v>1</v>
      </c>
      <c r="AY14" s="38"/>
      <c r="AZ14" s="38"/>
      <c r="BA14" s="38"/>
      <c r="BB14" s="38">
        <f>RANK(BB12,($AO$12:$AX$12,$BB$12),1)</f>
        <v>1</v>
      </c>
      <c r="BC14" s="38"/>
      <c r="BD14" s="4"/>
      <c r="BE14" s="4"/>
      <c r="BF14" s="4"/>
      <c r="BG14" s="4"/>
      <c r="BH14" s="4"/>
      <c r="BI14" s="4"/>
      <c r="BJ14" s="4"/>
    </row>
    <row r="15" spans="1:63" ht="18.95" customHeight="1" x14ac:dyDescent="0.4">
      <c r="A15" s="4"/>
      <c r="B15" s="25"/>
      <c r="C15" s="26" t="s">
        <v>47</v>
      </c>
      <c r="D15" s="27"/>
      <c r="E15" s="28"/>
      <c r="F15" s="28"/>
      <c r="G15" s="28"/>
      <c r="H15" s="28"/>
      <c r="I15" s="29"/>
      <c r="J15" s="30"/>
      <c r="K15" s="27"/>
      <c r="L15" s="28"/>
      <c r="M15" s="28"/>
      <c r="N15" s="28"/>
      <c r="O15" s="28"/>
      <c r="P15" s="29"/>
      <c r="Q15" s="30"/>
      <c r="R15" s="27"/>
      <c r="S15" s="28"/>
      <c r="T15" s="28"/>
      <c r="U15" s="28"/>
      <c r="V15" s="28"/>
      <c r="W15" s="29"/>
      <c r="X15" s="30"/>
      <c r="Y15" s="27"/>
      <c r="Z15" s="28"/>
      <c r="AA15" s="28"/>
      <c r="AB15" s="28"/>
      <c r="AC15" s="28"/>
      <c r="AD15" s="29"/>
      <c r="AE15" s="30"/>
      <c r="AF15" s="27"/>
      <c r="AG15" s="28"/>
      <c r="AH15" s="31"/>
      <c r="AI15" s="31"/>
      <c r="AJ15" s="31"/>
      <c r="AK15" s="32"/>
      <c r="AL15" s="33"/>
      <c r="AM15" s="34" t="s">
        <v>47</v>
      </c>
      <c r="AN15" s="11"/>
      <c r="AO15" s="4" t="str">
        <f>IF(AO12-$BC$12&gt;2,"↓",IF($BC$12-AO12&gt;2,"↑",""))</f>
        <v/>
      </c>
      <c r="AP15" s="4" t="str">
        <f t="shared" ref="AP15:AX15" si="1">IF(AP12-$BC$12&gt;2,"↓",IF($BC$12-AP12&gt;2,"↑",""))</f>
        <v/>
      </c>
      <c r="AQ15" s="4" t="str">
        <f t="shared" si="1"/>
        <v/>
      </c>
      <c r="AR15" s="4" t="str">
        <f t="shared" si="1"/>
        <v/>
      </c>
      <c r="AS15" s="4" t="str">
        <f t="shared" si="1"/>
        <v/>
      </c>
      <c r="AT15" s="4" t="str">
        <f t="shared" si="1"/>
        <v/>
      </c>
      <c r="AU15" s="4" t="str">
        <f t="shared" si="1"/>
        <v/>
      </c>
      <c r="AV15" s="4" t="str">
        <f t="shared" si="1"/>
        <v/>
      </c>
      <c r="AW15" s="4" t="str">
        <f t="shared" si="1"/>
        <v/>
      </c>
      <c r="AX15" s="4" t="str">
        <f t="shared" si="1"/>
        <v/>
      </c>
      <c r="AY15" s="4"/>
      <c r="AZ15" s="4"/>
      <c r="BA15" s="4"/>
      <c r="BB15" s="4" t="str">
        <f>IF(BB12-$BC$12&gt;2,"↓",IF($BC$12-BB12&gt;2,"↑",""))</f>
        <v/>
      </c>
      <c r="BC15" s="4"/>
      <c r="BD15" s="4"/>
      <c r="BE15" s="4"/>
      <c r="BF15" s="4"/>
      <c r="BG15" s="4"/>
      <c r="BH15" s="4"/>
      <c r="BI15" s="4"/>
      <c r="BJ15" s="4"/>
    </row>
    <row r="16" spans="1:63" ht="18.95" customHeight="1" x14ac:dyDescent="0.4">
      <c r="A16" s="4"/>
      <c r="B16" s="25"/>
      <c r="C16" s="26" t="s">
        <v>48</v>
      </c>
      <c r="D16" s="27"/>
      <c r="E16" s="28"/>
      <c r="F16" s="28"/>
      <c r="G16" s="28"/>
      <c r="H16" s="28"/>
      <c r="I16" s="29"/>
      <c r="J16" s="30"/>
      <c r="K16" s="27"/>
      <c r="L16" s="28"/>
      <c r="M16" s="28"/>
      <c r="N16" s="28"/>
      <c r="O16" s="28"/>
      <c r="P16" s="29"/>
      <c r="Q16" s="30"/>
      <c r="R16" s="27"/>
      <c r="S16" s="28"/>
      <c r="T16" s="28"/>
      <c r="U16" s="28"/>
      <c r="V16" s="28"/>
      <c r="W16" s="29"/>
      <c r="X16" s="30"/>
      <c r="Y16" s="27"/>
      <c r="Z16" s="28"/>
      <c r="AA16" s="28"/>
      <c r="AB16" s="28"/>
      <c r="AC16" s="28"/>
      <c r="AD16" s="29"/>
      <c r="AE16" s="30"/>
      <c r="AF16" s="27"/>
      <c r="AG16" s="28"/>
      <c r="AH16" s="31"/>
      <c r="AI16" s="31"/>
      <c r="AJ16" s="31"/>
      <c r="AK16" s="32"/>
      <c r="AL16" s="33"/>
      <c r="AM16" s="34" t="s">
        <v>48</v>
      </c>
      <c r="AN16" s="11"/>
      <c r="AO16" s="17" t="s">
        <v>12</v>
      </c>
      <c r="AP16" s="17" t="s">
        <v>13</v>
      </c>
      <c r="AQ16" s="17" t="s">
        <v>14</v>
      </c>
      <c r="AR16" s="17" t="s">
        <v>15</v>
      </c>
      <c r="AS16" s="17" t="s">
        <v>16</v>
      </c>
      <c r="AT16" s="17" t="s">
        <v>17</v>
      </c>
      <c r="AU16" s="17" t="s">
        <v>18</v>
      </c>
      <c r="AV16" s="17" t="s">
        <v>19</v>
      </c>
      <c r="AW16" s="17" t="s">
        <v>20</v>
      </c>
      <c r="AX16" s="17" t="s">
        <v>21</v>
      </c>
      <c r="AY16" s="17" t="s">
        <v>22</v>
      </c>
      <c r="AZ16" s="17" t="s">
        <v>23</v>
      </c>
      <c r="BA16" s="17" t="s">
        <v>24</v>
      </c>
      <c r="BB16" s="17" t="s">
        <v>25</v>
      </c>
      <c r="BC16" s="17" t="s">
        <v>26</v>
      </c>
      <c r="BD16" s="17"/>
      <c r="BE16" s="17"/>
      <c r="BF16" s="17" t="s">
        <v>27</v>
      </c>
      <c r="BG16" s="17" t="s">
        <v>28</v>
      </c>
      <c r="BH16" s="17" t="s">
        <v>29</v>
      </c>
      <c r="BI16" s="17" t="s">
        <v>30</v>
      </c>
      <c r="BJ16" s="17" t="s">
        <v>31</v>
      </c>
      <c r="BK16" s="18" t="s">
        <v>32</v>
      </c>
    </row>
    <row r="17" spans="1:63" ht="18.95" customHeight="1" x14ac:dyDescent="0.4">
      <c r="A17" s="4"/>
      <c r="B17" s="25"/>
      <c r="C17" s="26" t="s">
        <v>49</v>
      </c>
      <c r="D17" s="27"/>
      <c r="E17" s="28"/>
      <c r="F17" s="28"/>
      <c r="G17" s="28"/>
      <c r="H17" s="28"/>
      <c r="I17" s="29"/>
      <c r="J17" s="30"/>
      <c r="K17" s="27"/>
      <c r="L17" s="28"/>
      <c r="M17" s="28"/>
      <c r="N17" s="28"/>
      <c r="O17" s="28"/>
      <c r="P17" s="29"/>
      <c r="Q17" s="30"/>
      <c r="R17" s="27"/>
      <c r="S17" s="28"/>
      <c r="T17" s="28"/>
      <c r="U17" s="28"/>
      <c r="V17" s="28"/>
      <c r="W17" s="29"/>
      <c r="X17" s="30"/>
      <c r="Y17" s="27"/>
      <c r="Z17" s="28"/>
      <c r="AA17" s="28"/>
      <c r="AB17" s="28"/>
      <c r="AC17" s="28"/>
      <c r="AD17" s="29"/>
      <c r="AE17" s="30"/>
      <c r="AF17" s="27"/>
      <c r="AG17" s="28"/>
      <c r="AH17" s="31"/>
      <c r="AI17" s="31"/>
      <c r="AJ17" s="31"/>
      <c r="AK17" s="32"/>
      <c r="AL17" s="33"/>
      <c r="AM17" s="34" t="s">
        <v>49</v>
      </c>
      <c r="AN17" s="24" t="s">
        <v>46</v>
      </c>
      <c r="AO17" s="4">
        <f>AO53+初期値!AO17</f>
        <v>0</v>
      </c>
      <c r="AP17" s="4">
        <f>AP53+初期値!AP17</f>
        <v>0</v>
      </c>
      <c r="AQ17" s="4">
        <f>AQ53+初期値!AQ17</f>
        <v>0</v>
      </c>
      <c r="AR17" s="4">
        <f>AR53+初期値!AR17</f>
        <v>0</v>
      </c>
      <c r="AS17" s="4">
        <f>AS53+初期値!AS17</f>
        <v>0</v>
      </c>
      <c r="AT17" s="4">
        <f>AT53+初期値!AT17</f>
        <v>0</v>
      </c>
      <c r="AU17" s="4">
        <f>AU53+初期値!AU17</f>
        <v>0</v>
      </c>
      <c r="AV17" s="4">
        <f>AV53+初期値!AV17</f>
        <v>0</v>
      </c>
      <c r="AW17" s="4">
        <f>AW53+初期値!AW17</f>
        <v>0</v>
      </c>
      <c r="AX17" s="4">
        <f>AX53+初期値!AX17</f>
        <v>0</v>
      </c>
      <c r="AY17" s="4">
        <f>AY53+初期値!AY17</f>
        <v>0</v>
      </c>
      <c r="AZ17" s="4">
        <f>AZ53+初期値!AZ17</f>
        <v>0</v>
      </c>
      <c r="BA17" s="4">
        <f>BA53+初期値!BA17</f>
        <v>0</v>
      </c>
      <c r="BB17" s="4">
        <f>BB53+初期値!BB17</f>
        <v>0</v>
      </c>
      <c r="BC17" s="4">
        <f>SUM(AO17:BB17)+初期値!BC17</f>
        <v>0</v>
      </c>
      <c r="BD17" s="4"/>
      <c r="BE17" s="4"/>
      <c r="BF17" s="4">
        <f>BF53+初期値!BF17</f>
        <v>0</v>
      </c>
      <c r="BG17" s="4">
        <f>BG53+初期値!BG17</f>
        <v>0</v>
      </c>
      <c r="BH17" s="4">
        <f>BH53+初期値!BH17</f>
        <v>0</v>
      </c>
      <c r="BI17" s="4">
        <f>BI53+初期値!BI17</f>
        <v>0</v>
      </c>
      <c r="BJ17" s="4">
        <f>BJ53+初期値!BJ17</f>
        <v>0</v>
      </c>
      <c r="BK17" s="4">
        <f>BK53+初期値!BK17</f>
        <v>0</v>
      </c>
    </row>
    <row r="18" spans="1:63" ht="18.95" customHeight="1" x14ac:dyDescent="0.4">
      <c r="A18" s="4"/>
      <c r="B18" s="25"/>
      <c r="C18" s="26" t="s">
        <v>50</v>
      </c>
      <c r="D18" s="27"/>
      <c r="E18" s="28"/>
      <c r="F18" s="28"/>
      <c r="G18" s="28"/>
      <c r="H18" s="28"/>
      <c r="I18" s="29"/>
      <c r="J18" s="30"/>
      <c r="K18" s="27"/>
      <c r="L18" s="28"/>
      <c r="M18" s="28"/>
      <c r="N18" s="28"/>
      <c r="O18" s="28"/>
      <c r="P18" s="29"/>
      <c r="Q18" s="30"/>
      <c r="R18" s="27"/>
      <c r="S18" s="28"/>
      <c r="T18" s="28"/>
      <c r="U18" s="28"/>
      <c r="V18" s="28"/>
      <c r="W18" s="29"/>
      <c r="X18" s="30"/>
      <c r="Y18" s="27"/>
      <c r="Z18" s="28"/>
      <c r="AA18" s="28"/>
      <c r="AB18" s="28"/>
      <c r="AC18" s="28"/>
      <c r="AD18" s="29"/>
      <c r="AE18" s="30"/>
      <c r="AF18" s="27"/>
      <c r="AG18" s="28"/>
      <c r="AH18" s="31"/>
      <c r="AI18" s="31"/>
      <c r="AJ18" s="31"/>
      <c r="AK18" s="32"/>
      <c r="AL18" s="33"/>
      <c r="AM18" s="34" t="s">
        <v>50</v>
      </c>
      <c r="AN18" s="24" t="s">
        <v>47</v>
      </c>
      <c r="AO18" s="4">
        <f>AO54+初期値!AO18</f>
        <v>0</v>
      </c>
      <c r="AP18" s="4">
        <f>AP54+初期値!AP18</f>
        <v>0</v>
      </c>
      <c r="AQ18" s="4">
        <f>AQ54+初期値!AQ18</f>
        <v>0</v>
      </c>
      <c r="AR18" s="4">
        <f>AR54+初期値!AR18</f>
        <v>0</v>
      </c>
      <c r="AS18" s="4">
        <f>AS54+初期値!AS18</f>
        <v>0</v>
      </c>
      <c r="AT18" s="4">
        <f>AT54+初期値!AT18</f>
        <v>0</v>
      </c>
      <c r="AU18" s="4">
        <f>AU54+初期値!AU18</f>
        <v>0</v>
      </c>
      <c r="AV18" s="4">
        <f>AV54+初期値!AV18</f>
        <v>0</v>
      </c>
      <c r="AW18" s="4">
        <f>AW54+初期値!AW18</f>
        <v>0</v>
      </c>
      <c r="AX18" s="4">
        <f>AX54+初期値!AX18</f>
        <v>0</v>
      </c>
      <c r="AY18" s="4">
        <f>AY54+初期値!AY18</f>
        <v>0</v>
      </c>
      <c r="AZ18" s="4">
        <f>AZ54+初期値!AZ18</f>
        <v>0</v>
      </c>
      <c r="BA18" s="4">
        <f>BA54+初期値!BA18</f>
        <v>0</v>
      </c>
      <c r="BB18" s="4">
        <f>BB54+初期値!BB18</f>
        <v>0</v>
      </c>
      <c r="BC18" s="4">
        <f>SUM(AO18:BB18)+初期値!BC18</f>
        <v>0</v>
      </c>
      <c r="BD18" s="4"/>
      <c r="BE18" s="4"/>
      <c r="BF18" s="4">
        <f>BF54+初期値!BF18</f>
        <v>0</v>
      </c>
      <c r="BG18" s="4">
        <f>BG54+初期値!BG18</f>
        <v>0</v>
      </c>
      <c r="BH18" s="4">
        <f>BH54+初期値!BH18</f>
        <v>0</v>
      </c>
      <c r="BI18" s="4">
        <f>BI54+初期値!BI18</f>
        <v>0</v>
      </c>
      <c r="BJ18" s="4">
        <f>BJ54+初期値!BJ18</f>
        <v>0</v>
      </c>
      <c r="BK18" s="4">
        <f>BK54+初期値!BK18</f>
        <v>0</v>
      </c>
    </row>
    <row r="19" spans="1:63" ht="18.95" customHeight="1" x14ac:dyDescent="0.4">
      <c r="A19" s="4"/>
      <c r="B19" s="25"/>
      <c r="C19" s="26" t="s">
        <v>51</v>
      </c>
      <c r="D19" s="27"/>
      <c r="E19" s="28"/>
      <c r="F19" s="28"/>
      <c r="G19" s="28"/>
      <c r="H19" s="28"/>
      <c r="I19" s="29"/>
      <c r="J19" s="30"/>
      <c r="K19" s="27"/>
      <c r="L19" s="28"/>
      <c r="M19" s="28"/>
      <c r="N19" s="28"/>
      <c r="O19" s="28"/>
      <c r="P19" s="29"/>
      <c r="Q19" s="30"/>
      <c r="R19" s="27"/>
      <c r="S19" s="28"/>
      <c r="T19" s="28"/>
      <c r="U19" s="28"/>
      <c r="V19" s="28"/>
      <c r="W19" s="29"/>
      <c r="X19" s="30"/>
      <c r="Y19" s="27"/>
      <c r="Z19" s="28"/>
      <c r="AA19" s="28"/>
      <c r="AB19" s="28"/>
      <c r="AC19" s="28"/>
      <c r="AD19" s="29"/>
      <c r="AE19" s="30"/>
      <c r="AF19" s="27"/>
      <c r="AG19" s="28"/>
      <c r="AH19" s="31"/>
      <c r="AI19" s="31"/>
      <c r="AJ19" s="31"/>
      <c r="AK19" s="32"/>
      <c r="AL19" s="33"/>
      <c r="AM19" s="34" t="s">
        <v>51</v>
      </c>
      <c r="AN19" s="24" t="s">
        <v>48</v>
      </c>
      <c r="AO19" s="4">
        <f>AO55+初期値!AO19</f>
        <v>0</v>
      </c>
      <c r="AP19" s="4">
        <f>AP55+初期値!AP19</f>
        <v>0</v>
      </c>
      <c r="AQ19" s="4">
        <f>AQ55+初期値!AQ19</f>
        <v>0</v>
      </c>
      <c r="AR19" s="4">
        <f>AR55+初期値!AR19</f>
        <v>0</v>
      </c>
      <c r="AS19" s="4">
        <f>AS55+初期値!AS19</f>
        <v>0</v>
      </c>
      <c r="AT19" s="4">
        <f>AT55+初期値!AT19</f>
        <v>0</v>
      </c>
      <c r="AU19" s="4">
        <f>AU55+初期値!AU19</f>
        <v>0</v>
      </c>
      <c r="AV19" s="4">
        <f>AV55+初期値!AV19</f>
        <v>0</v>
      </c>
      <c r="AW19" s="4">
        <f>AW55+初期値!AW19</f>
        <v>0</v>
      </c>
      <c r="AX19" s="4">
        <f>AX55+初期値!AX19</f>
        <v>0</v>
      </c>
      <c r="AY19" s="4">
        <f>AY55+初期値!AY19</f>
        <v>0</v>
      </c>
      <c r="AZ19" s="4">
        <f>AZ55+初期値!AZ19</f>
        <v>0</v>
      </c>
      <c r="BA19" s="4">
        <f>BA55+初期値!BA19</f>
        <v>0</v>
      </c>
      <c r="BB19" s="4">
        <f>BB55+初期値!BB19</f>
        <v>0</v>
      </c>
      <c r="BC19" s="4">
        <f>SUM(AO19:BB19)+初期値!BC19</f>
        <v>0</v>
      </c>
      <c r="BD19" s="4"/>
      <c r="BE19" s="4"/>
      <c r="BF19" s="4">
        <f>BF55+初期値!BF19</f>
        <v>0</v>
      </c>
      <c r="BG19" s="4">
        <f>BG55+初期値!BG19</f>
        <v>0</v>
      </c>
      <c r="BH19" s="4">
        <f>BH55+初期値!BH19</f>
        <v>0</v>
      </c>
      <c r="BI19" s="4">
        <f>BI55+初期値!BI19</f>
        <v>0</v>
      </c>
      <c r="BJ19" s="4">
        <f>BJ55+初期値!BJ19</f>
        <v>0</v>
      </c>
      <c r="BK19" s="4">
        <f>BK55+初期値!BK19</f>
        <v>0</v>
      </c>
    </row>
    <row r="20" spans="1:63" ht="18.95" customHeight="1" x14ac:dyDescent="0.4">
      <c r="A20" s="4"/>
      <c r="B20" s="25"/>
      <c r="C20" s="26" t="s">
        <v>98</v>
      </c>
      <c r="D20" s="27"/>
      <c r="E20" s="28"/>
      <c r="F20" s="28"/>
      <c r="G20" s="28"/>
      <c r="H20" s="28"/>
      <c r="I20" s="29"/>
      <c r="J20" s="30"/>
      <c r="K20" s="27"/>
      <c r="L20" s="28"/>
      <c r="M20" s="28"/>
      <c r="N20" s="28"/>
      <c r="O20" s="28"/>
      <c r="P20" s="29"/>
      <c r="Q20" s="30"/>
      <c r="R20" s="27"/>
      <c r="S20" s="28"/>
      <c r="T20" s="28"/>
      <c r="U20" s="28"/>
      <c r="V20" s="28"/>
      <c r="W20" s="29"/>
      <c r="X20" s="30"/>
      <c r="Y20" s="27"/>
      <c r="Z20" s="28"/>
      <c r="AA20" s="28"/>
      <c r="AB20" s="28"/>
      <c r="AC20" s="28"/>
      <c r="AD20" s="29"/>
      <c r="AE20" s="30"/>
      <c r="AF20" s="27"/>
      <c r="AG20" s="28"/>
      <c r="AH20" s="31"/>
      <c r="AI20" s="31"/>
      <c r="AJ20" s="31"/>
      <c r="AK20" s="32"/>
      <c r="AL20" s="33"/>
      <c r="AM20" s="34" t="s">
        <v>98</v>
      </c>
      <c r="AN20" s="24" t="s">
        <v>49</v>
      </c>
      <c r="AO20" s="4">
        <f>AO56+初期値!AO20</f>
        <v>0</v>
      </c>
      <c r="AP20" s="4">
        <f>AP56+初期値!AP20</f>
        <v>0</v>
      </c>
      <c r="AQ20" s="4">
        <f>AQ56+初期値!AQ20</f>
        <v>0</v>
      </c>
      <c r="AR20" s="4">
        <f>AR56+初期値!AR20</f>
        <v>0</v>
      </c>
      <c r="AS20" s="4">
        <f>AS56+初期値!AS20</f>
        <v>0</v>
      </c>
      <c r="AT20" s="4">
        <f>AT56+初期値!AT20</f>
        <v>0</v>
      </c>
      <c r="AU20" s="4">
        <f>AU56+初期値!AU20</f>
        <v>0</v>
      </c>
      <c r="AV20" s="4">
        <f>AV56+初期値!AV20</f>
        <v>0</v>
      </c>
      <c r="AW20" s="4">
        <f>AW56+初期値!AW20</f>
        <v>0</v>
      </c>
      <c r="AX20" s="4">
        <f>AX56+初期値!AX20</f>
        <v>0</v>
      </c>
      <c r="AY20" s="4">
        <f>AY56+初期値!AY20</f>
        <v>0</v>
      </c>
      <c r="AZ20" s="4">
        <f>AZ56+初期値!AZ20</f>
        <v>0</v>
      </c>
      <c r="BA20" s="4">
        <f>BA56+初期値!BA20</f>
        <v>0</v>
      </c>
      <c r="BB20" s="4">
        <f>BB56+初期値!BB20</f>
        <v>0</v>
      </c>
      <c r="BC20" s="4">
        <f>SUM(AO20:BB20)+初期値!BC20</f>
        <v>0</v>
      </c>
      <c r="BD20" s="4"/>
      <c r="BE20" s="4"/>
      <c r="BF20" s="4">
        <f>BF56+初期値!BF20</f>
        <v>0</v>
      </c>
      <c r="BG20" s="4">
        <f>BG56+初期値!BG20</f>
        <v>0</v>
      </c>
      <c r="BH20" s="4">
        <f>BH56+初期値!BH20</f>
        <v>0</v>
      </c>
      <c r="BI20" s="4">
        <f>BI56+初期値!BI20</f>
        <v>0</v>
      </c>
      <c r="BJ20" s="4">
        <f>BJ56+初期値!BJ20</f>
        <v>0</v>
      </c>
      <c r="BK20" s="4">
        <f>BK56+初期値!BK20</f>
        <v>0</v>
      </c>
    </row>
    <row r="21" spans="1:63" ht="18.95" customHeight="1" x14ac:dyDescent="0.4">
      <c r="A21" s="4"/>
      <c r="B21" s="25"/>
      <c r="C21" s="26" t="s">
        <v>103</v>
      </c>
      <c r="D21" s="27"/>
      <c r="E21" s="28"/>
      <c r="F21" s="28"/>
      <c r="G21" s="28"/>
      <c r="H21" s="28"/>
      <c r="I21" s="29"/>
      <c r="J21" s="30"/>
      <c r="K21" s="27"/>
      <c r="L21" s="28"/>
      <c r="M21" s="28"/>
      <c r="N21" s="28"/>
      <c r="O21" s="28"/>
      <c r="P21" s="29"/>
      <c r="Q21" s="30"/>
      <c r="R21" s="27"/>
      <c r="S21" s="28"/>
      <c r="T21" s="28"/>
      <c r="U21" s="28"/>
      <c r="V21" s="28"/>
      <c r="W21" s="29"/>
      <c r="X21" s="30"/>
      <c r="Y21" s="27"/>
      <c r="Z21" s="28"/>
      <c r="AA21" s="28"/>
      <c r="AB21" s="28"/>
      <c r="AC21" s="28"/>
      <c r="AD21" s="29"/>
      <c r="AE21" s="30"/>
      <c r="AF21" s="27"/>
      <c r="AG21" s="28"/>
      <c r="AH21" s="31"/>
      <c r="AI21" s="31"/>
      <c r="AJ21" s="31"/>
      <c r="AK21" s="32"/>
      <c r="AL21" s="33"/>
      <c r="AM21" s="34" t="s">
        <v>103</v>
      </c>
      <c r="AN21" s="24" t="s">
        <v>50</v>
      </c>
      <c r="AO21" s="4">
        <f>AO57+初期値!AO21</f>
        <v>0</v>
      </c>
      <c r="AP21" s="4">
        <f>AP57+初期値!AP21</f>
        <v>0</v>
      </c>
      <c r="AQ21" s="4">
        <f>AQ57+初期値!AQ21</f>
        <v>0</v>
      </c>
      <c r="AR21" s="4">
        <f>AR57+初期値!AR21</f>
        <v>0</v>
      </c>
      <c r="AS21" s="4">
        <f>AS57+初期値!AS21</f>
        <v>0</v>
      </c>
      <c r="AT21" s="4">
        <f>AT57+初期値!AT21</f>
        <v>0</v>
      </c>
      <c r="AU21" s="4">
        <f>AU57+初期値!AU21</f>
        <v>0</v>
      </c>
      <c r="AV21" s="4">
        <f>AV57+初期値!AV21</f>
        <v>0</v>
      </c>
      <c r="AW21" s="4">
        <f>AW57+初期値!AW21</f>
        <v>0</v>
      </c>
      <c r="AX21" s="4">
        <f>AX57+初期値!AX21</f>
        <v>0</v>
      </c>
      <c r="AY21" s="4">
        <f>AY57+初期値!AY21</f>
        <v>0</v>
      </c>
      <c r="AZ21" s="4">
        <f>AZ57+初期値!AZ21</f>
        <v>0</v>
      </c>
      <c r="BA21" s="4">
        <f>BA57+初期値!BA21</f>
        <v>0</v>
      </c>
      <c r="BB21" s="4">
        <f>BB57+初期値!BB21</f>
        <v>0</v>
      </c>
      <c r="BC21" s="4">
        <f>SUM(AO21:BB21)+初期値!BC21</f>
        <v>0</v>
      </c>
      <c r="BD21" s="4"/>
      <c r="BE21" s="4"/>
      <c r="BF21" s="4">
        <f>BF57+初期値!BF21</f>
        <v>0</v>
      </c>
      <c r="BG21" s="4">
        <f>BG57+初期値!BG21</f>
        <v>0</v>
      </c>
      <c r="BH21" s="4">
        <f>BH57+初期値!BH21</f>
        <v>0</v>
      </c>
      <c r="BI21" s="4">
        <f>BI57+初期値!BI21</f>
        <v>0</v>
      </c>
      <c r="BJ21" s="4">
        <f>BJ57+初期値!BJ21</f>
        <v>0</v>
      </c>
      <c r="BK21" s="4">
        <f>BK57+初期値!BK21</f>
        <v>0</v>
      </c>
    </row>
    <row r="22" spans="1:63" ht="18.95" customHeight="1" x14ac:dyDescent="0.4">
      <c r="A22" s="4"/>
      <c r="B22" s="25"/>
      <c r="C22" s="35"/>
      <c r="D22" s="27"/>
      <c r="E22" s="28"/>
      <c r="F22" s="28"/>
      <c r="G22" s="28"/>
      <c r="H22" s="28"/>
      <c r="I22" s="29"/>
      <c r="J22" s="30"/>
      <c r="K22" s="27"/>
      <c r="L22" s="28"/>
      <c r="M22" s="28"/>
      <c r="N22" s="28"/>
      <c r="O22" s="28"/>
      <c r="P22" s="29"/>
      <c r="Q22" s="30"/>
      <c r="R22" s="27"/>
      <c r="S22" s="28"/>
      <c r="T22" s="28"/>
      <c r="U22" s="28"/>
      <c r="V22" s="28"/>
      <c r="W22" s="29"/>
      <c r="X22" s="30"/>
      <c r="Y22" s="27"/>
      <c r="Z22" s="28"/>
      <c r="AA22" s="28"/>
      <c r="AB22" s="28"/>
      <c r="AC22" s="28"/>
      <c r="AD22" s="29"/>
      <c r="AE22" s="30"/>
      <c r="AF22" s="27"/>
      <c r="AG22" s="28"/>
      <c r="AH22" s="31"/>
      <c r="AI22" s="31"/>
      <c r="AJ22" s="31"/>
      <c r="AK22" s="32"/>
      <c r="AL22" s="33"/>
      <c r="AM22" s="36"/>
      <c r="AN22" s="24" t="s">
        <v>51</v>
      </c>
      <c r="AO22" s="4">
        <f>AO58+初期値!AO22</f>
        <v>0</v>
      </c>
      <c r="AP22" s="4">
        <f>AP58+初期値!AP22</f>
        <v>0</v>
      </c>
      <c r="AQ22" s="4">
        <f>AQ58+初期値!AQ22</f>
        <v>0</v>
      </c>
      <c r="AR22" s="4">
        <f>AR58+初期値!AR22</f>
        <v>0</v>
      </c>
      <c r="AS22" s="4">
        <f>AS58+初期値!AS22</f>
        <v>0</v>
      </c>
      <c r="AT22" s="4">
        <f>AT58+初期値!AT22</f>
        <v>0</v>
      </c>
      <c r="AU22" s="4">
        <f>AU58+初期値!AU22</f>
        <v>0</v>
      </c>
      <c r="AV22" s="4">
        <f>AV58+初期値!AV22</f>
        <v>0</v>
      </c>
      <c r="AW22" s="4">
        <f>AW58+初期値!AW22</f>
        <v>0</v>
      </c>
      <c r="AX22" s="4">
        <f>AX58+初期値!AX22</f>
        <v>0</v>
      </c>
      <c r="AY22" s="4">
        <f>AY58+初期値!AY22</f>
        <v>0</v>
      </c>
      <c r="AZ22" s="4">
        <f>AZ58+初期値!AZ22</f>
        <v>0</v>
      </c>
      <c r="BA22" s="4">
        <f>BA58+初期値!BA22</f>
        <v>0</v>
      </c>
      <c r="BB22" s="4">
        <f>BB58+初期値!BB22</f>
        <v>0</v>
      </c>
      <c r="BC22" s="4">
        <f>SUM(AO22:BB22)+初期値!BC22</f>
        <v>0</v>
      </c>
      <c r="BD22" s="4"/>
      <c r="BE22" s="4"/>
      <c r="BF22" s="4">
        <f>BF58+初期値!BF22</f>
        <v>0</v>
      </c>
      <c r="BG22" s="4">
        <f>BG58+初期値!BG22</f>
        <v>0</v>
      </c>
      <c r="BH22" s="4">
        <f>BH58+初期値!BH22</f>
        <v>0</v>
      </c>
      <c r="BI22" s="4">
        <f>BI58+初期値!BI22</f>
        <v>0</v>
      </c>
      <c r="BJ22" s="4">
        <f>BJ58+初期値!BJ22</f>
        <v>0</v>
      </c>
      <c r="BK22" s="4">
        <f>BK58+初期値!BK22</f>
        <v>0</v>
      </c>
    </row>
    <row r="23" spans="1:63" ht="18.95" customHeight="1" x14ac:dyDescent="0.4">
      <c r="A23" s="4"/>
      <c r="B23" s="25" t="s">
        <v>52</v>
      </c>
      <c r="C23" s="26" t="s">
        <v>53</v>
      </c>
      <c r="D23" s="27"/>
      <c r="E23" s="28"/>
      <c r="F23" s="28"/>
      <c r="G23" s="28"/>
      <c r="H23" s="28"/>
      <c r="I23" s="29"/>
      <c r="J23" s="30"/>
      <c r="K23" s="27"/>
      <c r="L23" s="28"/>
      <c r="M23" s="28"/>
      <c r="N23" s="28"/>
      <c r="O23" s="28"/>
      <c r="P23" s="29"/>
      <c r="Q23" s="30"/>
      <c r="R23" s="27"/>
      <c r="S23" s="28"/>
      <c r="T23" s="28"/>
      <c r="U23" s="28"/>
      <c r="V23" s="28"/>
      <c r="W23" s="29"/>
      <c r="X23" s="30"/>
      <c r="Y23" s="27"/>
      <c r="Z23" s="28"/>
      <c r="AA23" s="28"/>
      <c r="AB23" s="28"/>
      <c r="AC23" s="28"/>
      <c r="AD23" s="29"/>
      <c r="AE23" s="30"/>
      <c r="AF23" s="27"/>
      <c r="AG23" s="28"/>
      <c r="AH23" s="31"/>
      <c r="AI23" s="31"/>
      <c r="AJ23" s="31"/>
      <c r="AK23" s="32"/>
      <c r="AL23" s="33"/>
      <c r="AM23" s="34" t="s">
        <v>53</v>
      </c>
      <c r="AN23" s="24" t="s">
        <v>98</v>
      </c>
      <c r="AO23" s="4">
        <f>AO59+初期値!AO23</f>
        <v>0</v>
      </c>
      <c r="AP23" s="4">
        <f>AP59+初期値!AP23</f>
        <v>0</v>
      </c>
      <c r="AQ23" s="4">
        <f>AQ59+初期値!AQ23</f>
        <v>0</v>
      </c>
      <c r="AR23" s="4">
        <f>AR59+初期値!AR23</f>
        <v>0</v>
      </c>
      <c r="AS23" s="4">
        <f>AS59+初期値!AS23</f>
        <v>0</v>
      </c>
      <c r="AT23" s="4">
        <f>AT59+初期値!AT23</f>
        <v>0</v>
      </c>
      <c r="AU23" s="4">
        <f>AU59+初期値!AU23</f>
        <v>0</v>
      </c>
      <c r="AV23" s="4">
        <f>AV59+初期値!AV23</f>
        <v>0</v>
      </c>
      <c r="AW23" s="4">
        <f>AW59+初期値!AW23</f>
        <v>0</v>
      </c>
      <c r="AX23" s="4">
        <f>AX59+初期値!AX23</f>
        <v>0</v>
      </c>
      <c r="AY23" s="4">
        <f>AY59+初期値!AY23</f>
        <v>0</v>
      </c>
      <c r="AZ23" s="4">
        <f>AZ59+初期値!AZ23</f>
        <v>0</v>
      </c>
      <c r="BA23" s="4">
        <f>BA59+初期値!BA23</f>
        <v>0</v>
      </c>
      <c r="BB23" s="4">
        <f>BB59+初期値!BB23</f>
        <v>0</v>
      </c>
      <c r="BC23" s="4">
        <f>SUM(AO23:BB23)+初期値!BC23</f>
        <v>0</v>
      </c>
      <c r="BD23" s="4"/>
      <c r="BE23" s="4"/>
      <c r="BF23" s="4">
        <f>BF59+初期値!BF23</f>
        <v>0</v>
      </c>
      <c r="BG23" s="4">
        <f>BG59+初期値!BG23</f>
        <v>0</v>
      </c>
      <c r="BH23" s="4">
        <f>BH59+初期値!BH23</f>
        <v>0</v>
      </c>
      <c r="BI23" s="4">
        <f>BI59+初期値!BI23</f>
        <v>0</v>
      </c>
      <c r="BJ23" s="4">
        <f>BJ59+初期値!BJ23</f>
        <v>0</v>
      </c>
      <c r="BK23" s="4">
        <f>BK59+初期値!BK23</f>
        <v>0</v>
      </c>
    </row>
    <row r="24" spans="1:63" ht="18.95" customHeight="1" x14ac:dyDescent="0.4">
      <c r="A24" s="4"/>
      <c r="B24" s="25"/>
      <c r="C24" s="26" t="s">
        <v>54</v>
      </c>
      <c r="D24" s="27"/>
      <c r="E24" s="28"/>
      <c r="F24" s="28"/>
      <c r="G24" s="28"/>
      <c r="H24" s="28"/>
      <c r="I24" s="29"/>
      <c r="J24" s="30"/>
      <c r="K24" s="27"/>
      <c r="L24" s="28"/>
      <c r="M24" s="28"/>
      <c r="N24" s="28"/>
      <c r="O24" s="28"/>
      <c r="P24" s="29"/>
      <c r="Q24" s="30"/>
      <c r="R24" s="27"/>
      <c r="S24" s="28"/>
      <c r="T24" s="28"/>
      <c r="U24" s="28"/>
      <c r="V24" s="28"/>
      <c r="W24" s="29"/>
      <c r="X24" s="30"/>
      <c r="Y24" s="27"/>
      <c r="Z24" s="28"/>
      <c r="AA24" s="28"/>
      <c r="AB24" s="28"/>
      <c r="AC24" s="28"/>
      <c r="AD24" s="29"/>
      <c r="AE24" s="30"/>
      <c r="AF24" s="27"/>
      <c r="AG24" s="28"/>
      <c r="AH24" s="31"/>
      <c r="AI24" s="31"/>
      <c r="AJ24" s="31"/>
      <c r="AK24" s="32"/>
      <c r="AL24" s="33"/>
      <c r="AM24" s="34" t="s">
        <v>54</v>
      </c>
      <c r="AN24" s="24" t="s">
        <v>103</v>
      </c>
      <c r="AO24" s="4">
        <f>AO60+初期値!AO24</f>
        <v>0</v>
      </c>
      <c r="AP24" s="4">
        <f>AP60+初期値!AP24</f>
        <v>0</v>
      </c>
      <c r="AQ24" s="4">
        <f>AQ60+初期値!AQ24</f>
        <v>0</v>
      </c>
      <c r="AR24" s="4">
        <f>AR60+初期値!AR24</f>
        <v>0</v>
      </c>
      <c r="AS24" s="4">
        <f>AS60+初期値!AS24</f>
        <v>0</v>
      </c>
      <c r="AT24" s="4">
        <f>AT60+初期値!AT24</f>
        <v>0</v>
      </c>
      <c r="AU24" s="4">
        <f>AU60+初期値!AU24</f>
        <v>0</v>
      </c>
      <c r="AV24" s="4">
        <f>AV60+初期値!AV24</f>
        <v>0</v>
      </c>
      <c r="AW24" s="4">
        <f>AW60+初期値!AW24</f>
        <v>0</v>
      </c>
      <c r="AX24" s="4">
        <f>AX60+初期値!AX24</f>
        <v>0</v>
      </c>
      <c r="AY24" s="4">
        <f>AY60+初期値!AY24</f>
        <v>0</v>
      </c>
      <c r="AZ24" s="4">
        <f>AZ60+初期値!AZ24</f>
        <v>0</v>
      </c>
      <c r="BA24" s="4">
        <f>BA60+初期値!BA24</f>
        <v>0</v>
      </c>
      <c r="BB24" s="4">
        <f>BB60+初期値!BB24</f>
        <v>0</v>
      </c>
      <c r="BC24" s="4">
        <f>SUM(AO24:BB24)+初期値!BC24</f>
        <v>0</v>
      </c>
      <c r="BD24" s="11"/>
      <c r="BE24" s="11"/>
      <c r="BF24" s="4">
        <f>BF60+初期値!BF24</f>
        <v>0</v>
      </c>
      <c r="BG24" s="4">
        <f>BG60+初期値!BG24</f>
        <v>0</v>
      </c>
      <c r="BH24" s="4">
        <f>BH60+初期値!BH24</f>
        <v>0</v>
      </c>
      <c r="BI24" s="4">
        <f>BI60+初期値!BI24</f>
        <v>0</v>
      </c>
      <c r="BJ24" s="4">
        <f>BJ60+初期値!BJ24</f>
        <v>0</v>
      </c>
      <c r="BK24" s="4">
        <f>BK60+初期値!BK24</f>
        <v>0</v>
      </c>
    </row>
    <row r="25" spans="1:63" ht="18.95" customHeight="1" x14ac:dyDescent="0.4">
      <c r="A25" s="4"/>
      <c r="B25" s="25"/>
      <c r="C25" s="26" t="s">
        <v>55</v>
      </c>
      <c r="D25" s="27"/>
      <c r="E25" s="28"/>
      <c r="F25" s="28"/>
      <c r="G25" s="28"/>
      <c r="H25" s="28"/>
      <c r="I25" s="29"/>
      <c r="J25" s="30"/>
      <c r="K25" s="27"/>
      <c r="L25" s="28"/>
      <c r="M25" s="28"/>
      <c r="N25" s="28"/>
      <c r="O25" s="28"/>
      <c r="P25" s="29"/>
      <c r="Q25" s="30"/>
      <c r="R25" s="27"/>
      <c r="S25" s="28"/>
      <c r="T25" s="28"/>
      <c r="U25" s="28"/>
      <c r="V25" s="28"/>
      <c r="W25" s="29"/>
      <c r="X25" s="30"/>
      <c r="Y25" s="27"/>
      <c r="Z25" s="28"/>
      <c r="AA25" s="28"/>
      <c r="AB25" s="28"/>
      <c r="AC25" s="28"/>
      <c r="AD25" s="29"/>
      <c r="AE25" s="30"/>
      <c r="AF25" s="27"/>
      <c r="AG25" s="28"/>
      <c r="AH25" s="31"/>
      <c r="AI25" s="31"/>
      <c r="AJ25" s="31"/>
      <c r="AK25" s="32"/>
      <c r="AL25" s="33"/>
      <c r="AM25" s="34" t="s">
        <v>55</v>
      </c>
      <c r="AN25" s="37" t="s">
        <v>43</v>
      </c>
      <c r="AO25" s="4">
        <f>AVERAGE(AO17:AO22)*100/AO26</f>
        <v>0</v>
      </c>
      <c r="AP25" s="4">
        <f>AVERAGE(AP17:AP22)*100/AP26</f>
        <v>0</v>
      </c>
      <c r="AQ25" s="4">
        <f>AVERAGE(AQ17:AQ22)*100/AQ26</f>
        <v>0</v>
      </c>
      <c r="AR25" s="4">
        <f>AVERAGE(AR17:AR22)*100/AR26</f>
        <v>0</v>
      </c>
      <c r="AS25" s="4">
        <f>AVERAGE(AS17:AS22)*100/AS26</f>
        <v>0</v>
      </c>
      <c r="AT25" s="4">
        <f>AVERAGE(AT17:AT22)*100/AT26</f>
        <v>0</v>
      </c>
      <c r="AU25" s="4">
        <f>AVERAGE(AU17:AU22)*100/AU26</f>
        <v>0</v>
      </c>
      <c r="AV25" s="4">
        <f>AVERAGE(AV17:AV22)*100/AV26</f>
        <v>0</v>
      </c>
      <c r="AW25" s="4">
        <f>AVERAGE(AW17:AW22)*100/AW26</f>
        <v>0</v>
      </c>
      <c r="AX25" s="4">
        <f>AVERAGE(AX17:AX22)*100/AX26</f>
        <v>0</v>
      </c>
      <c r="AY25" s="4">
        <f>AVERAGE(AY17:AY22)*100/AY26</f>
        <v>0</v>
      </c>
      <c r="AZ25" s="4">
        <f>AVERAGE(AZ17:AZ22)*100/AZ26</f>
        <v>0</v>
      </c>
      <c r="BA25" s="4">
        <f>AVERAGE(BA17:BA22)*100/BA26</f>
        <v>0</v>
      </c>
      <c r="BB25" s="4" t="s">
        <v>105</v>
      </c>
      <c r="BC25" s="4">
        <f>AVERAGE(BC17:BC22)*100/BC26</f>
        <v>0</v>
      </c>
      <c r="BD25" s="4"/>
      <c r="BE25" s="4"/>
      <c r="BF25" s="4"/>
      <c r="BG25" s="4"/>
      <c r="BH25" s="4"/>
      <c r="BI25" s="4"/>
      <c r="BJ25" s="4"/>
    </row>
    <row r="26" spans="1:63" ht="18.95" customHeight="1" x14ac:dyDescent="0.4">
      <c r="A26" s="4"/>
      <c r="B26" s="25"/>
      <c r="C26" s="26" t="s">
        <v>56</v>
      </c>
      <c r="D26" s="27"/>
      <c r="E26" s="28"/>
      <c r="F26" s="28"/>
      <c r="G26" s="28"/>
      <c r="H26" s="28"/>
      <c r="I26" s="29"/>
      <c r="J26" s="30"/>
      <c r="K26" s="27"/>
      <c r="L26" s="28"/>
      <c r="M26" s="28"/>
      <c r="N26" s="28"/>
      <c r="O26" s="28"/>
      <c r="P26" s="29"/>
      <c r="Q26" s="30"/>
      <c r="R26" s="27"/>
      <c r="S26" s="28"/>
      <c r="T26" s="28"/>
      <c r="U26" s="28"/>
      <c r="V26" s="28"/>
      <c r="W26" s="29"/>
      <c r="X26" s="30"/>
      <c r="Y26" s="27"/>
      <c r="Z26" s="28"/>
      <c r="AA26" s="28"/>
      <c r="AB26" s="28"/>
      <c r="AC26" s="28"/>
      <c r="AD26" s="29"/>
      <c r="AE26" s="30"/>
      <c r="AF26" s="27"/>
      <c r="AG26" s="28"/>
      <c r="AH26" s="31"/>
      <c r="AI26" s="31"/>
      <c r="AJ26" s="31"/>
      <c r="AK26" s="32"/>
      <c r="AL26" s="33"/>
      <c r="AM26" s="34" t="s">
        <v>56</v>
      </c>
      <c r="AN26" s="21" t="s">
        <v>44</v>
      </c>
      <c r="AO26" s="4">
        <v>140</v>
      </c>
      <c r="AP26" s="4">
        <v>105</v>
      </c>
      <c r="AQ26" s="4">
        <v>105</v>
      </c>
      <c r="AR26" s="4">
        <v>140</v>
      </c>
      <c r="AS26" s="4">
        <v>140</v>
      </c>
      <c r="AT26" s="4">
        <v>35</v>
      </c>
      <c r="AU26" s="4">
        <v>35</v>
      </c>
      <c r="AV26" s="4">
        <v>105</v>
      </c>
      <c r="AW26" s="4">
        <v>35</v>
      </c>
      <c r="AX26" s="4">
        <v>35</v>
      </c>
      <c r="AY26" s="4">
        <v>35</v>
      </c>
      <c r="AZ26" s="4">
        <v>35</v>
      </c>
      <c r="BA26" s="4">
        <v>70</v>
      </c>
      <c r="BB26" s="54" t="s">
        <v>106</v>
      </c>
      <c r="BC26" s="4">
        <v>1015</v>
      </c>
      <c r="BD26" s="4"/>
      <c r="BE26" s="4"/>
      <c r="BF26" s="4"/>
      <c r="BG26" s="4"/>
      <c r="BH26" s="4"/>
      <c r="BI26" s="4"/>
      <c r="BJ26" s="4"/>
    </row>
    <row r="27" spans="1:63" ht="18.95" customHeight="1" x14ac:dyDescent="0.4">
      <c r="A27" s="4"/>
      <c r="B27" s="25"/>
      <c r="C27" s="26" t="s">
        <v>57</v>
      </c>
      <c r="D27" s="27"/>
      <c r="E27" s="28"/>
      <c r="F27" s="28"/>
      <c r="G27" s="28"/>
      <c r="H27" s="28"/>
      <c r="I27" s="29"/>
      <c r="J27" s="30"/>
      <c r="K27" s="27"/>
      <c r="L27" s="28"/>
      <c r="M27" s="28"/>
      <c r="N27" s="28"/>
      <c r="O27" s="28"/>
      <c r="P27" s="29"/>
      <c r="Q27" s="30"/>
      <c r="R27" s="27"/>
      <c r="S27" s="28"/>
      <c r="T27" s="28"/>
      <c r="U27" s="28"/>
      <c r="V27" s="28"/>
      <c r="W27" s="29"/>
      <c r="X27" s="30"/>
      <c r="Y27" s="27"/>
      <c r="Z27" s="28"/>
      <c r="AA27" s="28"/>
      <c r="AB27" s="28"/>
      <c r="AC27" s="28"/>
      <c r="AD27" s="29"/>
      <c r="AE27" s="30"/>
      <c r="AF27" s="27"/>
      <c r="AG27" s="28"/>
      <c r="AH27" s="31"/>
      <c r="AI27" s="31"/>
      <c r="AJ27" s="31"/>
      <c r="AK27" s="32"/>
      <c r="AL27" s="33"/>
      <c r="AM27" s="34" t="s">
        <v>57</v>
      </c>
      <c r="AN27" s="11"/>
      <c r="AO27" s="38">
        <f>RANK(AO25,($AO$25:$AX$25,$BB$25),1)</f>
        <v>1</v>
      </c>
      <c r="AP27" s="38">
        <f>RANK(AP25,($AO$25:$AX$25,$BB$25),1)</f>
        <v>1</v>
      </c>
      <c r="AQ27" s="38">
        <f>RANK(AQ25,($AO$25:$AX$25,$BB$25),1)</f>
        <v>1</v>
      </c>
      <c r="AR27" s="38">
        <f>RANK(AR25,($AO$25:$AX$25,$BB$25),1)</f>
        <v>1</v>
      </c>
      <c r="AS27" s="38">
        <f>RANK(AS25,($AO$25:$AX$25,$BB$25),1)</f>
        <v>1</v>
      </c>
      <c r="AT27" s="38">
        <f>RANK(AT25,($AO$25:$AX$25,$BB$25),1)</f>
        <v>1</v>
      </c>
      <c r="AU27" s="38">
        <f>RANK(AU25,($AO$25:$AX$25,$BB$25),1)</f>
        <v>1</v>
      </c>
      <c r="AV27" s="38">
        <f>RANK(AV25,($AO$25:$AX$25,$BB$25),1)</f>
        <v>1</v>
      </c>
      <c r="AW27" s="38">
        <f>RANK(AW25,($AO$25:$AX$25,$BB$25),1)</f>
        <v>1</v>
      </c>
      <c r="AX27" s="38">
        <f>RANK(AX25,($AO$25:$AX$25,$BB$25),1)</f>
        <v>1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3" ht="18.95" customHeight="1" x14ac:dyDescent="0.4">
      <c r="A28" s="4"/>
      <c r="B28" s="25"/>
      <c r="C28" s="26" t="s">
        <v>58</v>
      </c>
      <c r="D28" s="39"/>
      <c r="E28" s="31"/>
      <c r="F28" s="31"/>
      <c r="G28" s="31"/>
      <c r="H28" s="31"/>
      <c r="I28" s="32"/>
      <c r="J28" s="33"/>
      <c r="K28" s="39"/>
      <c r="L28" s="31"/>
      <c r="M28" s="31"/>
      <c r="N28" s="31"/>
      <c r="O28" s="31"/>
      <c r="P28" s="32"/>
      <c r="Q28" s="33"/>
      <c r="R28" s="39"/>
      <c r="S28" s="31"/>
      <c r="T28" s="31"/>
      <c r="U28" s="31"/>
      <c r="V28" s="31"/>
      <c r="W28" s="32"/>
      <c r="X28" s="33"/>
      <c r="Y28" s="39"/>
      <c r="Z28" s="31"/>
      <c r="AA28" s="31"/>
      <c r="AB28" s="31"/>
      <c r="AC28" s="31"/>
      <c r="AD28" s="32"/>
      <c r="AE28" s="33"/>
      <c r="AF28" s="39"/>
      <c r="AG28" s="31"/>
      <c r="AH28" s="31"/>
      <c r="AI28" s="31"/>
      <c r="AJ28" s="31"/>
      <c r="AK28" s="32"/>
      <c r="AL28" s="33"/>
      <c r="AM28" s="34" t="s">
        <v>58</v>
      </c>
      <c r="AN28" s="11"/>
      <c r="AO28" s="4" t="str">
        <f>IF(AO25-$BC$25&gt;2,"↓",IF($BC$25-AO25&gt;2,"↑",""))</f>
        <v/>
      </c>
      <c r="AP28" s="4" t="str">
        <f t="shared" ref="AP28:AX28" si="2">IF(AP25-$BC$25&gt;2,"↓",IF($BC$25-AP25&gt;2,"↑",""))</f>
        <v/>
      </c>
      <c r="AQ28" s="4" t="str">
        <f t="shared" si="2"/>
        <v/>
      </c>
      <c r="AR28" s="4" t="str">
        <f t="shared" si="2"/>
        <v/>
      </c>
      <c r="AS28" s="4" t="str">
        <f t="shared" si="2"/>
        <v/>
      </c>
      <c r="AT28" s="4" t="str">
        <f t="shared" si="2"/>
        <v/>
      </c>
      <c r="AU28" s="4" t="str">
        <f t="shared" si="2"/>
        <v/>
      </c>
      <c r="AV28" s="4" t="str">
        <f t="shared" si="2"/>
        <v/>
      </c>
      <c r="AW28" s="4" t="str">
        <f t="shared" si="2"/>
        <v/>
      </c>
      <c r="AX28" s="4" t="str">
        <f t="shared" si="2"/>
        <v/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3" ht="18.95" customHeight="1" x14ac:dyDescent="0.4">
      <c r="A29" s="4"/>
      <c r="B29" s="25"/>
      <c r="C29" s="26" t="s">
        <v>59</v>
      </c>
      <c r="D29" s="39"/>
      <c r="E29" s="31"/>
      <c r="F29" s="31"/>
      <c r="G29" s="31"/>
      <c r="H29" s="31"/>
      <c r="I29" s="32"/>
      <c r="J29" s="33"/>
      <c r="K29" s="39"/>
      <c r="L29" s="31"/>
      <c r="M29" s="31"/>
      <c r="N29" s="31"/>
      <c r="O29" s="31"/>
      <c r="P29" s="32"/>
      <c r="Q29" s="33"/>
      <c r="R29" s="39"/>
      <c r="S29" s="31"/>
      <c r="T29" s="31"/>
      <c r="U29" s="31"/>
      <c r="V29" s="31"/>
      <c r="W29" s="32"/>
      <c r="X29" s="33"/>
      <c r="Y29" s="39"/>
      <c r="Z29" s="31"/>
      <c r="AA29" s="31"/>
      <c r="AB29" s="31"/>
      <c r="AC29" s="31"/>
      <c r="AD29" s="32"/>
      <c r="AE29" s="33"/>
      <c r="AF29" s="39"/>
      <c r="AG29" s="31"/>
      <c r="AH29" s="31"/>
      <c r="AI29" s="31"/>
      <c r="AJ29" s="31"/>
      <c r="AK29" s="32"/>
      <c r="AL29" s="33"/>
      <c r="AM29" s="34" t="s">
        <v>59</v>
      </c>
      <c r="AN29" s="11"/>
      <c r="AO29" s="17" t="s">
        <v>12</v>
      </c>
      <c r="AP29" s="17" t="s">
        <v>13</v>
      </c>
      <c r="AQ29" s="17" t="s">
        <v>14</v>
      </c>
      <c r="AR29" s="17" t="s">
        <v>15</v>
      </c>
      <c r="AS29" s="17" t="s">
        <v>16</v>
      </c>
      <c r="AT29" s="17" t="s">
        <v>17</v>
      </c>
      <c r="AU29" s="17" t="s">
        <v>18</v>
      </c>
      <c r="AV29" s="17" t="s">
        <v>19</v>
      </c>
      <c r="AW29" s="17" t="s">
        <v>20</v>
      </c>
      <c r="AX29" s="17" t="s">
        <v>21</v>
      </c>
      <c r="AY29" s="17" t="s">
        <v>22</v>
      </c>
      <c r="AZ29" s="17" t="s">
        <v>23</v>
      </c>
      <c r="BA29" s="17" t="s">
        <v>24</v>
      </c>
      <c r="BB29" s="17" t="s">
        <v>25</v>
      </c>
      <c r="BC29" s="17" t="s">
        <v>26</v>
      </c>
      <c r="BD29" s="17"/>
      <c r="BE29" s="17"/>
      <c r="BF29" s="17" t="s">
        <v>27</v>
      </c>
      <c r="BG29" s="17" t="s">
        <v>28</v>
      </c>
      <c r="BH29" s="17" t="s">
        <v>29</v>
      </c>
      <c r="BI29" s="17" t="s">
        <v>30</v>
      </c>
      <c r="BJ29" s="17" t="s">
        <v>31</v>
      </c>
      <c r="BK29" s="18" t="s">
        <v>32</v>
      </c>
    </row>
    <row r="30" spans="1:63" ht="18.95" customHeight="1" x14ac:dyDescent="0.4">
      <c r="A30" s="4"/>
      <c r="B30" s="25"/>
      <c r="C30" s="26" t="s">
        <v>104</v>
      </c>
      <c r="D30" s="27"/>
      <c r="E30" s="28"/>
      <c r="F30" s="28"/>
      <c r="G30" s="28"/>
      <c r="H30" s="28"/>
      <c r="I30" s="29"/>
      <c r="J30" s="30"/>
      <c r="K30" s="27"/>
      <c r="L30" s="28"/>
      <c r="M30" s="28"/>
      <c r="N30" s="28"/>
      <c r="O30" s="28"/>
      <c r="P30" s="29"/>
      <c r="Q30" s="30"/>
      <c r="R30" s="27"/>
      <c r="S30" s="28"/>
      <c r="T30" s="28"/>
      <c r="U30" s="28"/>
      <c r="V30" s="28"/>
      <c r="W30" s="29"/>
      <c r="X30" s="30"/>
      <c r="Y30" s="27"/>
      <c r="Z30" s="28"/>
      <c r="AA30" s="28"/>
      <c r="AB30" s="28"/>
      <c r="AC30" s="28"/>
      <c r="AD30" s="29"/>
      <c r="AE30" s="30"/>
      <c r="AF30" s="27"/>
      <c r="AG30" s="28"/>
      <c r="AH30" s="28"/>
      <c r="AI30" s="28"/>
      <c r="AJ30" s="28"/>
      <c r="AK30" s="29"/>
      <c r="AL30" s="29"/>
      <c r="AM30" s="34" t="s">
        <v>104</v>
      </c>
      <c r="AN30" s="24" t="s">
        <v>53</v>
      </c>
      <c r="AO30" s="4">
        <f>AO63+初期値!AO29</f>
        <v>0</v>
      </c>
      <c r="AP30" s="4">
        <f>AP63+初期値!AP29</f>
        <v>0</v>
      </c>
      <c r="AQ30" s="4">
        <f>AQ63+初期値!AQ29</f>
        <v>0</v>
      </c>
      <c r="AR30" s="4">
        <f>AR63+初期値!AR29</f>
        <v>0</v>
      </c>
      <c r="AS30" s="4">
        <f>AS63+初期値!AS29</f>
        <v>0</v>
      </c>
      <c r="AT30" s="4">
        <f>AT63+初期値!AT29</f>
        <v>0</v>
      </c>
      <c r="AU30" s="4">
        <f>AU63+初期値!AU29</f>
        <v>0</v>
      </c>
      <c r="AV30" s="4">
        <f>AV63+初期値!AV29</f>
        <v>0</v>
      </c>
      <c r="AW30" s="4">
        <f>AW63+初期値!AW29</f>
        <v>0</v>
      </c>
      <c r="AX30" s="4">
        <f>AX63+初期値!AX29</f>
        <v>0</v>
      </c>
      <c r="AY30" s="4">
        <f>AY63+初期値!AY29</f>
        <v>0</v>
      </c>
      <c r="AZ30" s="4">
        <f>AZ63+初期値!AZ29</f>
        <v>0</v>
      </c>
      <c r="BA30" s="4">
        <f>BA63+初期値!BA29</f>
        <v>0</v>
      </c>
      <c r="BB30" s="4">
        <f>BB63+初期値!BB29</f>
        <v>0</v>
      </c>
      <c r="BC30" s="4">
        <f>SUM(AO30:BB30)+初期値!BC29</f>
        <v>0</v>
      </c>
      <c r="BD30" s="4"/>
      <c r="BE30" s="4"/>
      <c r="BF30" s="4">
        <f>BF63+初期値!BF29</f>
        <v>0</v>
      </c>
      <c r="BG30" s="4">
        <f>BG63+初期値!BG29</f>
        <v>0</v>
      </c>
      <c r="BH30" s="4">
        <f>BH63+初期値!BH29</f>
        <v>0</v>
      </c>
      <c r="BI30" s="4">
        <f>BI63+初期値!BI29</f>
        <v>0</v>
      </c>
      <c r="BJ30" s="4">
        <f>BJ63+初期値!BJ29</f>
        <v>0</v>
      </c>
      <c r="BK30" s="4">
        <f>BK63+初期値!BK29</f>
        <v>0</v>
      </c>
    </row>
    <row r="31" spans="1:63" ht="18.95" customHeight="1" x14ac:dyDescent="0.4">
      <c r="A31" s="4"/>
      <c r="B31" s="25"/>
      <c r="C31" s="40"/>
      <c r="D31" s="11"/>
      <c r="E31" s="8"/>
      <c r="F31" s="8"/>
      <c r="G31" s="8"/>
      <c r="H31" s="8"/>
      <c r="I31" s="9"/>
      <c r="J31" s="10"/>
      <c r="K31" s="11"/>
      <c r="L31" s="8"/>
      <c r="M31" s="8"/>
      <c r="N31" s="8"/>
      <c r="O31" s="8"/>
      <c r="P31" s="9"/>
      <c r="Q31" s="10"/>
      <c r="R31" s="11"/>
      <c r="S31" s="8"/>
      <c r="T31" s="8"/>
      <c r="U31" s="8"/>
      <c r="V31" s="8"/>
      <c r="W31" s="9"/>
      <c r="X31" s="10"/>
      <c r="Y31" s="11"/>
      <c r="Z31" s="8"/>
      <c r="AA31" s="8"/>
      <c r="AB31" s="8"/>
      <c r="AC31" s="8"/>
      <c r="AD31" s="9"/>
      <c r="AE31" s="10"/>
      <c r="AF31" s="11"/>
      <c r="AG31" s="8"/>
      <c r="AH31" s="8"/>
      <c r="AI31" s="8"/>
      <c r="AJ31" s="8"/>
      <c r="AK31" s="9"/>
      <c r="AL31" s="9"/>
      <c r="AM31" s="41"/>
      <c r="AN31" s="24" t="s">
        <v>54</v>
      </c>
      <c r="AO31" s="4">
        <f>AO64+初期値!AO30</f>
        <v>0</v>
      </c>
      <c r="AP31" s="4">
        <f>AP64+初期値!AP30</f>
        <v>0</v>
      </c>
      <c r="AQ31" s="4">
        <f>AQ64+初期値!AQ30</f>
        <v>0</v>
      </c>
      <c r="AR31" s="4">
        <f>AR64+初期値!AR30</f>
        <v>0</v>
      </c>
      <c r="AS31" s="4">
        <f>AS64+初期値!AS30</f>
        <v>0</v>
      </c>
      <c r="AT31" s="4">
        <f>AT64+初期値!AT30</f>
        <v>0</v>
      </c>
      <c r="AU31" s="4">
        <f>AU64+初期値!AU30</f>
        <v>0</v>
      </c>
      <c r="AV31" s="4">
        <f>AV64+初期値!AV30</f>
        <v>0</v>
      </c>
      <c r="AW31" s="4">
        <f>AW64+初期値!AW30</f>
        <v>0</v>
      </c>
      <c r="AX31" s="4">
        <f>AX64+初期値!AX30</f>
        <v>0</v>
      </c>
      <c r="AY31" s="4">
        <f>AY64+初期値!AY30</f>
        <v>0</v>
      </c>
      <c r="AZ31" s="4">
        <f>AZ64+初期値!AZ30</f>
        <v>0</v>
      </c>
      <c r="BA31" s="4">
        <f>BA64+初期値!BA30</f>
        <v>0</v>
      </c>
      <c r="BB31" s="4">
        <f>BB64+初期値!BB30</f>
        <v>0</v>
      </c>
      <c r="BC31" s="4">
        <f>SUM(AO31:BB31)+初期値!BC30</f>
        <v>0</v>
      </c>
      <c r="BD31" s="4"/>
      <c r="BE31" s="4"/>
      <c r="BF31" s="4">
        <f>BF64+初期値!BF30</f>
        <v>0</v>
      </c>
      <c r="BG31" s="4">
        <f>BG64+初期値!BG30</f>
        <v>0</v>
      </c>
      <c r="BH31" s="4">
        <f>BH64+初期値!BH30</f>
        <v>0</v>
      </c>
      <c r="BI31" s="4">
        <f>BI64+初期値!BI30</f>
        <v>0</v>
      </c>
      <c r="BJ31" s="4">
        <f>BJ64+初期値!BJ30</f>
        <v>0</v>
      </c>
      <c r="BK31" s="4">
        <f>BK64+初期値!BK30</f>
        <v>0</v>
      </c>
    </row>
    <row r="32" spans="1:63" ht="18.95" customHeight="1" x14ac:dyDescent="0.4">
      <c r="A32" s="4"/>
      <c r="B32" s="42"/>
      <c r="C32" s="20" t="s">
        <v>60</v>
      </c>
      <c r="D32" s="43" t="str">
        <f>D99 &amp; D103 &amp; D110 &amp; D117 &amp; D136 &amp; D170 &amp; D179</f>
        <v/>
      </c>
      <c r="E32" s="44" t="str">
        <f t="shared" ref="E32:AL32" si="3">E99 &amp; E103 &amp; E110 &amp; E117 &amp; E136 &amp; E170 &amp; E179</f>
        <v/>
      </c>
      <c r="F32" s="44" t="str">
        <f t="shared" si="3"/>
        <v/>
      </c>
      <c r="G32" s="44" t="str">
        <f t="shared" si="3"/>
        <v/>
      </c>
      <c r="H32" s="44" t="str">
        <f t="shared" si="3"/>
        <v/>
      </c>
      <c r="I32" s="45" t="str">
        <f t="shared" si="3"/>
        <v/>
      </c>
      <c r="J32" s="46" t="str">
        <f t="shared" si="3"/>
        <v/>
      </c>
      <c r="K32" s="43" t="str">
        <f t="shared" si="3"/>
        <v/>
      </c>
      <c r="L32" s="44" t="str">
        <f t="shared" si="3"/>
        <v/>
      </c>
      <c r="M32" s="44" t="str">
        <f t="shared" si="3"/>
        <v/>
      </c>
      <c r="N32" s="44" t="str">
        <f t="shared" si="3"/>
        <v/>
      </c>
      <c r="O32" s="44" t="str">
        <f t="shared" si="3"/>
        <v/>
      </c>
      <c r="P32" s="45" t="str">
        <f t="shared" si="3"/>
        <v/>
      </c>
      <c r="Q32" s="46" t="str">
        <f t="shared" si="3"/>
        <v/>
      </c>
      <c r="R32" s="43" t="str">
        <f t="shared" si="3"/>
        <v/>
      </c>
      <c r="S32" s="44" t="str">
        <f t="shared" si="3"/>
        <v/>
      </c>
      <c r="T32" s="44" t="str">
        <f t="shared" si="3"/>
        <v/>
      </c>
      <c r="U32" s="44" t="str">
        <f t="shared" si="3"/>
        <v/>
      </c>
      <c r="V32" s="44" t="str">
        <f t="shared" si="3"/>
        <v/>
      </c>
      <c r="W32" s="45" t="str">
        <f t="shared" si="3"/>
        <v/>
      </c>
      <c r="X32" s="46" t="str">
        <f t="shared" si="3"/>
        <v/>
      </c>
      <c r="Y32" s="43" t="str">
        <f t="shared" si="3"/>
        <v/>
      </c>
      <c r="Z32" s="44" t="str">
        <f t="shared" si="3"/>
        <v/>
      </c>
      <c r="AA32" s="44" t="str">
        <f t="shared" si="3"/>
        <v/>
      </c>
      <c r="AB32" s="44" t="str">
        <f t="shared" si="3"/>
        <v/>
      </c>
      <c r="AC32" s="44" t="str">
        <f t="shared" si="3"/>
        <v/>
      </c>
      <c r="AD32" s="45" t="str">
        <f t="shared" si="3"/>
        <v/>
      </c>
      <c r="AE32" s="46" t="str">
        <f t="shared" si="3"/>
        <v/>
      </c>
      <c r="AF32" s="43" t="str">
        <f t="shared" si="3"/>
        <v/>
      </c>
      <c r="AG32" s="44" t="str">
        <f t="shared" si="3"/>
        <v/>
      </c>
      <c r="AH32" s="44" t="str">
        <f t="shared" si="3"/>
        <v/>
      </c>
      <c r="AI32" s="44" t="str">
        <f t="shared" si="3"/>
        <v/>
      </c>
      <c r="AJ32" s="44" t="str">
        <f t="shared" si="3"/>
        <v/>
      </c>
      <c r="AK32" s="45" t="str">
        <f t="shared" si="3"/>
        <v/>
      </c>
      <c r="AL32" s="45" t="str">
        <f t="shared" si="3"/>
        <v/>
      </c>
      <c r="AM32" s="47" t="str">
        <f>C32</f>
        <v>高橋</v>
      </c>
      <c r="AN32" s="24" t="s">
        <v>55</v>
      </c>
      <c r="AO32" s="4">
        <f>AO65+初期値!AO31</f>
        <v>0</v>
      </c>
      <c r="AP32" s="4">
        <f>AP65+初期値!AP31</f>
        <v>0</v>
      </c>
      <c r="AQ32" s="4">
        <f>AQ65+初期値!AQ31</f>
        <v>0</v>
      </c>
      <c r="AR32" s="4">
        <f>AR65+初期値!AR31</f>
        <v>0</v>
      </c>
      <c r="AS32" s="4">
        <f>AS65+初期値!AS31</f>
        <v>0</v>
      </c>
      <c r="AT32" s="4">
        <f>AT65+初期値!AT31</f>
        <v>0</v>
      </c>
      <c r="AU32" s="4">
        <f>AU65+初期値!AU31</f>
        <v>0</v>
      </c>
      <c r="AV32" s="4">
        <f>AV65+初期値!AV31</f>
        <v>0</v>
      </c>
      <c r="AW32" s="4">
        <f>AW65+初期値!AW31</f>
        <v>0</v>
      </c>
      <c r="AX32" s="4">
        <f>AX65+初期値!AX31</f>
        <v>0</v>
      </c>
      <c r="AY32" s="4">
        <f>AY65+初期値!AY31</f>
        <v>0</v>
      </c>
      <c r="AZ32" s="4">
        <f>AZ65+初期値!AZ31</f>
        <v>0</v>
      </c>
      <c r="BA32" s="4">
        <f>BA65+初期値!BA31</f>
        <v>0</v>
      </c>
      <c r="BB32" s="4">
        <f>BB65+初期値!BB31</f>
        <v>0</v>
      </c>
      <c r="BC32" s="4">
        <f>SUM(AO32:BB32)+初期値!BC31</f>
        <v>0</v>
      </c>
      <c r="BD32" s="4"/>
      <c r="BE32" s="4"/>
      <c r="BF32" s="4">
        <f>BF65+初期値!BF31</f>
        <v>0</v>
      </c>
      <c r="BG32" s="4">
        <f>BG65+初期値!BG31</f>
        <v>0</v>
      </c>
      <c r="BH32" s="4">
        <f>BH65+初期値!BH31</f>
        <v>0</v>
      </c>
      <c r="BI32" s="4">
        <f>BI65+初期値!BI31</f>
        <v>0</v>
      </c>
      <c r="BJ32" s="4">
        <f>BJ65+初期値!BJ31</f>
        <v>0</v>
      </c>
      <c r="BK32" s="4">
        <f>BK65+初期値!BK31</f>
        <v>0</v>
      </c>
    </row>
    <row r="33" spans="1:63" ht="18.95" customHeight="1" x14ac:dyDescent="0.4">
      <c r="A33" s="4"/>
      <c r="B33" s="42"/>
      <c r="C33" s="20" t="s">
        <v>61</v>
      </c>
      <c r="D33" s="43" t="str">
        <f>D97 &amp; D104 &amp; D111 &amp; D118 &amp; D130 &amp; D137 &amp; D176 &amp; D256</f>
        <v/>
      </c>
      <c r="E33" s="44" t="str">
        <f t="shared" ref="E33:AL33" si="4">E97 &amp; E104 &amp; E111 &amp; E118 &amp; E130 &amp; E137 &amp; E176 &amp; E256</f>
        <v/>
      </c>
      <c r="F33" s="44" t="str">
        <f t="shared" si="4"/>
        <v/>
      </c>
      <c r="G33" s="44" t="str">
        <f t="shared" si="4"/>
        <v/>
      </c>
      <c r="H33" s="44" t="str">
        <f t="shared" si="4"/>
        <v/>
      </c>
      <c r="I33" s="45" t="str">
        <f t="shared" si="4"/>
        <v/>
      </c>
      <c r="J33" s="46" t="str">
        <f t="shared" si="4"/>
        <v/>
      </c>
      <c r="K33" s="43" t="str">
        <f t="shared" si="4"/>
        <v/>
      </c>
      <c r="L33" s="44" t="str">
        <f t="shared" si="4"/>
        <v/>
      </c>
      <c r="M33" s="44" t="str">
        <f t="shared" si="4"/>
        <v/>
      </c>
      <c r="N33" s="44" t="str">
        <f t="shared" si="4"/>
        <v/>
      </c>
      <c r="O33" s="44" t="str">
        <f t="shared" si="4"/>
        <v/>
      </c>
      <c r="P33" s="45" t="str">
        <f t="shared" si="4"/>
        <v/>
      </c>
      <c r="Q33" s="46" t="str">
        <f t="shared" si="4"/>
        <v/>
      </c>
      <c r="R33" s="43" t="str">
        <f t="shared" si="4"/>
        <v/>
      </c>
      <c r="S33" s="44" t="str">
        <f t="shared" si="4"/>
        <v/>
      </c>
      <c r="T33" s="44" t="str">
        <f t="shared" si="4"/>
        <v/>
      </c>
      <c r="U33" s="44" t="str">
        <f t="shared" si="4"/>
        <v/>
      </c>
      <c r="V33" s="44" t="str">
        <f t="shared" si="4"/>
        <v/>
      </c>
      <c r="W33" s="45" t="str">
        <f t="shared" si="4"/>
        <v/>
      </c>
      <c r="X33" s="46" t="str">
        <f t="shared" si="4"/>
        <v/>
      </c>
      <c r="Y33" s="43" t="str">
        <f t="shared" si="4"/>
        <v/>
      </c>
      <c r="Z33" s="44" t="str">
        <f t="shared" si="4"/>
        <v/>
      </c>
      <c r="AA33" s="44" t="str">
        <f t="shared" si="4"/>
        <v/>
      </c>
      <c r="AB33" s="44" t="str">
        <f t="shared" si="4"/>
        <v/>
      </c>
      <c r="AC33" s="44" t="str">
        <f t="shared" si="4"/>
        <v/>
      </c>
      <c r="AD33" s="45" t="str">
        <f t="shared" si="4"/>
        <v/>
      </c>
      <c r="AE33" s="46" t="str">
        <f t="shared" si="4"/>
        <v/>
      </c>
      <c r="AF33" s="43" t="str">
        <f t="shared" si="4"/>
        <v/>
      </c>
      <c r="AG33" s="44" t="str">
        <f t="shared" si="4"/>
        <v/>
      </c>
      <c r="AH33" s="44" t="str">
        <f t="shared" si="4"/>
        <v/>
      </c>
      <c r="AI33" s="44" t="str">
        <f t="shared" si="4"/>
        <v/>
      </c>
      <c r="AJ33" s="44" t="str">
        <f t="shared" si="4"/>
        <v/>
      </c>
      <c r="AK33" s="45" t="str">
        <f t="shared" si="4"/>
        <v/>
      </c>
      <c r="AL33" s="45" t="str">
        <f t="shared" si="4"/>
        <v/>
      </c>
      <c r="AM33" s="47" t="str">
        <f t="shared" ref="AM33:AM70" si="5">C33</f>
        <v>中岡</v>
      </c>
      <c r="AN33" s="24" t="s">
        <v>56</v>
      </c>
      <c r="AO33" s="4">
        <f>AO66+初期値!AO32</f>
        <v>0</v>
      </c>
      <c r="AP33" s="4">
        <f>AP66+初期値!AP32</f>
        <v>0</v>
      </c>
      <c r="AQ33" s="4">
        <f>AQ66+初期値!AQ32</f>
        <v>0</v>
      </c>
      <c r="AR33" s="4">
        <f>AR66+初期値!AR32</f>
        <v>0</v>
      </c>
      <c r="AS33" s="4">
        <f>AS66+初期値!AS32</f>
        <v>0</v>
      </c>
      <c r="AT33" s="4">
        <f>AT66+初期値!AT32</f>
        <v>0</v>
      </c>
      <c r="AU33" s="4">
        <f>AU66+初期値!AU32</f>
        <v>0</v>
      </c>
      <c r="AV33" s="4">
        <f>AV66+初期値!AV32</f>
        <v>0</v>
      </c>
      <c r="AW33" s="4">
        <f>AW66+初期値!AW32</f>
        <v>0</v>
      </c>
      <c r="AX33" s="4">
        <f>AX66+初期値!AX32</f>
        <v>0</v>
      </c>
      <c r="AY33" s="4">
        <f>AY66+初期値!AY32</f>
        <v>0</v>
      </c>
      <c r="AZ33" s="4">
        <f>AZ66+初期値!AZ32</f>
        <v>0</v>
      </c>
      <c r="BA33" s="4">
        <f>BA66+初期値!BA32</f>
        <v>0</v>
      </c>
      <c r="BB33" s="4">
        <f>BB66+初期値!BB32</f>
        <v>0</v>
      </c>
      <c r="BC33" s="4">
        <f>SUM(AO33:BB33)+初期値!BC32</f>
        <v>0</v>
      </c>
      <c r="BD33" s="4"/>
      <c r="BE33" s="4"/>
      <c r="BF33" s="4">
        <f>BF66+初期値!BF32</f>
        <v>0</v>
      </c>
      <c r="BG33" s="4">
        <f>BG66+初期値!BG32</f>
        <v>0</v>
      </c>
      <c r="BH33" s="4">
        <f>BH66+初期値!BH32</f>
        <v>0</v>
      </c>
      <c r="BI33" s="4">
        <f>BI66+初期値!BI32</f>
        <v>0</v>
      </c>
      <c r="BJ33" s="4">
        <f>BJ66+初期値!BJ32</f>
        <v>0</v>
      </c>
      <c r="BK33" s="4">
        <f>BK66+初期値!BK32</f>
        <v>0</v>
      </c>
    </row>
    <row r="34" spans="1:63" ht="18.95" customHeight="1" x14ac:dyDescent="0.4">
      <c r="A34" s="4"/>
      <c r="B34" s="42"/>
      <c r="C34" s="20" t="s">
        <v>62</v>
      </c>
      <c r="D34" s="43" t="str">
        <f>D85 &amp; D105 &amp; D112 &amp; D119 &amp; D138</f>
        <v/>
      </c>
      <c r="E34" s="44" t="str">
        <f t="shared" ref="E34:AL34" si="6">E85 &amp; E105 &amp; E112 &amp; E119 &amp; E138</f>
        <v/>
      </c>
      <c r="F34" s="44" t="str">
        <f t="shared" si="6"/>
        <v/>
      </c>
      <c r="G34" s="44" t="str">
        <f t="shared" si="6"/>
        <v/>
      </c>
      <c r="H34" s="44" t="str">
        <f t="shared" si="6"/>
        <v/>
      </c>
      <c r="I34" s="45" t="str">
        <f t="shared" si="6"/>
        <v/>
      </c>
      <c r="J34" s="46" t="str">
        <f t="shared" si="6"/>
        <v/>
      </c>
      <c r="K34" s="43" t="str">
        <f t="shared" si="6"/>
        <v/>
      </c>
      <c r="L34" s="44" t="str">
        <f t="shared" si="6"/>
        <v/>
      </c>
      <c r="M34" s="44" t="str">
        <f t="shared" si="6"/>
        <v/>
      </c>
      <c r="N34" s="44" t="str">
        <f t="shared" si="6"/>
        <v/>
      </c>
      <c r="O34" s="44" t="str">
        <f t="shared" si="6"/>
        <v/>
      </c>
      <c r="P34" s="45" t="str">
        <f t="shared" si="6"/>
        <v/>
      </c>
      <c r="Q34" s="46" t="str">
        <f t="shared" si="6"/>
        <v/>
      </c>
      <c r="R34" s="43" t="str">
        <f t="shared" si="6"/>
        <v/>
      </c>
      <c r="S34" s="44" t="str">
        <f t="shared" si="6"/>
        <v/>
      </c>
      <c r="T34" s="44" t="str">
        <f t="shared" si="6"/>
        <v/>
      </c>
      <c r="U34" s="44" t="str">
        <f t="shared" si="6"/>
        <v/>
      </c>
      <c r="V34" s="44" t="str">
        <f t="shared" si="6"/>
        <v/>
      </c>
      <c r="W34" s="45" t="str">
        <f t="shared" si="6"/>
        <v/>
      </c>
      <c r="X34" s="46" t="str">
        <f t="shared" si="6"/>
        <v/>
      </c>
      <c r="Y34" s="43" t="str">
        <f t="shared" si="6"/>
        <v/>
      </c>
      <c r="Z34" s="44" t="str">
        <f t="shared" si="6"/>
        <v/>
      </c>
      <c r="AA34" s="44" t="str">
        <f t="shared" si="6"/>
        <v/>
      </c>
      <c r="AB34" s="44" t="str">
        <f t="shared" si="6"/>
        <v/>
      </c>
      <c r="AC34" s="44" t="str">
        <f t="shared" si="6"/>
        <v/>
      </c>
      <c r="AD34" s="45" t="str">
        <f t="shared" si="6"/>
        <v/>
      </c>
      <c r="AE34" s="46" t="str">
        <f t="shared" si="6"/>
        <v/>
      </c>
      <c r="AF34" s="43" t="str">
        <f t="shared" si="6"/>
        <v/>
      </c>
      <c r="AG34" s="44" t="str">
        <f t="shared" si="6"/>
        <v/>
      </c>
      <c r="AH34" s="44" t="str">
        <f t="shared" si="6"/>
        <v/>
      </c>
      <c r="AI34" s="44" t="str">
        <f t="shared" si="6"/>
        <v/>
      </c>
      <c r="AJ34" s="44" t="str">
        <f t="shared" si="6"/>
        <v/>
      </c>
      <c r="AK34" s="45" t="str">
        <f t="shared" si="6"/>
        <v/>
      </c>
      <c r="AL34" s="45" t="str">
        <f t="shared" si="6"/>
        <v/>
      </c>
      <c r="AM34" s="47" t="str">
        <f t="shared" si="5"/>
        <v>藤田</v>
      </c>
      <c r="AN34" s="24" t="s">
        <v>57</v>
      </c>
      <c r="AO34" s="4">
        <f>AO67+初期値!AO33</f>
        <v>0</v>
      </c>
      <c r="AP34" s="4">
        <f>AP67+初期値!AP33</f>
        <v>0</v>
      </c>
      <c r="AQ34" s="4">
        <f>AQ67+初期値!AQ33</f>
        <v>0</v>
      </c>
      <c r="AR34" s="4">
        <f>AR67+初期値!AR33</f>
        <v>0</v>
      </c>
      <c r="AS34" s="4">
        <f>AS67+初期値!AS33</f>
        <v>0</v>
      </c>
      <c r="AT34" s="4">
        <f>AT67+初期値!AT33</f>
        <v>0</v>
      </c>
      <c r="AU34" s="4">
        <f>AU67+初期値!AU33</f>
        <v>0</v>
      </c>
      <c r="AV34" s="4">
        <f>AV67+初期値!AV33</f>
        <v>0</v>
      </c>
      <c r="AW34" s="4">
        <f>AW67+初期値!AW33</f>
        <v>0</v>
      </c>
      <c r="AX34" s="4">
        <f>AX67+初期値!AX33</f>
        <v>0</v>
      </c>
      <c r="AY34" s="4">
        <f>AY67+初期値!AY33</f>
        <v>0</v>
      </c>
      <c r="AZ34" s="4">
        <f>AZ67+初期値!AZ33</f>
        <v>0</v>
      </c>
      <c r="BA34" s="4">
        <f>BA67+初期値!BA33</f>
        <v>0</v>
      </c>
      <c r="BB34" s="4">
        <f>BB67+初期値!BB33</f>
        <v>0</v>
      </c>
      <c r="BC34" s="4">
        <f>SUM(AO34:BB34)+初期値!BC33</f>
        <v>0</v>
      </c>
      <c r="BD34" s="4"/>
      <c r="BE34" s="4"/>
      <c r="BF34" s="4">
        <f>BF67+初期値!BF33</f>
        <v>0</v>
      </c>
      <c r="BG34" s="4">
        <f>BG67+初期値!BG33</f>
        <v>0</v>
      </c>
      <c r="BH34" s="4">
        <f>BH67+初期値!BH33</f>
        <v>0</v>
      </c>
      <c r="BI34" s="4">
        <f>BI67+初期値!BI33</f>
        <v>0</v>
      </c>
      <c r="BJ34" s="4">
        <f>BJ67+初期値!BJ33</f>
        <v>0</v>
      </c>
      <c r="BK34" s="4">
        <f>BK67+初期値!BK33</f>
        <v>0</v>
      </c>
    </row>
    <row r="35" spans="1:63" ht="18.95" customHeight="1" x14ac:dyDescent="0.4">
      <c r="A35" s="4"/>
      <c r="B35" s="42"/>
      <c r="C35" s="20" t="s">
        <v>63</v>
      </c>
      <c r="D35" s="43" t="str">
        <f>D92 &amp; D106 &amp; D113 &amp; D120 &amp; D139</f>
        <v/>
      </c>
      <c r="E35" s="44" t="str">
        <f t="shared" ref="E35:AL35" si="7">E92 &amp; E106 &amp; E113 &amp; E120 &amp; E139</f>
        <v/>
      </c>
      <c r="F35" s="44" t="str">
        <f t="shared" si="7"/>
        <v/>
      </c>
      <c r="G35" s="44" t="str">
        <f t="shared" si="7"/>
        <v/>
      </c>
      <c r="H35" s="44" t="str">
        <f t="shared" si="7"/>
        <v/>
      </c>
      <c r="I35" s="45" t="str">
        <f t="shared" si="7"/>
        <v/>
      </c>
      <c r="J35" s="46" t="str">
        <f t="shared" si="7"/>
        <v/>
      </c>
      <c r="K35" s="43" t="str">
        <f t="shared" si="7"/>
        <v/>
      </c>
      <c r="L35" s="44" t="str">
        <f t="shared" si="7"/>
        <v/>
      </c>
      <c r="M35" s="44" t="str">
        <f t="shared" si="7"/>
        <v/>
      </c>
      <c r="N35" s="44" t="str">
        <f t="shared" si="7"/>
        <v/>
      </c>
      <c r="O35" s="44" t="str">
        <f t="shared" si="7"/>
        <v/>
      </c>
      <c r="P35" s="45" t="str">
        <f t="shared" si="7"/>
        <v/>
      </c>
      <c r="Q35" s="46" t="str">
        <f t="shared" si="7"/>
        <v/>
      </c>
      <c r="R35" s="43" t="str">
        <f t="shared" si="7"/>
        <v/>
      </c>
      <c r="S35" s="44" t="str">
        <f t="shared" si="7"/>
        <v/>
      </c>
      <c r="T35" s="44" t="str">
        <f t="shared" si="7"/>
        <v/>
      </c>
      <c r="U35" s="44" t="str">
        <f t="shared" si="7"/>
        <v/>
      </c>
      <c r="V35" s="44" t="str">
        <f t="shared" si="7"/>
        <v/>
      </c>
      <c r="W35" s="45" t="str">
        <f t="shared" si="7"/>
        <v/>
      </c>
      <c r="X35" s="46" t="str">
        <f t="shared" si="7"/>
        <v/>
      </c>
      <c r="Y35" s="43" t="str">
        <f t="shared" si="7"/>
        <v/>
      </c>
      <c r="Z35" s="44" t="str">
        <f t="shared" si="7"/>
        <v/>
      </c>
      <c r="AA35" s="44" t="str">
        <f t="shared" si="7"/>
        <v/>
      </c>
      <c r="AB35" s="44" t="str">
        <f t="shared" si="7"/>
        <v/>
      </c>
      <c r="AC35" s="44" t="str">
        <f t="shared" si="7"/>
        <v/>
      </c>
      <c r="AD35" s="45" t="str">
        <f t="shared" si="7"/>
        <v/>
      </c>
      <c r="AE35" s="46" t="str">
        <f t="shared" si="7"/>
        <v/>
      </c>
      <c r="AF35" s="43" t="str">
        <f t="shared" si="7"/>
        <v/>
      </c>
      <c r="AG35" s="44" t="str">
        <f t="shared" si="7"/>
        <v/>
      </c>
      <c r="AH35" s="44" t="str">
        <f t="shared" si="7"/>
        <v/>
      </c>
      <c r="AI35" s="44" t="str">
        <f t="shared" si="7"/>
        <v/>
      </c>
      <c r="AJ35" s="44" t="str">
        <f t="shared" si="7"/>
        <v/>
      </c>
      <c r="AK35" s="45" t="str">
        <f t="shared" si="7"/>
        <v/>
      </c>
      <c r="AL35" s="45" t="str">
        <f t="shared" si="7"/>
        <v/>
      </c>
      <c r="AM35" s="47" t="str">
        <f t="shared" si="5"/>
        <v>青山</v>
      </c>
      <c r="AN35" s="24" t="s">
        <v>58</v>
      </c>
      <c r="AO35" s="4">
        <f>AO68+初期値!AO34</f>
        <v>0</v>
      </c>
      <c r="AP35" s="4">
        <f>AP68+初期値!AP34</f>
        <v>0</v>
      </c>
      <c r="AQ35" s="4">
        <f>AQ68+初期値!AQ34</f>
        <v>0</v>
      </c>
      <c r="AR35" s="4">
        <f>AR68+初期値!AR34</f>
        <v>0</v>
      </c>
      <c r="AS35" s="4">
        <f>AS68+初期値!AS34</f>
        <v>0</v>
      </c>
      <c r="AT35" s="4">
        <f>AT68+初期値!AT34</f>
        <v>0</v>
      </c>
      <c r="AU35" s="4">
        <f>AU68+初期値!AU34</f>
        <v>0</v>
      </c>
      <c r="AV35" s="4">
        <f>AV68+初期値!AV34</f>
        <v>0</v>
      </c>
      <c r="AW35" s="4">
        <f>AW68+初期値!AW34</f>
        <v>0</v>
      </c>
      <c r="AX35" s="4">
        <f>AX68+初期値!AX34</f>
        <v>0</v>
      </c>
      <c r="AY35" s="4">
        <f>AY68+初期値!AY34</f>
        <v>0</v>
      </c>
      <c r="AZ35" s="4">
        <f>AZ68+初期値!AZ34</f>
        <v>0</v>
      </c>
      <c r="BA35" s="4">
        <f>BA68+初期値!BA34</f>
        <v>0</v>
      </c>
      <c r="BB35" s="4">
        <f>BB68+初期値!BB34</f>
        <v>0</v>
      </c>
      <c r="BC35" s="4">
        <f>SUM(AO35:BB35)+初期値!BC34</f>
        <v>0</v>
      </c>
      <c r="BD35" s="4"/>
      <c r="BE35" s="4"/>
      <c r="BF35" s="4">
        <f>BF68+初期値!BF34</f>
        <v>0</v>
      </c>
      <c r="BG35" s="4">
        <f>BG68+初期値!BG34</f>
        <v>0</v>
      </c>
      <c r="BH35" s="4">
        <f>BH68+初期値!BH34</f>
        <v>0</v>
      </c>
      <c r="BI35" s="4">
        <f>BI68+初期値!BI34</f>
        <v>0</v>
      </c>
      <c r="BJ35" s="4">
        <f>BJ68+初期値!BJ34</f>
        <v>0</v>
      </c>
      <c r="BK35" s="4">
        <f>BK68+初期値!BK34</f>
        <v>0</v>
      </c>
    </row>
    <row r="36" spans="1:63" ht="18.95" customHeight="1" x14ac:dyDescent="0.4">
      <c r="A36" s="4"/>
      <c r="B36" s="42"/>
      <c r="C36" s="20" t="s">
        <v>64</v>
      </c>
      <c r="D36" s="43" t="str">
        <f>D91 &amp; D100 &amp; D107 &amp; D114 &amp; D121 &amp; D129 &amp; D140</f>
        <v/>
      </c>
      <c r="E36" s="44" t="str">
        <f t="shared" ref="E36:AL36" si="8">E91 &amp; E100 &amp; E107 &amp; E114 &amp; E121 &amp; E129 &amp; E140</f>
        <v/>
      </c>
      <c r="F36" s="44" t="str">
        <f t="shared" si="8"/>
        <v/>
      </c>
      <c r="G36" s="44" t="str">
        <f t="shared" si="8"/>
        <v/>
      </c>
      <c r="H36" s="44" t="str">
        <f t="shared" si="8"/>
        <v/>
      </c>
      <c r="I36" s="45" t="str">
        <f t="shared" si="8"/>
        <v/>
      </c>
      <c r="J36" s="46" t="str">
        <f t="shared" si="8"/>
        <v/>
      </c>
      <c r="K36" s="43" t="str">
        <f t="shared" si="8"/>
        <v/>
      </c>
      <c r="L36" s="44" t="str">
        <f t="shared" si="8"/>
        <v/>
      </c>
      <c r="M36" s="44" t="str">
        <f t="shared" si="8"/>
        <v/>
      </c>
      <c r="N36" s="44" t="str">
        <f t="shared" si="8"/>
        <v/>
      </c>
      <c r="O36" s="44" t="str">
        <f t="shared" si="8"/>
        <v/>
      </c>
      <c r="P36" s="45" t="str">
        <f t="shared" si="8"/>
        <v/>
      </c>
      <c r="Q36" s="46" t="str">
        <f t="shared" si="8"/>
        <v/>
      </c>
      <c r="R36" s="43" t="str">
        <f t="shared" si="8"/>
        <v/>
      </c>
      <c r="S36" s="44" t="str">
        <f t="shared" si="8"/>
        <v/>
      </c>
      <c r="T36" s="44" t="str">
        <f t="shared" si="8"/>
        <v/>
      </c>
      <c r="U36" s="44" t="str">
        <f t="shared" si="8"/>
        <v/>
      </c>
      <c r="V36" s="44" t="str">
        <f t="shared" si="8"/>
        <v/>
      </c>
      <c r="W36" s="45" t="str">
        <f t="shared" si="8"/>
        <v/>
      </c>
      <c r="X36" s="46" t="str">
        <f t="shared" si="8"/>
        <v/>
      </c>
      <c r="Y36" s="43" t="str">
        <f t="shared" si="8"/>
        <v/>
      </c>
      <c r="Z36" s="44" t="str">
        <f t="shared" si="8"/>
        <v/>
      </c>
      <c r="AA36" s="44" t="str">
        <f t="shared" si="8"/>
        <v/>
      </c>
      <c r="AB36" s="44" t="str">
        <f t="shared" si="8"/>
        <v/>
      </c>
      <c r="AC36" s="44" t="str">
        <f t="shared" si="8"/>
        <v/>
      </c>
      <c r="AD36" s="45" t="str">
        <f t="shared" si="8"/>
        <v/>
      </c>
      <c r="AE36" s="46" t="str">
        <f t="shared" si="8"/>
        <v/>
      </c>
      <c r="AF36" s="43" t="str">
        <f t="shared" si="8"/>
        <v/>
      </c>
      <c r="AG36" s="44" t="str">
        <f t="shared" si="8"/>
        <v/>
      </c>
      <c r="AH36" s="44" t="str">
        <f t="shared" si="8"/>
        <v/>
      </c>
      <c r="AI36" s="44" t="str">
        <f t="shared" si="8"/>
        <v/>
      </c>
      <c r="AJ36" s="44" t="str">
        <f t="shared" si="8"/>
        <v/>
      </c>
      <c r="AK36" s="45" t="str">
        <f t="shared" si="8"/>
        <v/>
      </c>
      <c r="AL36" s="45" t="str">
        <f t="shared" si="8"/>
        <v/>
      </c>
      <c r="AM36" s="47" t="str">
        <f t="shared" si="5"/>
        <v>今村</v>
      </c>
      <c r="AN36" s="24" t="s">
        <v>59</v>
      </c>
      <c r="AO36" s="4">
        <f>AO69+初期値!AO35</f>
        <v>0</v>
      </c>
      <c r="AP36" s="4">
        <f>AP69+初期値!AP35</f>
        <v>0</v>
      </c>
      <c r="AQ36" s="4">
        <f>AQ69+初期値!AQ35</f>
        <v>0</v>
      </c>
      <c r="AR36" s="4">
        <f>AR69+初期値!AR35</f>
        <v>0</v>
      </c>
      <c r="AS36" s="4">
        <f>AS69+初期値!AS35</f>
        <v>0</v>
      </c>
      <c r="AT36" s="4">
        <f>AT69+初期値!AT35</f>
        <v>0</v>
      </c>
      <c r="AU36" s="4">
        <f>AU69+初期値!AU35</f>
        <v>0</v>
      </c>
      <c r="AV36" s="4">
        <f>AV69+初期値!AV35</f>
        <v>0</v>
      </c>
      <c r="AW36" s="4">
        <f>AW69+初期値!AW35</f>
        <v>0</v>
      </c>
      <c r="AX36" s="4">
        <f>AX69+初期値!AX35</f>
        <v>0</v>
      </c>
      <c r="AY36" s="4">
        <f>AY69+初期値!AY35</f>
        <v>0</v>
      </c>
      <c r="AZ36" s="4">
        <f>AZ69+初期値!AZ35</f>
        <v>0</v>
      </c>
      <c r="BA36" s="4">
        <f>BA69+初期値!BA35</f>
        <v>0</v>
      </c>
      <c r="BB36" s="4">
        <f>BB69+初期値!BB35</f>
        <v>0</v>
      </c>
      <c r="BC36" s="4">
        <f>SUM(AO36:BB36)+初期値!BC35</f>
        <v>0</v>
      </c>
      <c r="BD36" s="4"/>
      <c r="BE36" s="4"/>
      <c r="BF36" s="4">
        <f>BF69+初期値!BF35</f>
        <v>0</v>
      </c>
      <c r="BG36" s="4">
        <f>BG69+初期値!BG35</f>
        <v>0</v>
      </c>
      <c r="BH36" s="4">
        <f>BH69+初期値!BH35</f>
        <v>0</v>
      </c>
      <c r="BI36" s="4">
        <f>BI69+初期値!BI35</f>
        <v>0</v>
      </c>
      <c r="BJ36" s="4">
        <f>BJ69+初期値!BJ35</f>
        <v>0</v>
      </c>
      <c r="BK36" s="4">
        <f>BK69+初期値!BK35</f>
        <v>0</v>
      </c>
    </row>
    <row r="37" spans="1:63" ht="18.95" customHeight="1" x14ac:dyDescent="0.4">
      <c r="A37" s="4"/>
      <c r="B37" s="42"/>
      <c r="C37" s="20" t="s">
        <v>65</v>
      </c>
      <c r="D37" s="43" t="str">
        <f>D86 &amp; D88 &amp; D108 &amp; D115 &amp; D122 &amp; D131 &amp; D134 &amp; D141</f>
        <v/>
      </c>
      <c r="E37" s="44" t="str">
        <f t="shared" ref="E37:AL37" si="9">E86 &amp; E88 &amp; E108 &amp; E115 &amp; E122 &amp; E131 &amp; E134 &amp; E141</f>
        <v/>
      </c>
      <c r="F37" s="44" t="str">
        <f t="shared" si="9"/>
        <v/>
      </c>
      <c r="G37" s="44" t="str">
        <f t="shared" si="9"/>
        <v/>
      </c>
      <c r="H37" s="44" t="str">
        <f t="shared" si="9"/>
        <v/>
      </c>
      <c r="I37" s="45" t="str">
        <f t="shared" si="9"/>
        <v/>
      </c>
      <c r="J37" s="46" t="str">
        <f t="shared" si="9"/>
        <v/>
      </c>
      <c r="K37" s="43" t="str">
        <f t="shared" si="9"/>
        <v/>
      </c>
      <c r="L37" s="44" t="str">
        <f t="shared" si="9"/>
        <v/>
      </c>
      <c r="M37" s="44" t="str">
        <f t="shared" si="9"/>
        <v/>
      </c>
      <c r="N37" s="44" t="str">
        <f t="shared" si="9"/>
        <v/>
      </c>
      <c r="O37" s="44" t="str">
        <f t="shared" si="9"/>
        <v/>
      </c>
      <c r="P37" s="45" t="str">
        <f t="shared" si="9"/>
        <v/>
      </c>
      <c r="Q37" s="46" t="str">
        <f t="shared" si="9"/>
        <v/>
      </c>
      <c r="R37" s="43" t="str">
        <f t="shared" si="9"/>
        <v/>
      </c>
      <c r="S37" s="44" t="str">
        <f t="shared" si="9"/>
        <v/>
      </c>
      <c r="T37" s="44" t="str">
        <f t="shared" si="9"/>
        <v/>
      </c>
      <c r="U37" s="44" t="str">
        <f t="shared" si="9"/>
        <v/>
      </c>
      <c r="V37" s="44" t="str">
        <f t="shared" si="9"/>
        <v/>
      </c>
      <c r="W37" s="45" t="str">
        <f t="shared" si="9"/>
        <v/>
      </c>
      <c r="X37" s="46" t="str">
        <f t="shared" si="9"/>
        <v/>
      </c>
      <c r="Y37" s="43" t="str">
        <f t="shared" si="9"/>
        <v/>
      </c>
      <c r="Z37" s="44" t="str">
        <f t="shared" si="9"/>
        <v/>
      </c>
      <c r="AA37" s="44" t="str">
        <f t="shared" si="9"/>
        <v/>
      </c>
      <c r="AB37" s="44" t="str">
        <f t="shared" si="9"/>
        <v/>
      </c>
      <c r="AC37" s="44" t="str">
        <f t="shared" si="9"/>
        <v/>
      </c>
      <c r="AD37" s="45" t="str">
        <f t="shared" si="9"/>
        <v/>
      </c>
      <c r="AE37" s="46" t="str">
        <f t="shared" si="9"/>
        <v/>
      </c>
      <c r="AF37" s="43" t="str">
        <f t="shared" si="9"/>
        <v/>
      </c>
      <c r="AG37" s="44" t="str">
        <f t="shared" si="9"/>
        <v/>
      </c>
      <c r="AH37" s="44" t="str">
        <f t="shared" si="9"/>
        <v/>
      </c>
      <c r="AI37" s="44" t="str">
        <f t="shared" si="9"/>
        <v/>
      </c>
      <c r="AJ37" s="44" t="str">
        <f t="shared" si="9"/>
        <v/>
      </c>
      <c r="AK37" s="45" t="str">
        <f t="shared" si="9"/>
        <v/>
      </c>
      <c r="AL37" s="45" t="str">
        <f t="shared" si="9"/>
        <v/>
      </c>
      <c r="AM37" s="47" t="str">
        <f t="shared" si="5"/>
        <v>光野</v>
      </c>
      <c r="AN37" s="24" t="s">
        <v>104</v>
      </c>
      <c r="AO37" s="4">
        <f>AO70+初期値!AO36</f>
        <v>0</v>
      </c>
      <c r="AP37" s="4">
        <f>AP70+初期値!AP36</f>
        <v>0</v>
      </c>
      <c r="AQ37" s="4">
        <f>AQ70+初期値!AQ36</f>
        <v>0</v>
      </c>
      <c r="AR37" s="4">
        <f>AR70+初期値!AR36</f>
        <v>0</v>
      </c>
      <c r="AS37" s="4">
        <f>AS70+初期値!AS36</f>
        <v>0</v>
      </c>
      <c r="AT37" s="4">
        <f>AT70+初期値!AT36</f>
        <v>0</v>
      </c>
      <c r="AU37" s="4">
        <f>AU70+初期値!AU36</f>
        <v>0</v>
      </c>
      <c r="AV37" s="4">
        <f>AV70+初期値!AV36</f>
        <v>0</v>
      </c>
      <c r="AW37" s="4">
        <f>AW70+初期値!AW36</f>
        <v>0</v>
      </c>
      <c r="AX37" s="4">
        <f>AX70+初期値!AX36</f>
        <v>0</v>
      </c>
      <c r="AY37" s="4">
        <f>AY70+初期値!AY36</f>
        <v>0</v>
      </c>
      <c r="AZ37" s="4">
        <f>AZ70+初期値!AZ36</f>
        <v>0</v>
      </c>
      <c r="BA37" s="4">
        <f>BA70+初期値!BA36</f>
        <v>0</v>
      </c>
      <c r="BB37" s="4">
        <f>BB70+初期値!BB36</f>
        <v>0</v>
      </c>
      <c r="BC37" s="4">
        <f>SUM(AO37:BB37)+初期値!BC36</f>
        <v>0</v>
      </c>
      <c r="BD37" s="4"/>
      <c r="BE37" s="4"/>
      <c r="BF37" s="4">
        <f>BF70+初期値!BF36</f>
        <v>0</v>
      </c>
      <c r="BG37" s="4">
        <f>BG70+初期値!BG36</f>
        <v>0</v>
      </c>
      <c r="BH37" s="4">
        <f>BH70+初期値!BH36</f>
        <v>0</v>
      </c>
      <c r="BI37" s="4">
        <f>BI70+初期値!BI36</f>
        <v>0</v>
      </c>
      <c r="BJ37" s="4">
        <f>BJ70+初期値!BJ36</f>
        <v>0</v>
      </c>
      <c r="BK37" s="4">
        <f>BK70+初期値!BK36</f>
        <v>0</v>
      </c>
    </row>
    <row r="38" spans="1:63" ht="18.95" customHeight="1" x14ac:dyDescent="0.4">
      <c r="A38" s="4"/>
      <c r="B38" s="42"/>
      <c r="C38" s="20" t="s">
        <v>66</v>
      </c>
      <c r="D38" s="43" t="str">
        <f>D96 &amp; D109 &amp; D116 &amp; D123 &amp; D127 &amp; D128 &amp; D142</f>
        <v/>
      </c>
      <c r="E38" s="44" t="str">
        <f t="shared" ref="E38:AL38" si="10">E96 &amp; E109 &amp; E116 &amp; E123 &amp; E127 &amp; E128 &amp; E142</f>
        <v/>
      </c>
      <c r="F38" s="44" t="str">
        <f t="shared" si="10"/>
        <v/>
      </c>
      <c r="G38" s="44" t="str">
        <f t="shared" si="10"/>
        <v/>
      </c>
      <c r="H38" s="44" t="str">
        <f t="shared" si="10"/>
        <v/>
      </c>
      <c r="I38" s="45" t="str">
        <f t="shared" si="10"/>
        <v/>
      </c>
      <c r="J38" s="46" t="str">
        <f t="shared" si="10"/>
        <v/>
      </c>
      <c r="K38" s="43" t="str">
        <f t="shared" si="10"/>
        <v/>
      </c>
      <c r="L38" s="44" t="str">
        <f t="shared" si="10"/>
        <v/>
      </c>
      <c r="M38" s="44" t="str">
        <f t="shared" si="10"/>
        <v/>
      </c>
      <c r="N38" s="44" t="str">
        <f t="shared" si="10"/>
        <v/>
      </c>
      <c r="O38" s="44" t="str">
        <f t="shared" si="10"/>
        <v/>
      </c>
      <c r="P38" s="45" t="str">
        <f t="shared" si="10"/>
        <v/>
      </c>
      <c r="Q38" s="46" t="str">
        <f t="shared" si="10"/>
        <v/>
      </c>
      <c r="R38" s="43" t="str">
        <f t="shared" si="10"/>
        <v/>
      </c>
      <c r="S38" s="44" t="str">
        <f t="shared" si="10"/>
        <v/>
      </c>
      <c r="T38" s="44" t="str">
        <f t="shared" si="10"/>
        <v/>
      </c>
      <c r="U38" s="44" t="str">
        <f t="shared" si="10"/>
        <v/>
      </c>
      <c r="V38" s="44" t="str">
        <f t="shared" si="10"/>
        <v/>
      </c>
      <c r="W38" s="45" t="str">
        <f t="shared" si="10"/>
        <v/>
      </c>
      <c r="X38" s="46" t="str">
        <f t="shared" si="10"/>
        <v/>
      </c>
      <c r="Y38" s="43" t="str">
        <f t="shared" si="10"/>
        <v/>
      </c>
      <c r="Z38" s="44" t="str">
        <f t="shared" si="10"/>
        <v/>
      </c>
      <c r="AA38" s="44" t="str">
        <f t="shared" si="10"/>
        <v/>
      </c>
      <c r="AB38" s="44" t="str">
        <f t="shared" si="10"/>
        <v/>
      </c>
      <c r="AC38" s="44" t="str">
        <f t="shared" si="10"/>
        <v/>
      </c>
      <c r="AD38" s="45" t="str">
        <f t="shared" si="10"/>
        <v/>
      </c>
      <c r="AE38" s="46" t="str">
        <f t="shared" si="10"/>
        <v/>
      </c>
      <c r="AF38" s="43" t="str">
        <f t="shared" si="10"/>
        <v/>
      </c>
      <c r="AG38" s="44" t="str">
        <f t="shared" si="10"/>
        <v/>
      </c>
      <c r="AH38" s="44" t="str">
        <f t="shared" si="10"/>
        <v/>
      </c>
      <c r="AI38" s="44" t="str">
        <f t="shared" si="10"/>
        <v/>
      </c>
      <c r="AJ38" s="44" t="str">
        <f t="shared" si="10"/>
        <v/>
      </c>
      <c r="AK38" s="45" t="str">
        <f t="shared" si="10"/>
        <v/>
      </c>
      <c r="AL38" s="45" t="str">
        <f t="shared" si="10"/>
        <v/>
      </c>
      <c r="AM38" s="47" t="str">
        <f t="shared" si="5"/>
        <v>岩本</v>
      </c>
      <c r="AN38" s="37" t="s">
        <v>43</v>
      </c>
      <c r="AO38" s="4">
        <f>AVERAGE(AO30:AO36)*100/AO39</f>
        <v>0</v>
      </c>
      <c r="AP38" s="4">
        <f>AVERAGE(AP30:AP36)*100/AP39</f>
        <v>0</v>
      </c>
      <c r="AQ38" s="4">
        <f>AVERAGE(AQ30:AQ36)*100/AQ39</f>
        <v>0</v>
      </c>
      <c r="AR38" s="4">
        <f>AVERAGE(AR30:AR36)*100/AR39</f>
        <v>0</v>
      </c>
      <c r="AS38" s="4">
        <f>AVERAGE(AS30:AS36)*100/AS39</f>
        <v>0</v>
      </c>
      <c r="AT38" s="4">
        <f>AVERAGE(AT30:AT36)*100/AT39</f>
        <v>0</v>
      </c>
      <c r="AU38" s="4">
        <f>AVERAGE(AU30:AU36)*100/AU39</f>
        <v>0</v>
      </c>
      <c r="AV38" s="4">
        <f>AVERAGE(AV30:AV36)*100/AV39</f>
        <v>0</v>
      </c>
      <c r="AW38" s="4">
        <f>AVERAGE(AW30:AW36)*100/AW39</f>
        <v>0</v>
      </c>
      <c r="AX38" s="4">
        <f>AVERAGE(AX30:AX36)*100/AX39</f>
        <v>0</v>
      </c>
      <c r="AY38" s="4">
        <f>AVERAGE(AY30:AY36)*100/AY39</f>
        <v>0</v>
      </c>
      <c r="AZ38" s="4">
        <f>AVERAGE(AZ30:AZ36)*100/AZ39</f>
        <v>0</v>
      </c>
      <c r="BA38" s="4">
        <f>AVERAGE(BA30:BA36)*100/BA39</f>
        <v>0</v>
      </c>
      <c r="BB38" s="4"/>
      <c r="BC38" s="4">
        <f>AVERAGE(BC30:BC36)*100/BC39</f>
        <v>0</v>
      </c>
      <c r="BD38" s="4"/>
      <c r="BE38" s="4"/>
      <c r="BF38" s="4"/>
      <c r="BG38" s="4"/>
      <c r="BH38" s="4"/>
      <c r="BI38" s="4"/>
      <c r="BJ38" s="4"/>
    </row>
    <row r="39" spans="1:63" ht="18.95" customHeight="1" x14ac:dyDescent="0.4">
      <c r="A39" s="4"/>
      <c r="B39" s="42"/>
      <c r="C39" s="20" t="s">
        <v>69</v>
      </c>
      <c r="D39" s="43"/>
      <c r="E39" s="44"/>
      <c r="F39" s="44"/>
      <c r="G39" s="44"/>
      <c r="H39" s="44"/>
      <c r="I39" s="45"/>
      <c r="J39" s="46"/>
      <c r="K39" s="43"/>
      <c r="L39" s="44"/>
      <c r="M39" s="44"/>
      <c r="N39" s="44"/>
      <c r="O39" s="44"/>
      <c r="P39" s="45"/>
      <c r="Q39" s="46"/>
      <c r="R39" s="43"/>
      <c r="S39" s="44"/>
      <c r="T39" s="44"/>
      <c r="U39" s="44"/>
      <c r="V39" s="44"/>
      <c r="W39" s="45"/>
      <c r="X39" s="46"/>
      <c r="Y39" s="43"/>
      <c r="Z39" s="44"/>
      <c r="AA39" s="44"/>
      <c r="AB39" s="44"/>
      <c r="AC39" s="44"/>
      <c r="AD39" s="45"/>
      <c r="AE39" s="46"/>
      <c r="AF39" s="43"/>
      <c r="AG39" s="44"/>
      <c r="AH39" s="44"/>
      <c r="AI39" s="44"/>
      <c r="AJ39" s="44"/>
      <c r="AK39" s="45"/>
      <c r="AL39" s="45"/>
      <c r="AM39" s="47" t="str">
        <f t="shared" si="5"/>
        <v>長屋</v>
      </c>
      <c r="AN39" s="21" t="s">
        <v>44</v>
      </c>
      <c r="AO39" s="4">
        <v>105</v>
      </c>
      <c r="AP39" s="4">
        <v>140</v>
      </c>
      <c r="AQ39" s="4">
        <v>140</v>
      </c>
      <c r="AR39" s="4">
        <v>140</v>
      </c>
      <c r="AS39" s="4">
        <v>140</v>
      </c>
      <c r="AT39" s="4">
        <v>35</v>
      </c>
      <c r="AU39" s="4">
        <v>35</v>
      </c>
      <c r="AV39" s="4">
        <v>105</v>
      </c>
      <c r="AW39" s="4">
        <v>18</v>
      </c>
      <c r="AX39" s="4">
        <v>18</v>
      </c>
      <c r="AY39" s="4">
        <v>35</v>
      </c>
      <c r="AZ39" s="4">
        <v>35</v>
      </c>
      <c r="BA39" s="4">
        <v>70</v>
      </c>
      <c r="BB39" s="4" t="s">
        <v>67</v>
      </c>
      <c r="BC39" s="4">
        <v>1015</v>
      </c>
      <c r="BD39" s="4"/>
      <c r="BE39" s="4"/>
      <c r="BF39" s="4"/>
      <c r="BG39" s="4"/>
      <c r="BH39" s="4"/>
      <c r="BI39" s="4"/>
      <c r="BJ39" s="4"/>
    </row>
    <row r="40" spans="1:63" ht="18.95" customHeight="1" x14ac:dyDescent="0.4">
      <c r="A40" s="4"/>
      <c r="B40" s="42"/>
      <c r="C40" s="20" t="s">
        <v>70</v>
      </c>
      <c r="D40" s="43" t="str">
        <f>D87 &amp; D89 &amp; D132 &amp; D133</f>
        <v/>
      </c>
      <c r="E40" s="44" t="str">
        <f t="shared" ref="E40:AL40" si="11">E87 &amp; E89 &amp; E132 &amp; E133</f>
        <v/>
      </c>
      <c r="F40" s="44" t="str">
        <f t="shared" si="11"/>
        <v/>
      </c>
      <c r="G40" s="44" t="str">
        <f t="shared" si="11"/>
        <v/>
      </c>
      <c r="H40" s="44" t="str">
        <f t="shared" si="11"/>
        <v/>
      </c>
      <c r="I40" s="45" t="str">
        <f t="shared" si="11"/>
        <v/>
      </c>
      <c r="J40" s="46" t="str">
        <f t="shared" si="11"/>
        <v/>
      </c>
      <c r="K40" s="43" t="str">
        <f t="shared" si="11"/>
        <v/>
      </c>
      <c r="L40" s="44" t="str">
        <f t="shared" si="11"/>
        <v/>
      </c>
      <c r="M40" s="44" t="str">
        <f t="shared" si="11"/>
        <v/>
      </c>
      <c r="N40" s="44" t="str">
        <f t="shared" si="11"/>
        <v/>
      </c>
      <c r="O40" s="44" t="str">
        <f t="shared" si="11"/>
        <v/>
      </c>
      <c r="P40" s="45" t="str">
        <f t="shared" si="11"/>
        <v/>
      </c>
      <c r="Q40" s="46" t="str">
        <f t="shared" si="11"/>
        <v/>
      </c>
      <c r="R40" s="43" t="str">
        <f t="shared" si="11"/>
        <v/>
      </c>
      <c r="S40" s="44" t="str">
        <f t="shared" si="11"/>
        <v/>
      </c>
      <c r="T40" s="44" t="str">
        <f t="shared" si="11"/>
        <v/>
      </c>
      <c r="U40" s="44" t="str">
        <f t="shared" si="11"/>
        <v/>
      </c>
      <c r="V40" s="44" t="str">
        <f t="shared" si="11"/>
        <v/>
      </c>
      <c r="W40" s="45" t="str">
        <f t="shared" si="11"/>
        <v/>
      </c>
      <c r="X40" s="46" t="str">
        <f t="shared" si="11"/>
        <v/>
      </c>
      <c r="Y40" s="43" t="str">
        <f t="shared" si="11"/>
        <v/>
      </c>
      <c r="Z40" s="44" t="str">
        <f t="shared" si="11"/>
        <v/>
      </c>
      <c r="AA40" s="44" t="str">
        <f t="shared" si="11"/>
        <v/>
      </c>
      <c r="AB40" s="44" t="str">
        <f t="shared" si="11"/>
        <v/>
      </c>
      <c r="AC40" s="44" t="str">
        <f t="shared" si="11"/>
        <v/>
      </c>
      <c r="AD40" s="45" t="str">
        <f t="shared" si="11"/>
        <v/>
      </c>
      <c r="AE40" s="46" t="str">
        <f t="shared" si="11"/>
        <v/>
      </c>
      <c r="AF40" s="43" t="str">
        <f t="shared" si="11"/>
        <v/>
      </c>
      <c r="AG40" s="44" t="str">
        <f t="shared" si="11"/>
        <v/>
      </c>
      <c r="AH40" s="44" t="str">
        <f t="shared" si="11"/>
        <v/>
      </c>
      <c r="AI40" s="44" t="str">
        <f t="shared" si="11"/>
        <v/>
      </c>
      <c r="AJ40" s="44" t="str">
        <f t="shared" si="11"/>
        <v/>
      </c>
      <c r="AK40" s="45" t="str">
        <f t="shared" si="11"/>
        <v/>
      </c>
      <c r="AL40" s="45" t="str">
        <f t="shared" si="11"/>
        <v/>
      </c>
      <c r="AM40" s="47" t="str">
        <f t="shared" si="5"/>
        <v>小柳</v>
      </c>
      <c r="AN40" s="11"/>
      <c r="AO40" s="38">
        <f>RANK(AO38,$AO$38:$AX$38,1)</f>
        <v>1</v>
      </c>
      <c r="AP40" s="38">
        <f t="shared" ref="AP40:AX40" si="12">RANK(AP38,$AO$38:$AX$38,1)</f>
        <v>1</v>
      </c>
      <c r="AQ40" s="38">
        <f t="shared" si="12"/>
        <v>1</v>
      </c>
      <c r="AR40" s="38">
        <f t="shared" si="12"/>
        <v>1</v>
      </c>
      <c r="AS40" s="38">
        <f t="shared" si="12"/>
        <v>1</v>
      </c>
      <c r="AT40" s="38">
        <f t="shared" si="12"/>
        <v>1</v>
      </c>
      <c r="AU40" s="38">
        <f t="shared" si="12"/>
        <v>1</v>
      </c>
      <c r="AV40" s="38">
        <f t="shared" si="12"/>
        <v>1</v>
      </c>
      <c r="AW40" s="38">
        <f t="shared" si="12"/>
        <v>1</v>
      </c>
      <c r="AX40" s="38">
        <f t="shared" si="12"/>
        <v>1</v>
      </c>
      <c r="AY40" s="38"/>
      <c r="AZ40" s="38"/>
      <c r="BA40" s="38"/>
      <c r="BB40" s="38"/>
      <c r="BC40" s="38"/>
      <c r="BD40" s="4"/>
      <c r="BE40" s="4"/>
      <c r="BF40" s="4"/>
      <c r="BG40" s="4"/>
      <c r="BH40" s="4"/>
      <c r="BI40" s="4"/>
      <c r="BJ40" s="4"/>
    </row>
    <row r="41" spans="1:63" ht="18.95" customHeight="1" x14ac:dyDescent="0.4">
      <c r="A41" s="4"/>
      <c r="B41" s="42"/>
      <c r="C41" s="20" t="s">
        <v>71</v>
      </c>
      <c r="D41" s="43"/>
      <c r="E41" s="44"/>
      <c r="F41" s="44"/>
      <c r="G41" s="44"/>
      <c r="H41" s="44"/>
      <c r="I41" s="45"/>
      <c r="J41" s="46"/>
      <c r="K41" s="43"/>
      <c r="L41" s="44"/>
      <c r="M41" s="44"/>
      <c r="N41" s="44"/>
      <c r="O41" s="44"/>
      <c r="P41" s="45"/>
      <c r="Q41" s="46"/>
      <c r="R41" s="43"/>
      <c r="S41" s="44"/>
      <c r="T41" s="44"/>
      <c r="U41" s="44"/>
      <c r="V41" s="44"/>
      <c r="W41" s="45"/>
      <c r="X41" s="46"/>
      <c r="Y41" s="43"/>
      <c r="Z41" s="44"/>
      <c r="AA41" s="44"/>
      <c r="AB41" s="44"/>
      <c r="AC41" s="44"/>
      <c r="AD41" s="45"/>
      <c r="AE41" s="46"/>
      <c r="AF41" s="43"/>
      <c r="AG41" s="44"/>
      <c r="AH41" s="44"/>
      <c r="AI41" s="44"/>
      <c r="AJ41" s="44"/>
      <c r="AK41" s="45"/>
      <c r="AL41" s="45"/>
      <c r="AM41" s="47" t="str">
        <f t="shared" si="5"/>
        <v>岡本</v>
      </c>
      <c r="AN41" s="11"/>
      <c r="AO41" s="4" t="str">
        <f>IF(AO38-$BC$38&gt;2,"↓",IF($BC$38-AO38&gt;2,"↑",""))</f>
        <v/>
      </c>
      <c r="AP41" s="4" t="str">
        <f t="shared" ref="AP41:AX41" si="13">IF(AP38-$BC$38&gt;2,"↓",IF($BC$38-AP38&gt;2,"↑",""))</f>
        <v/>
      </c>
      <c r="AQ41" s="4" t="str">
        <f t="shared" si="13"/>
        <v/>
      </c>
      <c r="AR41" s="4" t="str">
        <f t="shared" si="13"/>
        <v/>
      </c>
      <c r="AS41" s="4" t="str">
        <f t="shared" si="13"/>
        <v/>
      </c>
      <c r="AT41" s="4" t="str">
        <f t="shared" si="13"/>
        <v/>
      </c>
      <c r="AU41" s="4" t="str">
        <f t="shared" si="13"/>
        <v/>
      </c>
      <c r="AV41" s="4" t="str">
        <f t="shared" si="13"/>
        <v/>
      </c>
      <c r="AW41" s="4" t="str">
        <f t="shared" si="13"/>
        <v/>
      </c>
      <c r="AX41" s="4" t="str">
        <f t="shared" si="13"/>
        <v/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8.95" customHeight="1" x14ac:dyDescent="0.4">
      <c r="A42" s="4"/>
      <c r="B42" s="42"/>
      <c r="C42" s="20" t="s">
        <v>72</v>
      </c>
      <c r="D42" s="43"/>
      <c r="E42" s="44"/>
      <c r="F42" s="44"/>
      <c r="G42" s="44"/>
      <c r="H42" s="44"/>
      <c r="I42" s="45"/>
      <c r="J42" s="46"/>
      <c r="K42" s="43"/>
      <c r="L42" s="44"/>
      <c r="M42" s="44"/>
      <c r="N42" s="44"/>
      <c r="O42" s="44"/>
      <c r="P42" s="45"/>
      <c r="Q42" s="46"/>
      <c r="R42" s="43"/>
      <c r="S42" s="44"/>
      <c r="T42" s="44"/>
      <c r="U42" s="44"/>
      <c r="V42" s="44"/>
      <c r="W42" s="45"/>
      <c r="X42" s="46"/>
      <c r="Y42" s="43"/>
      <c r="Z42" s="44"/>
      <c r="AA42" s="44"/>
      <c r="AB42" s="44"/>
      <c r="AC42" s="44"/>
      <c r="AD42" s="45"/>
      <c r="AE42" s="46"/>
      <c r="AF42" s="43"/>
      <c r="AG42" s="44"/>
      <c r="AH42" s="44"/>
      <c r="AI42" s="44"/>
      <c r="AJ42" s="44"/>
      <c r="AK42" s="45"/>
      <c r="AL42" s="45"/>
      <c r="AM42" s="47" t="str">
        <f t="shared" si="5"/>
        <v>有沢</v>
      </c>
      <c r="AN42" s="48" t="s">
        <v>36</v>
      </c>
      <c r="AO42" s="17" t="s">
        <v>12</v>
      </c>
      <c r="AP42" s="17" t="s">
        <v>13</v>
      </c>
      <c r="AQ42" s="17" t="s">
        <v>14</v>
      </c>
      <c r="AR42" s="17" t="s">
        <v>15</v>
      </c>
      <c r="AS42" s="17" t="s">
        <v>16</v>
      </c>
      <c r="AT42" s="17" t="s">
        <v>17</v>
      </c>
      <c r="AU42" s="17" t="s">
        <v>18</v>
      </c>
      <c r="AV42" s="17" t="s">
        <v>19</v>
      </c>
      <c r="AW42" s="17" t="s">
        <v>20</v>
      </c>
      <c r="AX42" s="17" t="s">
        <v>21</v>
      </c>
      <c r="AY42" s="17" t="s">
        <v>22</v>
      </c>
      <c r="AZ42" s="17" t="s">
        <v>23</v>
      </c>
      <c r="BA42" s="17" t="s">
        <v>24</v>
      </c>
      <c r="BB42" s="17" t="s">
        <v>25</v>
      </c>
      <c r="BC42" s="17" t="s">
        <v>26</v>
      </c>
      <c r="BD42" s="17"/>
      <c r="BE42" s="17"/>
      <c r="BF42" s="17" t="s">
        <v>27</v>
      </c>
      <c r="BG42" s="17" t="s">
        <v>28</v>
      </c>
      <c r="BH42" s="17" t="s">
        <v>29</v>
      </c>
      <c r="BI42" s="17" t="s">
        <v>30</v>
      </c>
      <c r="BJ42" s="17" t="s">
        <v>31</v>
      </c>
      <c r="BK42" s="18" t="s">
        <v>32</v>
      </c>
    </row>
    <row r="43" spans="1:63" ht="18.95" customHeight="1" x14ac:dyDescent="0.4">
      <c r="A43" s="4"/>
      <c r="B43" s="42"/>
      <c r="C43" s="20" t="s">
        <v>73</v>
      </c>
      <c r="D43" s="43" t="str">
        <f>D166 &amp; D168 &amp; D183 &amp; D189 &amp; D195 &amp; D201 &amp; D211 &amp; D214</f>
        <v/>
      </c>
      <c r="E43" s="44" t="str">
        <f t="shared" ref="E43:AL43" si="14">E166 &amp; E168 &amp; E183 &amp; E189 &amp; E195 &amp; E201 &amp; E211 &amp; E214</f>
        <v/>
      </c>
      <c r="F43" s="44" t="str">
        <f t="shared" si="14"/>
        <v/>
      </c>
      <c r="G43" s="44" t="str">
        <f t="shared" si="14"/>
        <v/>
      </c>
      <c r="H43" s="44" t="str">
        <f t="shared" si="14"/>
        <v/>
      </c>
      <c r="I43" s="45" t="str">
        <f t="shared" si="14"/>
        <v/>
      </c>
      <c r="J43" s="46" t="str">
        <f t="shared" si="14"/>
        <v/>
      </c>
      <c r="K43" s="43" t="str">
        <f t="shared" si="14"/>
        <v/>
      </c>
      <c r="L43" s="44" t="str">
        <f t="shared" si="14"/>
        <v/>
      </c>
      <c r="M43" s="44" t="str">
        <f t="shared" si="14"/>
        <v/>
      </c>
      <c r="N43" s="44" t="str">
        <f t="shared" si="14"/>
        <v/>
      </c>
      <c r="O43" s="44" t="str">
        <f t="shared" si="14"/>
        <v/>
      </c>
      <c r="P43" s="45" t="str">
        <f t="shared" si="14"/>
        <v/>
      </c>
      <c r="Q43" s="46" t="str">
        <f t="shared" si="14"/>
        <v/>
      </c>
      <c r="R43" s="43" t="str">
        <f t="shared" si="14"/>
        <v/>
      </c>
      <c r="S43" s="44" t="str">
        <f t="shared" si="14"/>
        <v/>
      </c>
      <c r="T43" s="44" t="str">
        <f t="shared" si="14"/>
        <v/>
      </c>
      <c r="U43" s="44" t="str">
        <f t="shared" si="14"/>
        <v/>
      </c>
      <c r="V43" s="44" t="str">
        <f t="shared" si="14"/>
        <v/>
      </c>
      <c r="W43" s="45" t="str">
        <f t="shared" si="14"/>
        <v/>
      </c>
      <c r="X43" s="46" t="str">
        <f t="shared" si="14"/>
        <v/>
      </c>
      <c r="Y43" s="43" t="str">
        <f t="shared" si="14"/>
        <v/>
      </c>
      <c r="Z43" s="44" t="str">
        <f t="shared" si="14"/>
        <v/>
      </c>
      <c r="AA43" s="44" t="str">
        <f t="shared" si="14"/>
        <v/>
      </c>
      <c r="AB43" s="44" t="str">
        <f t="shared" si="14"/>
        <v/>
      </c>
      <c r="AC43" s="44" t="str">
        <f t="shared" si="14"/>
        <v/>
      </c>
      <c r="AD43" s="45" t="str">
        <f t="shared" si="14"/>
        <v/>
      </c>
      <c r="AE43" s="46" t="str">
        <f t="shared" si="14"/>
        <v/>
      </c>
      <c r="AF43" s="43" t="str">
        <f t="shared" si="14"/>
        <v/>
      </c>
      <c r="AG43" s="44" t="str">
        <f t="shared" si="14"/>
        <v/>
      </c>
      <c r="AH43" s="44" t="str">
        <f t="shared" si="14"/>
        <v/>
      </c>
      <c r="AI43" s="44" t="str">
        <f t="shared" si="14"/>
        <v/>
      </c>
      <c r="AJ43" s="44" t="str">
        <f t="shared" si="14"/>
        <v/>
      </c>
      <c r="AK43" s="45" t="str">
        <f t="shared" si="14"/>
        <v/>
      </c>
      <c r="AL43" s="45" t="str">
        <f t="shared" si="14"/>
        <v/>
      </c>
      <c r="AM43" s="47" t="str">
        <f t="shared" si="5"/>
        <v>渡邊</v>
      </c>
      <c r="AN43" s="49" t="s">
        <v>35</v>
      </c>
      <c r="AO43" s="4">
        <f>COUNTIF($D5:$AL5,AO$3)</f>
        <v>0</v>
      </c>
      <c r="AP43" s="4">
        <f>COUNTIF($D5:$AL5,AP$3)</f>
        <v>0</v>
      </c>
      <c r="AQ43" s="4">
        <f>COUNTIF($D5:$AL5,AQ$3)+BF43+BG43</f>
        <v>0</v>
      </c>
      <c r="AR43" s="4">
        <f>COUNTIF($D5:$AL5,AR$3)</f>
        <v>0</v>
      </c>
      <c r="AS43" s="4">
        <f>COUNTIF($D5:$AL5,AS$3)+BH43+BJ43</f>
        <v>0</v>
      </c>
      <c r="AT43" s="4">
        <f>COUNTIF($D5:$AL5,AQ$3)+BJ43</f>
        <v>0</v>
      </c>
      <c r="AU43" s="4">
        <f>COUNTIF($D5:$AL5,AS$3)+BK43</f>
        <v>0</v>
      </c>
      <c r="AV43" s="4">
        <f>COUNTIF($D5:$AL5,AV$3)</f>
        <v>0</v>
      </c>
      <c r="AW43" s="4">
        <f>COUNTIF($D5:$AL5,AW$3)</f>
        <v>0</v>
      </c>
      <c r="AX43" s="4">
        <f>COUNTIF($D5:$AL5,AX$3)</f>
        <v>0</v>
      </c>
      <c r="AY43" s="4">
        <f>COUNTIF($D5:$AL5,AY$3)</f>
        <v>0</v>
      </c>
      <c r="AZ43" s="4">
        <f>COUNTIF($D5:$AL5,AZ$3)</f>
        <v>0</v>
      </c>
      <c r="BA43" s="4">
        <f>COUNTIF($D5:$AL5,BA$3)</f>
        <v>0</v>
      </c>
      <c r="BB43" s="4">
        <f>COUNTIF($D5:$AL5,BB$3)</f>
        <v>0</v>
      </c>
      <c r="BC43" s="4">
        <f>SUM(AO43:BB43)</f>
        <v>0</v>
      </c>
      <c r="BD43" s="4"/>
      <c r="BE43" s="4"/>
      <c r="BF43" s="4">
        <f>COUNTIF($D5:$AL5,BF$3)</f>
        <v>0</v>
      </c>
      <c r="BG43" s="4">
        <f>COUNTIF($D5:$AL5,BG$3)</f>
        <v>0</v>
      </c>
      <c r="BH43" s="4">
        <f>COUNTIF($D5:$AL5,BH$3)</f>
        <v>0</v>
      </c>
      <c r="BI43" s="4">
        <f>COUNTIF($D5:$AL5,BI$3)</f>
        <v>0</v>
      </c>
      <c r="BJ43" s="4">
        <f>COUNTIF($D5:$AL5,BJ$3)</f>
        <v>0</v>
      </c>
      <c r="BK43" s="4">
        <f>COUNTIF($D5:$AL5,BK$3)</f>
        <v>0</v>
      </c>
    </row>
    <row r="44" spans="1:63" ht="18.95" customHeight="1" x14ac:dyDescent="0.4">
      <c r="A44" s="4"/>
      <c r="B44" s="42"/>
      <c r="C44" s="20" t="s">
        <v>74</v>
      </c>
      <c r="D44" s="43" t="str">
        <f>D164 &amp; D184 &amp; D190 &amp; D196 &amp; D202</f>
        <v/>
      </c>
      <c r="E44" s="44" t="str">
        <f t="shared" ref="E44:AL44" si="15">E164 &amp; E184 &amp; E190 &amp; E196 &amp; E202</f>
        <v/>
      </c>
      <c r="F44" s="44" t="str">
        <f t="shared" si="15"/>
        <v/>
      </c>
      <c r="G44" s="44" t="str">
        <f t="shared" si="15"/>
        <v/>
      </c>
      <c r="H44" s="44" t="str">
        <f t="shared" si="15"/>
        <v/>
      </c>
      <c r="I44" s="45" t="str">
        <f t="shared" si="15"/>
        <v/>
      </c>
      <c r="J44" s="46" t="str">
        <f t="shared" si="15"/>
        <v/>
      </c>
      <c r="K44" s="43" t="str">
        <f t="shared" si="15"/>
        <v/>
      </c>
      <c r="L44" s="44" t="str">
        <f t="shared" si="15"/>
        <v/>
      </c>
      <c r="M44" s="44" t="str">
        <f t="shared" si="15"/>
        <v/>
      </c>
      <c r="N44" s="44" t="str">
        <f t="shared" si="15"/>
        <v/>
      </c>
      <c r="O44" s="44" t="str">
        <f t="shared" si="15"/>
        <v/>
      </c>
      <c r="P44" s="45" t="str">
        <f t="shared" si="15"/>
        <v/>
      </c>
      <c r="Q44" s="46" t="str">
        <f t="shared" si="15"/>
        <v/>
      </c>
      <c r="R44" s="43" t="str">
        <f t="shared" si="15"/>
        <v/>
      </c>
      <c r="S44" s="44" t="str">
        <f t="shared" si="15"/>
        <v/>
      </c>
      <c r="T44" s="44" t="str">
        <f t="shared" si="15"/>
        <v/>
      </c>
      <c r="U44" s="44" t="str">
        <f t="shared" si="15"/>
        <v/>
      </c>
      <c r="V44" s="44" t="str">
        <f t="shared" si="15"/>
        <v/>
      </c>
      <c r="W44" s="45" t="str">
        <f t="shared" si="15"/>
        <v/>
      </c>
      <c r="X44" s="46" t="str">
        <f t="shared" si="15"/>
        <v/>
      </c>
      <c r="Y44" s="43" t="str">
        <f t="shared" si="15"/>
        <v/>
      </c>
      <c r="Z44" s="44" t="str">
        <f t="shared" si="15"/>
        <v/>
      </c>
      <c r="AA44" s="44" t="str">
        <f t="shared" si="15"/>
        <v/>
      </c>
      <c r="AB44" s="44" t="str">
        <f t="shared" si="15"/>
        <v/>
      </c>
      <c r="AC44" s="44" t="str">
        <f t="shared" si="15"/>
        <v/>
      </c>
      <c r="AD44" s="45" t="str">
        <f t="shared" si="15"/>
        <v/>
      </c>
      <c r="AE44" s="46" t="str">
        <f t="shared" si="15"/>
        <v/>
      </c>
      <c r="AF44" s="43" t="str">
        <f t="shared" si="15"/>
        <v/>
      </c>
      <c r="AG44" s="44" t="str">
        <f t="shared" si="15"/>
        <v/>
      </c>
      <c r="AH44" s="44" t="str">
        <f t="shared" si="15"/>
        <v/>
      </c>
      <c r="AI44" s="44" t="str">
        <f t="shared" si="15"/>
        <v/>
      </c>
      <c r="AJ44" s="44" t="str">
        <f t="shared" si="15"/>
        <v/>
      </c>
      <c r="AK44" s="45" t="str">
        <f t="shared" si="15"/>
        <v/>
      </c>
      <c r="AL44" s="45" t="str">
        <f t="shared" si="15"/>
        <v/>
      </c>
      <c r="AM44" s="47" t="str">
        <f t="shared" si="5"/>
        <v>松崎</v>
      </c>
      <c r="AN44" s="49" t="s">
        <v>37</v>
      </c>
      <c r="AO44" s="4">
        <f>COUNTIF($D6:$AL6,AO$3)</f>
        <v>0</v>
      </c>
      <c r="AP44" s="4">
        <f>COUNTIF($D6:$AL6,AP$3)</f>
        <v>0</v>
      </c>
      <c r="AQ44" s="4">
        <f>COUNTIF($D6:$AL6,AQ$3)+BF44+BG44</f>
        <v>0</v>
      </c>
      <c r="AR44" s="4">
        <f>COUNTIF($D6:$AL6,AR$3)</f>
        <v>0</v>
      </c>
      <c r="AS44" s="4">
        <f>COUNTIF($D6:$AL6,AS$3)+BH44+BJ44</f>
        <v>0</v>
      </c>
      <c r="AT44" s="4">
        <f>COUNTIF($D6:$AL6,AQ$3)+BJ44</f>
        <v>0</v>
      </c>
      <c r="AU44" s="4">
        <f>COUNTIF($D6:$AL6,AS$3)+BK44</f>
        <v>0</v>
      </c>
      <c r="AV44" s="4">
        <f>COUNTIF($D6:$AL6,AV$3)</f>
        <v>0</v>
      </c>
      <c r="AW44" s="4">
        <f>COUNTIF($D6:$AL6,AW$3)</f>
        <v>0</v>
      </c>
      <c r="AX44" s="4">
        <f>COUNTIF($D6:$AL6,AX$3)</f>
        <v>0</v>
      </c>
      <c r="AY44" s="4">
        <f>COUNTIF($D6:$AL6,AY$3)</f>
        <v>0</v>
      </c>
      <c r="AZ44" s="4">
        <f>COUNTIF($D6:$AL6,AZ$3)</f>
        <v>0</v>
      </c>
      <c r="BA44" s="4">
        <f>COUNTIF($D6:$AL6,BA$3)</f>
        <v>0</v>
      </c>
      <c r="BB44" s="4">
        <f>COUNTIF($D6:$AL6,BB$3)</f>
        <v>0</v>
      </c>
      <c r="BC44" s="4">
        <f t="shared" ref="BC44:BC49" si="16">SUM(AO44:BB44)</f>
        <v>0</v>
      </c>
      <c r="BD44" s="4"/>
      <c r="BE44" s="4"/>
      <c r="BF44" s="4">
        <f>COUNTIF($D6:$AL6,BF$3)</f>
        <v>0</v>
      </c>
      <c r="BG44" s="4">
        <f>COUNTIF($D6:$AL6,BG$3)</f>
        <v>0</v>
      </c>
      <c r="BH44" s="4">
        <f>COUNTIF($D6:$AL6,BH$3)</f>
        <v>0</v>
      </c>
      <c r="BI44" s="4">
        <f>COUNTIF($D6:$AL6,BI$3)</f>
        <v>0</v>
      </c>
      <c r="BJ44" s="4">
        <f>COUNTIF($D6:$AL6,BJ$3)</f>
        <v>0</v>
      </c>
      <c r="BK44" s="4">
        <f>COUNTIF($D6:$AL6,BK$3)</f>
        <v>0</v>
      </c>
    </row>
    <row r="45" spans="1:63" ht="18.95" customHeight="1" x14ac:dyDescent="0.4">
      <c r="A45" s="4"/>
      <c r="B45" s="42"/>
      <c r="C45" s="20" t="s">
        <v>75</v>
      </c>
      <c r="D45" s="43" t="str">
        <f>D167 &amp; D169 &amp; D173 &amp; D188 &amp; D194 &amp; D200 &amp; D206 &amp; D212 &amp; D213</f>
        <v/>
      </c>
      <c r="E45" s="44" t="str">
        <f t="shared" ref="E45:AL45" si="17">E167 &amp; E169 &amp; E173 &amp; E188 &amp; E194 &amp; E200 &amp; E206 &amp; E212 &amp; E213</f>
        <v/>
      </c>
      <c r="F45" s="44" t="str">
        <f t="shared" si="17"/>
        <v/>
      </c>
      <c r="G45" s="44" t="str">
        <f t="shared" si="17"/>
        <v/>
      </c>
      <c r="H45" s="44" t="str">
        <f t="shared" si="17"/>
        <v/>
      </c>
      <c r="I45" s="45" t="str">
        <f t="shared" si="17"/>
        <v/>
      </c>
      <c r="J45" s="46" t="str">
        <f t="shared" si="17"/>
        <v/>
      </c>
      <c r="K45" s="43" t="str">
        <f t="shared" si="17"/>
        <v/>
      </c>
      <c r="L45" s="44" t="str">
        <f t="shared" si="17"/>
        <v/>
      </c>
      <c r="M45" s="44" t="str">
        <f t="shared" si="17"/>
        <v/>
      </c>
      <c r="N45" s="44" t="str">
        <f t="shared" si="17"/>
        <v/>
      </c>
      <c r="O45" s="44" t="str">
        <f t="shared" si="17"/>
        <v/>
      </c>
      <c r="P45" s="45" t="str">
        <f t="shared" si="17"/>
        <v/>
      </c>
      <c r="Q45" s="46" t="str">
        <f t="shared" si="17"/>
        <v/>
      </c>
      <c r="R45" s="43" t="str">
        <f t="shared" si="17"/>
        <v/>
      </c>
      <c r="S45" s="44" t="str">
        <f t="shared" si="17"/>
        <v/>
      </c>
      <c r="T45" s="44" t="str">
        <f t="shared" si="17"/>
        <v/>
      </c>
      <c r="U45" s="44" t="str">
        <f t="shared" si="17"/>
        <v/>
      </c>
      <c r="V45" s="44" t="str">
        <f t="shared" si="17"/>
        <v/>
      </c>
      <c r="W45" s="45" t="str">
        <f t="shared" si="17"/>
        <v/>
      </c>
      <c r="X45" s="46" t="str">
        <f t="shared" si="17"/>
        <v/>
      </c>
      <c r="Y45" s="43" t="str">
        <f t="shared" si="17"/>
        <v/>
      </c>
      <c r="Z45" s="44" t="str">
        <f t="shared" si="17"/>
        <v/>
      </c>
      <c r="AA45" s="44" t="str">
        <f t="shared" si="17"/>
        <v/>
      </c>
      <c r="AB45" s="44" t="str">
        <f t="shared" si="17"/>
        <v/>
      </c>
      <c r="AC45" s="44" t="str">
        <f t="shared" si="17"/>
        <v/>
      </c>
      <c r="AD45" s="45" t="str">
        <f t="shared" si="17"/>
        <v/>
      </c>
      <c r="AE45" s="46" t="str">
        <f t="shared" si="17"/>
        <v/>
      </c>
      <c r="AF45" s="43" t="str">
        <f t="shared" si="17"/>
        <v/>
      </c>
      <c r="AG45" s="44" t="str">
        <f t="shared" si="17"/>
        <v/>
      </c>
      <c r="AH45" s="44" t="str">
        <f t="shared" si="17"/>
        <v/>
      </c>
      <c r="AI45" s="44" t="str">
        <f t="shared" si="17"/>
        <v/>
      </c>
      <c r="AJ45" s="44" t="str">
        <f t="shared" si="17"/>
        <v/>
      </c>
      <c r="AK45" s="45" t="str">
        <f t="shared" si="17"/>
        <v/>
      </c>
      <c r="AL45" s="45" t="str">
        <f t="shared" si="17"/>
        <v/>
      </c>
      <c r="AM45" s="47" t="str">
        <f t="shared" si="5"/>
        <v>佐藤</v>
      </c>
      <c r="AN45" s="49" t="s">
        <v>38</v>
      </c>
      <c r="AO45" s="4">
        <f>COUNTIF($D7:$AL7,AO$3)</f>
        <v>0</v>
      </c>
      <c r="AP45" s="4">
        <f>COUNTIF($D7:$AL7,AP$3)</f>
        <v>0</v>
      </c>
      <c r="AQ45" s="4">
        <f>COUNTIF($D7:$AL7,AQ$3)+BF45+BG45</f>
        <v>0</v>
      </c>
      <c r="AR45" s="4">
        <f>COUNTIF($D7:$AL7,AR$3)</f>
        <v>0</v>
      </c>
      <c r="AS45" s="4">
        <f>COUNTIF($D7:$AL7,AS$3)+BH45+BJ45</f>
        <v>0</v>
      </c>
      <c r="AT45" s="4">
        <f>COUNTIF($D7:$AL7,AQ$3)+BJ45</f>
        <v>0</v>
      </c>
      <c r="AU45" s="4">
        <f>COUNTIF($D7:$AL7,AS$3)+BK45</f>
        <v>0</v>
      </c>
      <c r="AV45" s="4">
        <f>COUNTIF($D7:$AL7,AV$3)</f>
        <v>0</v>
      </c>
      <c r="AW45" s="4">
        <f>COUNTIF($D7:$AL7,AW$3)</f>
        <v>0</v>
      </c>
      <c r="AX45" s="4">
        <f>COUNTIF($D7:$AL7,AX$3)</f>
        <v>0</v>
      </c>
      <c r="AY45" s="4">
        <f>COUNTIF($D7:$AL7,AY$3)</f>
        <v>0</v>
      </c>
      <c r="AZ45" s="4">
        <f>COUNTIF($D7:$AL7,AZ$3)</f>
        <v>0</v>
      </c>
      <c r="BA45" s="4">
        <f>COUNTIF($D7:$AL7,BA$3)</f>
        <v>0</v>
      </c>
      <c r="BB45" s="4">
        <f>COUNTIF($D7:$AL7,BB$3)</f>
        <v>0</v>
      </c>
      <c r="BC45" s="4">
        <f t="shared" si="16"/>
        <v>0</v>
      </c>
      <c r="BD45" s="4"/>
      <c r="BE45" s="4"/>
      <c r="BF45" s="4">
        <f>COUNTIF($D7:$AL7,BF$3)</f>
        <v>0</v>
      </c>
      <c r="BG45" s="4">
        <f>COUNTIF($D7:$AL7,BG$3)</f>
        <v>0</v>
      </c>
      <c r="BH45" s="4">
        <f>COUNTIF($D7:$AL7,BH$3)</f>
        <v>0</v>
      </c>
      <c r="BI45" s="4">
        <f>COUNTIF($D7:$AL7,BI$3)</f>
        <v>0</v>
      </c>
      <c r="BJ45" s="4">
        <f>COUNTIF($D7:$AL7,BJ$3)</f>
        <v>0</v>
      </c>
      <c r="BK45" s="4">
        <f>COUNTIF($D7:$AL7,BK$3)</f>
        <v>0</v>
      </c>
    </row>
    <row r="46" spans="1:63" ht="18.95" customHeight="1" x14ac:dyDescent="0.4">
      <c r="A46" s="4"/>
      <c r="B46" s="42"/>
      <c r="C46" s="20" t="s">
        <v>76</v>
      </c>
      <c r="D46" s="43" t="str">
        <f>D172 &amp; D185 &amp; D191 &amp; D197 &amp; D203</f>
        <v/>
      </c>
      <c r="E46" s="44" t="str">
        <f t="shared" ref="E46:AL46" si="18">E172 &amp; E185 &amp; E191 &amp; E197 &amp; E203</f>
        <v/>
      </c>
      <c r="F46" s="44" t="str">
        <f t="shared" si="18"/>
        <v/>
      </c>
      <c r="G46" s="44" t="str">
        <f t="shared" si="18"/>
        <v/>
      </c>
      <c r="H46" s="44" t="str">
        <f t="shared" si="18"/>
        <v/>
      </c>
      <c r="I46" s="45" t="str">
        <f t="shared" si="18"/>
        <v/>
      </c>
      <c r="J46" s="46" t="str">
        <f t="shared" si="18"/>
        <v/>
      </c>
      <c r="K46" s="43" t="str">
        <f t="shared" si="18"/>
        <v/>
      </c>
      <c r="L46" s="44" t="str">
        <f t="shared" si="18"/>
        <v/>
      </c>
      <c r="M46" s="44" t="str">
        <f t="shared" si="18"/>
        <v/>
      </c>
      <c r="N46" s="44" t="str">
        <f t="shared" si="18"/>
        <v/>
      </c>
      <c r="O46" s="44" t="str">
        <f t="shared" si="18"/>
        <v/>
      </c>
      <c r="P46" s="45" t="str">
        <f t="shared" si="18"/>
        <v/>
      </c>
      <c r="Q46" s="46" t="str">
        <f t="shared" si="18"/>
        <v/>
      </c>
      <c r="R46" s="43" t="str">
        <f t="shared" si="18"/>
        <v/>
      </c>
      <c r="S46" s="44" t="str">
        <f t="shared" si="18"/>
        <v/>
      </c>
      <c r="T46" s="44" t="str">
        <f t="shared" si="18"/>
        <v/>
      </c>
      <c r="U46" s="44" t="str">
        <f t="shared" si="18"/>
        <v/>
      </c>
      <c r="V46" s="44" t="str">
        <f t="shared" si="18"/>
        <v/>
      </c>
      <c r="W46" s="45" t="str">
        <f t="shared" si="18"/>
        <v/>
      </c>
      <c r="X46" s="46" t="str">
        <f t="shared" si="18"/>
        <v/>
      </c>
      <c r="Y46" s="43" t="str">
        <f t="shared" si="18"/>
        <v/>
      </c>
      <c r="Z46" s="44" t="str">
        <f t="shared" si="18"/>
        <v/>
      </c>
      <c r="AA46" s="44" t="str">
        <f t="shared" si="18"/>
        <v/>
      </c>
      <c r="AB46" s="44" t="str">
        <f t="shared" si="18"/>
        <v/>
      </c>
      <c r="AC46" s="44" t="str">
        <f t="shared" si="18"/>
        <v/>
      </c>
      <c r="AD46" s="45" t="str">
        <f t="shared" si="18"/>
        <v/>
      </c>
      <c r="AE46" s="46" t="str">
        <f t="shared" si="18"/>
        <v/>
      </c>
      <c r="AF46" s="43" t="str">
        <f t="shared" si="18"/>
        <v/>
      </c>
      <c r="AG46" s="44" t="str">
        <f t="shared" si="18"/>
        <v/>
      </c>
      <c r="AH46" s="44" t="str">
        <f t="shared" si="18"/>
        <v/>
      </c>
      <c r="AI46" s="44" t="str">
        <f t="shared" si="18"/>
        <v/>
      </c>
      <c r="AJ46" s="44" t="str">
        <f t="shared" si="18"/>
        <v/>
      </c>
      <c r="AK46" s="45" t="str">
        <f t="shared" si="18"/>
        <v/>
      </c>
      <c r="AL46" s="45" t="str">
        <f t="shared" si="18"/>
        <v/>
      </c>
      <c r="AM46" s="47" t="str">
        <f t="shared" si="5"/>
        <v>山口</v>
      </c>
      <c r="AN46" s="49" t="s">
        <v>39</v>
      </c>
      <c r="AO46" s="4">
        <f>COUNTIF($D8:$AL8,AO$3)</f>
        <v>0</v>
      </c>
      <c r="AP46" s="4">
        <f>COUNTIF($D8:$AL8,AP$3)</f>
        <v>0</v>
      </c>
      <c r="AQ46" s="4">
        <f>COUNTIF($D8:$AL8,AQ$3)+BF46+BG46</f>
        <v>0</v>
      </c>
      <c r="AR46" s="4">
        <f>COUNTIF($D8:$AL8,AR$3)</f>
        <v>0</v>
      </c>
      <c r="AS46" s="4">
        <f>COUNTIF($D8:$AL8,AS$3)+BH46+BJ46</f>
        <v>0</v>
      </c>
      <c r="AT46" s="4">
        <f>COUNTIF($D8:$AL8,AQ$3)+BJ46</f>
        <v>0</v>
      </c>
      <c r="AU46" s="4">
        <f>COUNTIF($D8:$AL8,AS$3)+BK46</f>
        <v>0</v>
      </c>
      <c r="AV46" s="4">
        <f>COUNTIF($D8:$AL8,AV$3)</f>
        <v>0</v>
      </c>
      <c r="AW46" s="4">
        <f>COUNTIF($D8:$AL8,AW$3)</f>
        <v>0</v>
      </c>
      <c r="AX46" s="4">
        <f>COUNTIF($D8:$AL8,AX$3)</f>
        <v>0</v>
      </c>
      <c r="AY46" s="4">
        <f>COUNTIF($D8:$AL8,AY$3)</f>
        <v>0</v>
      </c>
      <c r="AZ46" s="4">
        <f>COUNTIF($D8:$AL8,AZ$3)</f>
        <v>0</v>
      </c>
      <c r="BA46" s="4">
        <f>COUNTIF($D8:$AL8,BA$3)</f>
        <v>0</v>
      </c>
      <c r="BB46" s="4">
        <f>COUNTIF($D8:$AL8,BB$3)</f>
        <v>0</v>
      </c>
      <c r="BC46" s="4">
        <f t="shared" si="16"/>
        <v>0</v>
      </c>
      <c r="BD46" s="4"/>
      <c r="BE46" s="4"/>
      <c r="BF46" s="4">
        <f>COUNTIF($D8:$AL8,BF$3)</f>
        <v>0</v>
      </c>
      <c r="BG46" s="4">
        <f>COUNTIF($D8:$AL8,BG$3)</f>
        <v>0</v>
      </c>
      <c r="BH46" s="4">
        <f>COUNTIF($D8:$AL8,BH$3)</f>
        <v>0</v>
      </c>
      <c r="BI46" s="4">
        <f>COUNTIF($D8:$AL8,BI$3)</f>
        <v>0</v>
      </c>
      <c r="BJ46" s="4">
        <f>COUNTIF($D8:$AL8,BJ$3)</f>
        <v>0</v>
      </c>
      <c r="BK46" s="4">
        <f>COUNTIF($D8:$AL8,BK$3)</f>
        <v>0</v>
      </c>
    </row>
    <row r="47" spans="1:63" ht="18.95" customHeight="1" x14ac:dyDescent="0.4">
      <c r="A47" s="4"/>
      <c r="B47" s="42"/>
      <c r="C47" s="20" t="s">
        <v>77</v>
      </c>
      <c r="D47" s="43" t="str">
        <f>D175 &amp; D186 &amp; D192 &amp; D198 &amp; D204 &amp; D208 &amp; D209</f>
        <v/>
      </c>
      <c r="E47" s="44" t="str">
        <f t="shared" ref="E47:AL47" si="19">E175 &amp; E186 &amp; E192 &amp; E198 &amp; E204 &amp; E208 &amp; E209</f>
        <v/>
      </c>
      <c r="F47" s="44" t="str">
        <f t="shared" si="19"/>
        <v/>
      </c>
      <c r="G47" s="44" t="str">
        <f t="shared" si="19"/>
        <v/>
      </c>
      <c r="H47" s="44" t="str">
        <f t="shared" si="19"/>
        <v/>
      </c>
      <c r="I47" s="45" t="str">
        <f t="shared" si="19"/>
        <v/>
      </c>
      <c r="J47" s="46" t="str">
        <f t="shared" si="19"/>
        <v/>
      </c>
      <c r="K47" s="43" t="str">
        <f t="shared" si="19"/>
        <v/>
      </c>
      <c r="L47" s="44" t="str">
        <f t="shared" si="19"/>
        <v/>
      </c>
      <c r="M47" s="44" t="str">
        <f t="shared" si="19"/>
        <v/>
      </c>
      <c r="N47" s="44" t="str">
        <f t="shared" si="19"/>
        <v/>
      </c>
      <c r="O47" s="44" t="str">
        <f t="shared" si="19"/>
        <v/>
      </c>
      <c r="P47" s="45" t="str">
        <f t="shared" si="19"/>
        <v/>
      </c>
      <c r="Q47" s="46" t="str">
        <f t="shared" si="19"/>
        <v/>
      </c>
      <c r="R47" s="43" t="str">
        <f t="shared" si="19"/>
        <v/>
      </c>
      <c r="S47" s="44" t="str">
        <f t="shared" si="19"/>
        <v/>
      </c>
      <c r="T47" s="44" t="str">
        <f t="shared" si="19"/>
        <v/>
      </c>
      <c r="U47" s="44" t="str">
        <f t="shared" si="19"/>
        <v/>
      </c>
      <c r="V47" s="44" t="str">
        <f t="shared" si="19"/>
        <v/>
      </c>
      <c r="W47" s="45" t="str">
        <f t="shared" si="19"/>
        <v/>
      </c>
      <c r="X47" s="46" t="str">
        <f t="shared" si="19"/>
        <v/>
      </c>
      <c r="Y47" s="43" t="str">
        <f t="shared" si="19"/>
        <v/>
      </c>
      <c r="Z47" s="44" t="str">
        <f t="shared" si="19"/>
        <v/>
      </c>
      <c r="AA47" s="44" t="str">
        <f t="shared" si="19"/>
        <v/>
      </c>
      <c r="AB47" s="44" t="str">
        <f t="shared" si="19"/>
        <v/>
      </c>
      <c r="AC47" s="44" t="str">
        <f t="shared" si="19"/>
        <v/>
      </c>
      <c r="AD47" s="45" t="str">
        <f t="shared" si="19"/>
        <v/>
      </c>
      <c r="AE47" s="46" t="str">
        <f t="shared" si="19"/>
        <v/>
      </c>
      <c r="AF47" s="43" t="str">
        <f t="shared" si="19"/>
        <v/>
      </c>
      <c r="AG47" s="44" t="str">
        <f t="shared" si="19"/>
        <v/>
      </c>
      <c r="AH47" s="44" t="str">
        <f t="shared" si="19"/>
        <v/>
      </c>
      <c r="AI47" s="44" t="str">
        <f t="shared" si="19"/>
        <v/>
      </c>
      <c r="AJ47" s="44" t="str">
        <f t="shared" si="19"/>
        <v/>
      </c>
      <c r="AK47" s="45" t="str">
        <f t="shared" si="19"/>
        <v/>
      </c>
      <c r="AL47" s="45" t="str">
        <f t="shared" si="19"/>
        <v/>
      </c>
      <c r="AM47" s="47" t="str">
        <f t="shared" si="5"/>
        <v>青柳</v>
      </c>
      <c r="AN47" s="49" t="s">
        <v>40</v>
      </c>
      <c r="AO47" s="4">
        <f>COUNTIF($D9:$AL9,AO$3)</f>
        <v>0</v>
      </c>
      <c r="AP47" s="4">
        <f>COUNTIF($D9:$AL9,AP$3)</f>
        <v>0</v>
      </c>
      <c r="AQ47" s="4">
        <f>COUNTIF($D9:$AL9,AQ$3)+BF47+BG47</f>
        <v>0</v>
      </c>
      <c r="AR47" s="4">
        <f>COUNTIF($D9:$AL9,AR$3)</f>
        <v>0</v>
      </c>
      <c r="AS47" s="4">
        <f>COUNTIF($D9:$AL9,AS$3)+BH47+BJ47</f>
        <v>0</v>
      </c>
      <c r="AT47" s="4">
        <f>COUNTIF($D9:$AL9,AQ$3)+BJ47</f>
        <v>0</v>
      </c>
      <c r="AU47" s="4">
        <f>COUNTIF($D9:$AL9,AS$3)+BK47</f>
        <v>0</v>
      </c>
      <c r="AV47" s="4">
        <f>COUNTIF($D9:$AL9,AV$3)</f>
        <v>0</v>
      </c>
      <c r="AW47" s="4">
        <f>COUNTIF($D9:$AL9,AW$3)</f>
        <v>0</v>
      </c>
      <c r="AX47" s="4">
        <f>COUNTIF($D9:$AL9,AX$3)</f>
        <v>0</v>
      </c>
      <c r="AY47" s="4">
        <f>COUNTIF($D9:$AL9,AY$3)</f>
        <v>0</v>
      </c>
      <c r="AZ47" s="4">
        <f>COUNTIF($D9:$AL9,AZ$3)</f>
        <v>0</v>
      </c>
      <c r="BA47" s="4">
        <f>COUNTIF($D9:$AL9,BA$3)</f>
        <v>0</v>
      </c>
      <c r="BB47" s="4">
        <f>COUNTIF($D9:$AL9,BB$3)</f>
        <v>0</v>
      </c>
      <c r="BC47" s="4">
        <f t="shared" si="16"/>
        <v>0</v>
      </c>
      <c r="BD47" s="4"/>
      <c r="BE47" s="4"/>
      <c r="BF47" s="4">
        <f>COUNTIF($D9:$AL9,BF$3)</f>
        <v>0</v>
      </c>
      <c r="BG47" s="4">
        <f>COUNTIF($D9:$AL9,BG$3)</f>
        <v>0</v>
      </c>
      <c r="BH47" s="4">
        <f>COUNTIF($D9:$AL9,BH$3)</f>
        <v>0</v>
      </c>
      <c r="BI47" s="4">
        <f>COUNTIF($D9:$AL9,BI$3)</f>
        <v>0</v>
      </c>
      <c r="BJ47" s="4">
        <f>COUNTIF($D9:$AL9,BJ$3)</f>
        <v>0</v>
      </c>
      <c r="BK47" s="4">
        <f>COUNTIF($D9:$AL9,BK$3)</f>
        <v>0</v>
      </c>
    </row>
    <row r="48" spans="1:63" ht="18.95" customHeight="1" x14ac:dyDescent="0.4">
      <c r="A48" s="4"/>
      <c r="B48" s="42"/>
      <c r="C48" s="20" t="s">
        <v>78</v>
      </c>
      <c r="D48" s="43" t="str">
        <f>D162 &amp; D187 &amp; D193 &amp; D199 &amp; D205</f>
        <v/>
      </c>
      <c r="E48" s="44" t="str">
        <f t="shared" ref="E48:AL48" si="20">E162 &amp; E187 &amp; E193 &amp; E199 &amp; E205</f>
        <v/>
      </c>
      <c r="F48" s="44" t="str">
        <f t="shared" si="20"/>
        <v/>
      </c>
      <c r="G48" s="44" t="str">
        <f t="shared" si="20"/>
        <v/>
      </c>
      <c r="H48" s="44" t="str">
        <f t="shared" si="20"/>
        <v/>
      </c>
      <c r="I48" s="45" t="str">
        <f t="shared" si="20"/>
        <v/>
      </c>
      <c r="J48" s="46" t="str">
        <f t="shared" si="20"/>
        <v/>
      </c>
      <c r="K48" s="43" t="str">
        <f t="shared" si="20"/>
        <v/>
      </c>
      <c r="L48" s="44" t="str">
        <f t="shared" si="20"/>
        <v/>
      </c>
      <c r="M48" s="44" t="str">
        <f t="shared" si="20"/>
        <v/>
      </c>
      <c r="N48" s="44" t="str">
        <f t="shared" si="20"/>
        <v/>
      </c>
      <c r="O48" s="44" t="str">
        <f t="shared" si="20"/>
        <v/>
      </c>
      <c r="P48" s="45" t="str">
        <f t="shared" si="20"/>
        <v/>
      </c>
      <c r="Q48" s="46" t="str">
        <f t="shared" si="20"/>
        <v/>
      </c>
      <c r="R48" s="43" t="str">
        <f t="shared" si="20"/>
        <v/>
      </c>
      <c r="S48" s="44" t="str">
        <f t="shared" si="20"/>
        <v/>
      </c>
      <c r="T48" s="44" t="str">
        <f t="shared" si="20"/>
        <v/>
      </c>
      <c r="U48" s="44" t="str">
        <f t="shared" si="20"/>
        <v/>
      </c>
      <c r="V48" s="44" t="str">
        <f t="shared" si="20"/>
        <v/>
      </c>
      <c r="W48" s="45" t="str">
        <f t="shared" si="20"/>
        <v/>
      </c>
      <c r="X48" s="46" t="str">
        <f t="shared" si="20"/>
        <v/>
      </c>
      <c r="Y48" s="43" t="str">
        <f t="shared" si="20"/>
        <v/>
      </c>
      <c r="Z48" s="44" t="str">
        <f t="shared" si="20"/>
        <v/>
      </c>
      <c r="AA48" s="44" t="str">
        <f t="shared" si="20"/>
        <v/>
      </c>
      <c r="AB48" s="44" t="str">
        <f t="shared" si="20"/>
        <v/>
      </c>
      <c r="AC48" s="44" t="str">
        <f t="shared" si="20"/>
        <v/>
      </c>
      <c r="AD48" s="45" t="str">
        <f t="shared" si="20"/>
        <v/>
      </c>
      <c r="AE48" s="46" t="str">
        <f t="shared" si="20"/>
        <v/>
      </c>
      <c r="AF48" s="43" t="str">
        <f t="shared" si="20"/>
        <v/>
      </c>
      <c r="AG48" s="44" t="str">
        <f t="shared" si="20"/>
        <v/>
      </c>
      <c r="AH48" s="44" t="str">
        <f t="shared" si="20"/>
        <v/>
      </c>
      <c r="AI48" s="44" t="str">
        <f t="shared" si="20"/>
        <v/>
      </c>
      <c r="AJ48" s="44" t="str">
        <f t="shared" si="20"/>
        <v/>
      </c>
      <c r="AK48" s="45" t="str">
        <f t="shared" si="20"/>
        <v/>
      </c>
      <c r="AL48" s="45" t="str">
        <f t="shared" si="20"/>
        <v/>
      </c>
      <c r="AM48" s="47" t="str">
        <f t="shared" si="5"/>
        <v>岩原</v>
      </c>
      <c r="AN48" s="49" t="s">
        <v>41</v>
      </c>
      <c r="AO48" s="4">
        <f>COUNTIF($D10:$AL10,AO$3)</f>
        <v>0</v>
      </c>
      <c r="AP48" s="4">
        <f>COUNTIF($D10:$AL10,AP$3)</f>
        <v>0</v>
      </c>
      <c r="AQ48" s="4">
        <f>COUNTIF($D10:$AL10,AQ$3)+BF48+BG48</f>
        <v>0</v>
      </c>
      <c r="AR48" s="4">
        <f>COUNTIF($D10:$AL10,AR$3)</f>
        <v>0</v>
      </c>
      <c r="AS48" s="4">
        <f>COUNTIF($D10:$AL10,AS$3)+BH48+BJ48</f>
        <v>0</v>
      </c>
      <c r="AT48" s="4">
        <f>COUNTIF($D10:$AL10,AQ$3)+BJ48</f>
        <v>0</v>
      </c>
      <c r="AU48" s="4">
        <f>COUNTIF($D10:$AL10,AS$3)+BK48</f>
        <v>0</v>
      </c>
      <c r="AV48" s="4">
        <f>COUNTIF($D10:$AL10,AV$3)</f>
        <v>0</v>
      </c>
      <c r="AW48" s="4">
        <f>COUNTIF($D10:$AL10,AW$3)</f>
        <v>0</v>
      </c>
      <c r="AX48" s="4">
        <f>COUNTIF($D10:$AL10,AX$3)</f>
        <v>0</v>
      </c>
      <c r="AY48" s="4">
        <f>COUNTIF($D10:$AL10,AY$3)</f>
        <v>0</v>
      </c>
      <c r="AZ48" s="4">
        <f>COUNTIF($D10:$AL10,AZ$3)</f>
        <v>0</v>
      </c>
      <c r="BA48" s="4">
        <f>COUNTIF($D10:$AL10,BA$3)</f>
        <v>0</v>
      </c>
      <c r="BB48" s="4">
        <f>COUNTIF($D10:$AL10,BB$3)</f>
        <v>0</v>
      </c>
      <c r="BC48" s="4">
        <f t="shared" si="16"/>
        <v>0</v>
      </c>
      <c r="BD48" s="4"/>
      <c r="BE48" s="4"/>
      <c r="BF48" s="4">
        <f>COUNTIF($D10:$AL10,BF$3)</f>
        <v>0</v>
      </c>
      <c r="BG48" s="4">
        <f>COUNTIF($D10:$AL10,BG$3)</f>
        <v>0</v>
      </c>
      <c r="BH48" s="4">
        <f>COUNTIF($D10:$AL10,BH$3)</f>
        <v>0</v>
      </c>
      <c r="BI48" s="4">
        <f>COUNTIF($D10:$AL10,BI$3)</f>
        <v>0</v>
      </c>
      <c r="BJ48" s="4">
        <f>COUNTIF($D10:$AL10,BJ$3)</f>
        <v>0</v>
      </c>
      <c r="BK48" s="4">
        <f>COUNTIF($D10:$AL10,BK$3)</f>
        <v>0</v>
      </c>
    </row>
    <row r="49" spans="1:63" ht="18.95" customHeight="1" x14ac:dyDescent="0.4">
      <c r="A49" s="4"/>
      <c r="B49" s="42"/>
      <c r="C49" s="20" t="s">
        <v>79</v>
      </c>
      <c r="D49" s="43" t="str">
        <f>D94 &amp; D125 &amp; D174 &amp; D207 &amp; D210</f>
        <v/>
      </c>
      <c r="E49" s="44" t="str">
        <f t="shared" ref="E49:AL49" si="21">E94 &amp; E125 &amp; E174 &amp; E207 &amp; E210</f>
        <v/>
      </c>
      <c r="F49" s="44" t="str">
        <f t="shared" si="21"/>
        <v/>
      </c>
      <c r="G49" s="44" t="str">
        <f t="shared" si="21"/>
        <v/>
      </c>
      <c r="H49" s="44" t="str">
        <f t="shared" si="21"/>
        <v/>
      </c>
      <c r="I49" s="45" t="str">
        <f t="shared" si="21"/>
        <v/>
      </c>
      <c r="J49" s="46" t="str">
        <f t="shared" si="21"/>
        <v/>
      </c>
      <c r="K49" s="43" t="str">
        <f t="shared" si="21"/>
        <v/>
      </c>
      <c r="L49" s="44" t="str">
        <f t="shared" si="21"/>
        <v/>
      </c>
      <c r="M49" s="44" t="str">
        <f t="shared" si="21"/>
        <v/>
      </c>
      <c r="N49" s="44" t="str">
        <f t="shared" si="21"/>
        <v/>
      </c>
      <c r="O49" s="44" t="str">
        <f t="shared" si="21"/>
        <v/>
      </c>
      <c r="P49" s="45" t="str">
        <f t="shared" si="21"/>
        <v/>
      </c>
      <c r="Q49" s="46" t="str">
        <f t="shared" si="21"/>
        <v/>
      </c>
      <c r="R49" s="43" t="str">
        <f t="shared" si="21"/>
        <v/>
      </c>
      <c r="S49" s="44" t="str">
        <f t="shared" si="21"/>
        <v/>
      </c>
      <c r="T49" s="44" t="str">
        <f t="shared" si="21"/>
        <v/>
      </c>
      <c r="U49" s="44" t="str">
        <f t="shared" si="21"/>
        <v/>
      </c>
      <c r="V49" s="44" t="str">
        <f t="shared" si="21"/>
        <v/>
      </c>
      <c r="W49" s="45" t="str">
        <f t="shared" si="21"/>
        <v/>
      </c>
      <c r="X49" s="46" t="str">
        <f t="shared" si="21"/>
        <v/>
      </c>
      <c r="Y49" s="43" t="str">
        <f t="shared" si="21"/>
        <v/>
      </c>
      <c r="Z49" s="44" t="str">
        <f t="shared" si="21"/>
        <v/>
      </c>
      <c r="AA49" s="44" t="str">
        <f t="shared" si="21"/>
        <v/>
      </c>
      <c r="AB49" s="44" t="str">
        <f t="shared" si="21"/>
        <v/>
      </c>
      <c r="AC49" s="44" t="str">
        <f t="shared" si="21"/>
        <v/>
      </c>
      <c r="AD49" s="45" t="str">
        <f t="shared" si="21"/>
        <v/>
      </c>
      <c r="AE49" s="46" t="str">
        <f t="shared" si="21"/>
        <v/>
      </c>
      <c r="AF49" s="43" t="str">
        <f t="shared" si="21"/>
        <v/>
      </c>
      <c r="AG49" s="44" t="str">
        <f t="shared" si="21"/>
        <v/>
      </c>
      <c r="AH49" s="44" t="str">
        <f t="shared" si="21"/>
        <v/>
      </c>
      <c r="AI49" s="44" t="str">
        <f t="shared" si="21"/>
        <v/>
      </c>
      <c r="AJ49" s="44" t="str">
        <f t="shared" si="21"/>
        <v/>
      </c>
      <c r="AK49" s="45" t="str">
        <f t="shared" si="21"/>
        <v/>
      </c>
      <c r="AL49" s="45" t="str">
        <f t="shared" si="21"/>
        <v/>
      </c>
      <c r="AM49" s="47" t="str">
        <f t="shared" si="5"/>
        <v>美馬</v>
      </c>
      <c r="AN49" s="49" t="s">
        <v>42</v>
      </c>
      <c r="AO49" s="4">
        <f>COUNTIF($D11:$AL11,AO$3)</f>
        <v>0</v>
      </c>
      <c r="AP49" s="4">
        <f>COUNTIF($D11:$AL11,AP$3)</f>
        <v>0</v>
      </c>
      <c r="AQ49" s="4">
        <f>COUNTIF($D11:$AL11,AQ$3)+BF49+BG49</f>
        <v>0</v>
      </c>
      <c r="AR49" s="4">
        <f>COUNTIF($D11:$AL11,AR$3)</f>
        <v>0</v>
      </c>
      <c r="AS49" s="4">
        <f>COUNTIF($D11:$AL11,AS$3)+BH49+BJ49</f>
        <v>0</v>
      </c>
      <c r="AT49" s="4">
        <f>COUNTIF($D11:$AL11,AQ$3)+BJ49</f>
        <v>0</v>
      </c>
      <c r="AU49" s="4">
        <f>COUNTIF($D11:$AL11,AS$3)+BK49</f>
        <v>0</v>
      </c>
      <c r="AV49" s="4">
        <f>COUNTIF($D11:$AL11,AV$3)</f>
        <v>0</v>
      </c>
      <c r="AW49" s="4">
        <f>COUNTIF($D11:$AL11,AW$3)</f>
        <v>0</v>
      </c>
      <c r="AX49" s="4">
        <f>COUNTIF($D11:$AL11,AX$3)</f>
        <v>0</v>
      </c>
      <c r="AY49" s="4">
        <f>COUNTIF($D11:$AL11,AY$3)</f>
        <v>0</v>
      </c>
      <c r="AZ49" s="4">
        <f>COUNTIF($D11:$AL11,AZ$3)</f>
        <v>0</v>
      </c>
      <c r="BA49" s="4">
        <f>COUNTIF($D11:$AL11,BA$3)</f>
        <v>0</v>
      </c>
      <c r="BB49" s="4">
        <f>COUNTIF($D11:$AL11,BB$3)</f>
        <v>0</v>
      </c>
      <c r="BC49" s="4">
        <f t="shared" si="16"/>
        <v>0</v>
      </c>
      <c r="BD49" s="4"/>
      <c r="BE49" s="4"/>
      <c r="BF49" s="4">
        <f>COUNTIF($D11:$AL11,BF$3)</f>
        <v>0</v>
      </c>
      <c r="BG49" s="4">
        <f>COUNTIF($D11:$AL11,BG$3)</f>
        <v>0</v>
      </c>
      <c r="BH49" s="4">
        <f>COUNTIF($D11:$AL11,BH$3)</f>
        <v>0</v>
      </c>
      <c r="BI49" s="4">
        <f>COUNTIF($D11:$AL11,BI$3)</f>
        <v>0</v>
      </c>
      <c r="BJ49" s="4">
        <f>COUNTIF($D11:$AL11,BJ$3)</f>
        <v>0</v>
      </c>
      <c r="BK49" s="4">
        <f>COUNTIF($D11:$AL11,BK$3)</f>
        <v>0</v>
      </c>
    </row>
    <row r="50" spans="1:63" ht="18.95" customHeight="1" x14ac:dyDescent="0.4">
      <c r="A50" s="4"/>
      <c r="B50" s="42"/>
      <c r="C50" s="20" t="s">
        <v>80</v>
      </c>
      <c r="D50" s="43" t="str">
        <f>D90 &amp; D124 &amp; D178 &amp; D250 &amp; D259</f>
        <v/>
      </c>
      <c r="E50" s="44" t="str">
        <f t="shared" ref="E50:AL50" si="22">E90 &amp; E124 &amp; E178 &amp; E250 &amp; E259</f>
        <v/>
      </c>
      <c r="F50" s="44" t="str">
        <f t="shared" si="22"/>
        <v/>
      </c>
      <c r="G50" s="44" t="str">
        <f t="shared" si="22"/>
        <v/>
      </c>
      <c r="H50" s="44" t="str">
        <f t="shared" si="22"/>
        <v/>
      </c>
      <c r="I50" s="45" t="str">
        <f t="shared" si="22"/>
        <v/>
      </c>
      <c r="J50" s="46" t="str">
        <f t="shared" si="22"/>
        <v/>
      </c>
      <c r="K50" s="43" t="str">
        <f t="shared" si="22"/>
        <v/>
      </c>
      <c r="L50" s="44" t="str">
        <f t="shared" si="22"/>
        <v/>
      </c>
      <c r="M50" s="44" t="str">
        <f t="shared" si="22"/>
        <v/>
      </c>
      <c r="N50" s="44" t="str">
        <f t="shared" si="22"/>
        <v/>
      </c>
      <c r="O50" s="44" t="str">
        <f t="shared" si="22"/>
        <v/>
      </c>
      <c r="P50" s="45" t="str">
        <f t="shared" si="22"/>
        <v/>
      </c>
      <c r="Q50" s="46" t="str">
        <f t="shared" si="22"/>
        <v/>
      </c>
      <c r="R50" s="43" t="str">
        <f t="shared" si="22"/>
        <v/>
      </c>
      <c r="S50" s="44" t="str">
        <f t="shared" si="22"/>
        <v/>
      </c>
      <c r="T50" s="44" t="str">
        <f t="shared" si="22"/>
        <v/>
      </c>
      <c r="U50" s="44" t="str">
        <f t="shared" si="22"/>
        <v/>
      </c>
      <c r="V50" s="44" t="str">
        <f t="shared" si="22"/>
        <v/>
      </c>
      <c r="W50" s="45" t="str">
        <f t="shared" si="22"/>
        <v/>
      </c>
      <c r="X50" s="46" t="str">
        <f t="shared" si="22"/>
        <v/>
      </c>
      <c r="Y50" s="43" t="str">
        <f t="shared" si="22"/>
        <v/>
      </c>
      <c r="Z50" s="44" t="str">
        <f t="shared" si="22"/>
        <v/>
      </c>
      <c r="AA50" s="44" t="str">
        <f t="shared" si="22"/>
        <v/>
      </c>
      <c r="AB50" s="44" t="str">
        <f t="shared" si="22"/>
        <v/>
      </c>
      <c r="AC50" s="44" t="str">
        <f t="shared" si="22"/>
        <v/>
      </c>
      <c r="AD50" s="45" t="str">
        <f t="shared" si="22"/>
        <v/>
      </c>
      <c r="AE50" s="46" t="str">
        <f t="shared" si="22"/>
        <v/>
      </c>
      <c r="AF50" s="43" t="str">
        <f t="shared" si="22"/>
        <v/>
      </c>
      <c r="AG50" s="44" t="str">
        <f t="shared" si="22"/>
        <v/>
      </c>
      <c r="AH50" s="44" t="str">
        <f t="shared" si="22"/>
        <v/>
      </c>
      <c r="AI50" s="44" t="str">
        <f t="shared" si="22"/>
        <v/>
      </c>
      <c r="AJ50" s="44" t="str">
        <f t="shared" si="22"/>
        <v/>
      </c>
      <c r="AK50" s="45" t="str">
        <f t="shared" si="22"/>
        <v/>
      </c>
      <c r="AL50" s="45" t="str">
        <f t="shared" si="22"/>
        <v/>
      </c>
      <c r="AM50" s="47" t="str">
        <f t="shared" si="5"/>
        <v>工藤</v>
      </c>
      <c r="AN50" s="49" t="s">
        <v>99</v>
      </c>
      <c r="AO50" s="4">
        <f>COUNTIF($D12:$AL12,AO$3)</f>
        <v>0</v>
      </c>
      <c r="AP50" s="4">
        <f>COUNTIF($D12:$AL12,AP$3)</f>
        <v>0</v>
      </c>
      <c r="AQ50" s="4">
        <f>COUNTIF($D12:$AL12,AQ$3)+BF50+BG50</f>
        <v>0</v>
      </c>
      <c r="AR50" s="4">
        <f>COUNTIF($D12:$AL12,AR$3)</f>
        <v>0</v>
      </c>
      <c r="AS50" s="4">
        <f>COUNTIF($D12:$AL12,AS$3)+BH50+BJ50</f>
        <v>0</v>
      </c>
      <c r="AT50" s="4">
        <f>COUNTIF($D12:$AL12,AQ$3)+BJ50</f>
        <v>0</v>
      </c>
      <c r="AU50" s="4">
        <f>COUNTIF($D12:$AL12,AS$3)+BK50</f>
        <v>0</v>
      </c>
      <c r="AV50" s="4">
        <f>COUNTIF($D12:$AL12,AV$3)</f>
        <v>0</v>
      </c>
      <c r="AW50" s="4">
        <f>COUNTIF($D12:$AL12,AW$3)</f>
        <v>0</v>
      </c>
      <c r="AX50" s="4">
        <f>COUNTIF($D12:$AL12,AX$3)</f>
        <v>0</v>
      </c>
      <c r="AY50" s="4">
        <f>COUNTIF($D12:$AL12,AY$3)</f>
        <v>0</v>
      </c>
      <c r="AZ50" s="4">
        <f>COUNTIF($D12:$AL12,AZ$3)</f>
        <v>0</v>
      </c>
      <c r="BA50" s="4">
        <f>COUNTIF($D12:$AL12,BA$3)</f>
        <v>0</v>
      </c>
      <c r="BB50" s="4">
        <f>COUNTIF($D12:$AL12,BB$3)</f>
        <v>0</v>
      </c>
      <c r="BC50" s="4">
        <f t="shared" ref="BC50" si="23">SUM(AO50:BB50)</f>
        <v>0</v>
      </c>
      <c r="BD50" s="4"/>
      <c r="BE50" s="4"/>
      <c r="BF50" s="4">
        <f>COUNTIF($D12:$AL12,BF$3)</f>
        <v>0</v>
      </c>
      <c r="BG50" s="4">
        <f>COUNTIF($D12:$AL12,BG$3)</f>
        <v>0</v>
      </c>
      <c r="BH50" s="4">
        <f>COUNTIF($D12:$AL12,BH$3)</f>
        <v>0</v>
      </c>
      <c r="BI50" s="4">
        <f>COUNTIF($D12:$AL12,BI$3)</f>
        <v>0</v>
      </c>
      <c r="BJ50" s="4">
        <f>COUNTIF($D12:$AL12,BJ$3)</f>
        <v>0</v>
      </c>
      <c r="BK50" s="4">
        <f>COUNTIF($D12:$AL12,BK$3)</f>
        <v>0</v>
      </c>
    </row>
    <row r="51" spans="1:63" ht="18.95" customHeight="1" x14ac:dyDescent="0.4">
      <c r="A51" s="4"/>
      <c r="B51" s="42"/>
      <c r="C51" s="20" t="s">
        <v>81</v>
      </c>
      <c r="D51" s="43" t="str">
        <f>D102 &amp; D182 &amp; D263</f>
        <v/>
      </c>
      <c r="E51" s="44" t="str">
        <f t="shared" ref="E51:AL51" si="24">E102 &amp; E182 &amp; E263</f>
        <v/>
      </c>
      <c r="F51" s="44" t="str">
        <f t="shared" si="24"/>
        <v/>
      </c>
      <c r="G51" s="44" t="str">
        <f t="shared" si="24"/>
        <v/>
      </c>
      <c r="H51" s="44" t="str">
        <f t="shared" si="24"/>
        <v/>
      </c>
      <c r="I51" s="45" t="str">
        <f t="shared" si="24"/>
        <v/>
      </c>
      <c r="J51" s="46" t="str">
        <f t="shared" si="24"/>
        <v/>
      </c>
      <c r="K51" s="43" t="str">
        <f t="shared" si="24"/>
        <v/>
      </c>
      <c r="L51" s="44" t="str">
        <f t="shared" si="24"/>
        <v/>
      </c>
      <c r="M51" s="44" t="str">
        <f t="shared" si="24"/>
        <v/>
      </c>
      <c r="N51" s="44" t="str">
        <f t="shared" si="24"/>
        <v/>
      </c>
      <c r="O51" s="44" t="str">
        <f t="shared" si="24"/>
        <v/>
      </c>
      <c r="P51" s="45" t="str">
        <f t="shared" si="24"/>
        <v/>
      </c>
      <c r="Q51" s="46" t="str">
        <f t="shared" si="24"/>
        <v/>
      </c>
      <c r="R51" s="43" t="str">
        <f t="shared" si="24"/>
        <v/>
      </c>
      <c r="S51" s="44" t="str">
        <f t="shared" si="24"/>
        <v/>
      </c>
      <c r="T51" s="44" t="str">
        <f t="shared" si="24"/>
        <v/>
      </c>
      <c r="U51" s="44" t="str">
        <f t="shared" si="24"/>
        <v/>
      </c>
      <c r="V51" s="44" t="str">
        <f t="shared" si="24"/>
        <v/>
      </c>
      <c r="W51" s="45" t="str">
        <f t="shared" si="24"/>
        <v/>
      </c>
      <c r="X51" s="46" t="str">
        <f t="shared" si="24"/>
        <v/>
      </c>
      <c r="Y51" s="43" t="str">
        <f t="shared" si="24"/>
        <v/>
      </c>
      <c r="Z51" s="44" t="str">
        <f t="shared" si="24"/>
        <v/>
      </c>
      <c r="AA51" s="44" t="str">
        <f t="shared" si="24"/>
        <v/>
      </c>
      <c r="AB51" s="44" t="str">
        <f t="shared" si="24"/>
        <v/>
      </c>
      <c r="AC51" s="44" t="str">
        <f t="shared" si="24"/>
        <v/>
      </c>
      <c r="AD51" s="45" t="str">
        <f t="shared" si="24"/>
        <v/>
      </c>
      <c r="AE51" s="46" t="str">
        <f t="shared" si="24"/>
        <v/>
      </c>
      <c r="AF51" s="43" t="str">
        <f t="shared" si="24"/>
        <v/>
      </c>
      <c r="AG51" s="44" t="str">
        <f t="shared" si="24"/>
        <v/>
      </c>
      <c r="AH51" s="44" t="str">
        <f t="shared" si="24"/>
        <v/>
      </c>
      <c r="AI51" s="44" t="str">
        <f t="shared" si="24"/>
        <v/>
      </c>
      <c r="AJ51" s="44" t="str">
        <f t="shared" si="24"/>
        <v/>
      </c>
      <c r="AK51" s="45" t="str">
        <f t="shared" si="24"/>
        <v/>
      </c>
      <c r="AL51" s="45" t="str">
        <f t="shared" si="24"/>
        <v/>
      </c>
      <c r="AM51" s="47" t="str">
        <f t="shared" si="5"/>
        <v>馬場</v>
      </c>
      <c r="AN51" s="49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8.95" customHeight="1" x14ac:dyDescent="0.4">
      <c r="A52" s="4"/>
      <c r="B52" s="42"/>
      <c r="C52" s="20" t="s">
        <v>82</v>
      </c>
      <c r="D52" s="43" t="str">
        <f>D98 &amp; D135 &amp; D177 &amp; D257</f>
        <v/>
      </c>
      <c r="E52" s="44" t="str">
        <f t="shared" ref="E52:AL52" si="25">E98 &amp; E135 &amp; E177 &amp; E257</f>
        <v/>
      </c>
      <c r="F52" s="44" t="str">
        <f t="shared" si="25"/>
        <v/>
      </c>
      <c r="G52" s="44" t="str">
        <f t="shared" si="25"/>
        <v/>
      </c>
      <c r="H52" s="44" t="str">
        <f t="shared" si="25"/>
        <v/>
      </c>
      <c r="I52" s="45" t="str">
        <f t="shared" si="25"/>
        <v/>
      </c>
      <c r="J52" s="46" t="str">
        <f t="shared" si="25"/>
        <v/>
      </c>
      <c r="K52" s="43" t="str">
        <f t="shared" si="25"/>
        <v/>
      </c>
      <c r="L52" s="44" t="str">
        <f t="shared" si="25"/>
        <v/>
      </c>
      <c r="M52" s="44" t="str">
        <f t="shared" si="25"/>
        <v/>
      </c>
      <c r="N52" s="44" t="str">
        <f t="shared" si="25"/>
        <v/>
      </c>
      <c r="O52" s="44" t="str">
        <f t="shared" si="25"/>
        <v/>
      </c>
      <c r="P52" s="45" t="str">
        <f t="shared" si="25"/>
        <v/>
      </c>
      <c r="Q52" s="46" t="str">
        <f t="shared" si="25"/>
        <v/>
      </c>
      <c r="R52" s="43" t="str">
        <f t="shared" si="25"/>
        <v/>
      </c>
      <c r="S52" s="44" t="str">
        <f t="shared" si="25"/>
        <v/>
      </c>
      <c r="T52" s="44" t="str">
        <f t="shared" si="25"/>
        <v/>
      </c>
      <c r="U52" s="44" t="str">
        <f t="shared" si="25"/>
        <v/>
      </c>
      <c r="V52" s="44" t="str">
        <f t="shared" si="25"/>
        <v/>
      </c>
      <c r="W52" s="45" t="str">
        <f t="shared" si="25"/>
        <v/>
      </c>
      <c r="X52" s="46" t="str">
        <f t="shared" si="25"/>
        <v/>
      </c>
      <c r="Y52" s="43" t="str">
        <f t="shared" si="25"/>
        <v/>
      </c>
      <c r="Z52" s="44" t="str">
        <f t="shared" si="25"/>
        <v/>
      </c>
      <c r="AA52" s="44" t="str">
        <f t="shared" si="25"/>
        <v/>
      </c>
      <c r="AB52" s="44" t="str">
        <f t="shared" si="25"/>
        <v/>
      </c>
      <c r="AC52" s="44" t="str">
        <f t="shared" si="25"/>
        <v/>
      </c>
      <c r="AD52" s="45" t="str">
        <f t="shared" si="25"/>
        <v/>
      </c>
      <c r="AE52" s="46" t="str">
        <f t="shared" si="25"/>
        <v/>
      </c>
      <c r="AF52" s="43" t="str">
        <f t="shared" si="25"/>
        <v/>
      </c>
      <c r="AG52" s="44" t="str">
        <f t="shared" si="25"/>
        <v/>
      </c>
      <c r="AH52" s="44" t="str">
        <f t="shared" si="25"/>
        <v/>
      </c>
      <c r="AI52" s="44" t="str">
        <f t="shared" si="25"/>
        <v/>
      </c>
      <c r="AJ52" s="44" t="str">
        <f t="shared" si="25"/>
        <v/>
      </c>
      <c r="AK52" s="45" t="str">
        <f t="shared" si="25"/>
        <v/>
      </c>
      <c r="AL52" s="45" t="str">
        <f t="shared" si="25"/>
        <v/>
      </c>
      <c r="AM52" s="47" t="str">
        <f t="shared" si="5"/>
        <v>湯浅</v>
      </c>
      <c r="AN52" s="50" t="s">
        <v>45</v>
      </c>
      <c r="AO52" s="17" t="s">
        <v>12</v>
      </c>
      <c r="AP52" s="17" t="s">
        <v>13</v>
      </c>
      <c r="AQ52" s="17" t="s">
        <v>14</v>
      </c>
      <c r="AR52" s="17" t="s">
        <v>15</v>
      </c>
      <c r="AS52" s="17" t="s">
        <v>16</v>
      </c>
      <c r="AT52" s="17" t="s">
        <v>17</v>
      </c>
      <c r="AU52" s="17" t="s">
        <v>18</v>
      </c>
      <c r="AV52" s="17" t="s">
        <v>19</v>
      </c>
      <c r="AW52" s="17" t="s">
        <v>20</v>
      </c>
      <c r="AX52" s="17" t="s">
        <v>21</v>
      </c>
      <c r="AY52" s="17" t="s">
        <v>22</v>
      </c>
      <c r="AZ52" s="17" t="s">
        <v>23</v>
      </c>
      <c r="BA52" s="17" t="s">
        <v>24</v>
      </c>
      <c r="BB52" s="17" t="s">
        <v>25</v>
      </c>
      <c r="BC52" s="17" t="s">
        <v>26</v>
      </c>
      <c r="BD52" s="17"/>
      <c r="BE52" s="17"/>
      <c r="BF52" s="17" t="s">
        <v>27</v>
      </c>
      <c r="BG52" s="17" t="s">
        <v>28</v>
      </c>
      <c r="BH52" s="17" t="s">
        <v>29</v>
      </c>
      <c r="BI52" s="17" t="s">
        <v>30</v>
      </c>
      <c r="BJ52" s="17" t="s">
        <v>31</v>
      </c>
      <c r="BK52" s="18" t="s">
        <v>32</v>
      </c>
    </row>
    <row r="53" spans="1:63" ht="18.95" customHeight="1" x14ac:dyDescent="0.4">
      <c r="A53" s="4"/>
      <c r="B53" s="42"/>
      <c r="C53" s="20" t="s">
        <v>83</v>
      </c>
      <c r="D53" s="43" t="str">
        <f>D242 &amp; D264 &amp; D271 &amp; D278 &amp; D285</f>
        <v/>
      </c>
      <c r="E53" s="44" t="str">
        <f t="shared" ref="E53:AL53" si="26">E242 &amp; E264 &amp; E271 &amp; E278 &amp; E285</f>
        <v/>
      </c>
      <c r="F53" s="44" t="str">
        <f t="shared" si="26"/>
        <v/>
      </c>
      <c r="G53" s="44" t="str">
        <f t="shared" si="26"/>
        <v/>
      </c>
      <c r="H53" s="44" t="str">
        <f t="shared" si="26"/>
        <v/>
      </c>
      <c r="I53" s="45" t="str">
        <f t="shared" si="26"/>
        <v/>
      </c>
      <c r="J53" s="46" t="str">
        <f t="shared" si="26"/>
        <v/>
      </c>
      <c r="K53" s="43" t="str">
        <f t="shared" si="26"/>
        <v/>
      </c>
      <c r="L53" s="44" t="str">
        <f t="shared" si="26"/>
        <v/>
      </c>
      <c r="M53" s="44" t="str">
        <f t="shared" si="26"/>
        <v/>
      </c>
      <c r="N53" s="44" t="str">
        <f t="shared" si="26"/>
        <v/>
      </c>
      <c r="O53" s="44" t="str">
        <f t="shared" si="26"/>
        <v/>
      </c>
      <c r="P53" s="45" t="str">
        <f t="shared" si="26"/>
        <v/>
      </c>
      <c r="Q53" s="46" t="str">
        <f t="shared" si="26"/>
        <v/>
      </c>
      <c r="R53" s="43" t="str">
        <f t="shared" si="26"/>
        <v/>
      </c>
      <c r="S53" s="44" t="str">
        <f t="shared" si="26"/>
        <v/>
      </c>
      <c r="T53" s="44" t="str">
        <f t="shared" si="26"/>
        <v/>
      </c>
      <c r="U53" s="44" t="str">
        <f t="shared" si="26"/>
        <v/>
      </c>
      <c r="V53" s="44" t="str">
        <f t="shared" si="26"/>
        <v/>
      </c>
      <c r="W53" s="45" t="str">
        <f t="shared" si="26"/>
        <v/>
      </c>
      <c r="X53" s="46" t="str">
        <f t="shared" si="26"/>
        <v/>
      </c>
      <c r="Y53" s="43" t="str">
        <f t="shared" si="26"/>
        <v/>
      </c>
      <c r="Z53" s="44" t="str">
        <f t="shared" si="26"/>
        <v/>
      </c>
      <c r="AA53" s="44" t="str">
        <f t="shared" si="26"/>
        <v/>
      </c>
      <c r="AB53" s="44" t="str">
        <f t="shared" si="26"/>
        <v/>
      </c>
      <c r="AC53" s="44" t="str">
        <f t="shared" si="26"/>
        <v/>
      </c>
      <c r="AD53" s="45" t="str">
        <f t="shared" si="26"/>
        <v/>
      </c>
      <c r="AE53" s="46" t="str">
        <f t="shared" si="26"/>
        <v/>
      </c>
      <c r="AF53" s="43" t="str">
        <f t="shared" si="26"/>
        <v/>
      </c>
      <c r="AG53" s="44" t="str">
        <f t="shared" si="26"/>
        <v/>
      </c>
      <c r="AH53" s="44" t="str">
        <f t="shared" si="26"/>
        <v/>
      </c>
      <c r="AI53" s="44" t="str">
        <f t="shared" si="26"/>
        <v/>
      </c>
      <c r="AJ53" s="44" t="str">
        <f t="shared" si="26"/>
        <v/>
      </c>
      <c r="AK53" s="45" t="str">
        <f t="shared" si="26"/>
        <v/>
      </c>
      <c r="AL53" s="45" t="str">
        <f t="shared" si="26"/>
        <v/>
      </c>
      <c r="AM53" s="47" t="str">
        <f t="shared" si="5"/>
        <v>七宮</v>
      </c>
      <c r="AN53" s="49" t="s">
        <v>46</v>
      </c>
      <c r="AO53" s="4">
        <f>COUNTIF($D14:$AL14,AO$3)</f>
        <v>0</v>
      </c>
      <c r="AP53" s="4">
        <f>COUNTIF($D14:$AL14,AP$3)</f>
        <v>0</v>
      </c>
      <c r="AQ53" s="4">
        <f>COUNTIF($D14:$AL14,AQ$3)+BF53+BG53</f>
        <v>0</v>
      </c>
      <c r="AR53" s="4">
        <f>COUNTIF($D14:$AL14,AR$3)</f>
        <v>0</v>
      </c>
      <c r="AS53" s="4">
        <f>COUNTIF($D14:$AL14,AS$3)+BH53+BJ53</f>
        <v>0</v>
      </c>
      <c r="AT53" s="4">
        <f>COUNTIF($D14:$AL14,AQ$3)+BJ53</f>
        <v>0</v>
      </c>
      <c r="AU53" s="4">
        <f>COUNTIF($D14:$AL14,AS$3)+BK53</f>
        <v>0</v>
      </c>
      <c r="AV53" s="4">
        <f>COUNTIF($D14:$AL14,AV$3)</f>
        <v>0</v>
      </c>
      <c r="AW53" s="4">
        <f>COUNTIF($D14:$AL14,AW$3)</f>
        <v>0</v>
      </c>
      <c r="AX53" s="4">
        <f>COUNTIF($D14:$AL14,AX$3)</f>
        <v>0</v>
      </c>
      <c r="AY53" s="4">
        <f>COUNTIF($D14:$AL14,AY$3)</f>
        <v>0</v>
      </c>
      <c r="AZ53" s="4">
        <f>COUNTIF($D14:$AL14,AZ$3)</f>
        <v>0</v>
      </c>
      <c r="BA53" s="4">
        <f>COUNTIF($D14:$AL14,BA$3)</f>
        <v>0</v>
      </c>
      <c r="BB53" s="4">
        <f>COUNTIF($D14:$AL14,BB$3)</f>
        <v>0</v>
      </c>
      <c r="BC53" s="4">
        <f t="shared" ref="BC53:BC58" si="27">SUM(AO53:BB53)</f>
        <v>0</v>
      </c>
      <c r="BD53" s="4"/>
      <c r="BE53" s="4"/>
      <c r="BF53" s="4">
        <f>COUNTIF($D14:$AL14,BF$3)</f>
        <v>0</v>
      </c>
      <c r="BG53" s="4">
        <f>COUNTIF($D14:$AL14,BG$3)</f>
        <v>0</v>
      </c>
      <c r="BH53" s="4">
        <f>COUNTIF($D14:$AL14,BH$3)</f>
        <v>0</v>
      </c>
      <c r="BI53" s="4">
        <f>COUNTIF($D14:$AL14,BI$3)</f>
        <v>0</v>
      </c>
      <c r="BJ53" s="4">
        <f>COUNTIF($D14:$AL14,BJ$3)</f>
        <v>0</v>
      </c>
      <c r="BK53" s="4">
        <f>COUNTIF($D14:$AL14,BK$3)</f>
        <v>0</v>
      </c>
    </row>
    <row r="54" spans="1:63" ht="18.95" customHeight="1" x14ac:dyDescent="0.4">
      <c r="A54" s="4"/>
      <c r="B54" s="42"/>
      <c r="C54" s="20" t="s">
        <v>84</v>
      </c>
      <c r="D54" s="43" t="str">
        <f>D255 &amp; D265 &amp; D272 &amp; D279 &amp; D286 &amp; D293 &amp; D294</f>
        <v/>
      </c>
      <c r="E54" s="44" t="str">
        <f t="shared" ref="E54:AL54" si="28">E255 &amp; E265 &amp; E272 &amp; E279 &amp; E286 &amp; E293 &amp; E294</f>
        <v/>
      </c>
      <c r="F54" s="44" t="str">
        <f t="shared" si="28"/>
        <v/>
      </c>
      <c r="G54" s="44" t="str">
        <f t="shared" si="28"/>
        <v/>
      </c>
      <c r="H54" s="44" t="str">
        <f t="shared" si="28"/>
        <v/>
      </c>
      <c r="I54" s="45" t="str">
        <f t="shared" si="28"/>
        <v/>
      </c>
      <c r="J54" s="46" t="str">
        <f t="shared" si="28"/>
        <v/>
      </c>
      <c r="K54" s="43" t="str">
        <f t="shared" si="28"/>
        <v/>
      </c>
      <c r="L54" s="44" t="str">
        <f t="shared" si="28"/>
        <v/>
      </c>
      <c r="M54" s="44" t="str">
        <f t="shared" si="28"/>
        <v/>
      </c>
      <c r="N54" s="44" t="str">
        <f t="shared" si="28"/>
        <v/>
      </c>
      <c r="O54" s="44" t="str">
        <f t="shared" si="28"/>
        <v/>
      </c>
      <c r="P54" s="45" t="str">
        <f t="shared" si="28"/>
        <v/>
      </c>
      <c r="Q54" s="46" t="str">
        <f t="shared" si="28"/>
        <v/>
      </c>
      <c r="R54" s="43" t="str">
        <f t="shared" si="28"/>
        <v/>
      </c>
      <c r="S54" s="44" t="str">
        <f t="shared" si="28"/>
        <v/>
      </c>
      <c r="T54" s="44" t="str">
        <f t="shared" si="28"/>
        <v/>
      </c>
      <c r="U54" s="44" t="str">
        <f t="shared" si="28"/>
        <v/>
      </c>
      <c r="V54" s="44" t="str">
        <f t="shared" si="28"/>
        <v/>
      </c>
      <c r="W54" s="45" t="str">
        <f t="shared" si="28"/>
        <v/>
      </c>
      <c r="X54" s="46" t="str">
        <f t="shared" si="28"/>
        <v/>
      </c>
      <c r="Y54" s="43" t="str">
        <f t="shared" si="28"/>
        <v/>
      </c>
      <c r="Z54" s="44" t="str">
        <f t="shared" si="28"/>
        <v/>
      </c>
      <c r="AA54" s="44" t="str">
        <f t="shared" si="28"/>
        <v/>
      </c>
      <c r="AB54" s="44" t="str">
        <f t="shared" si="28"/>
        <v/>
      </c>
      <c r="AC54" s="44" t="str">
        <f t="shared" si="28"/>
        <v/>
      </c>
      <c r="AD54" s="45" t="str">
        <f t="shared" si="28"/>
        <v/>
      </c>
      <c r="AE54" s="46" t="str">
        <f t="shared" si="28"/>
        <v/>
      </c>
      <c r="AF54" s="43" t="str">
        <f t="shared" si="28"/>
        <v/>
      </c>
      <c r="AG54" s="44" t="str">
        <f t="shared" si="28"/>
        <v/>
      </c>
      <c r="AH54" s="44" t="str">
        <f t="shared" si="28"/>
        <v/>
      </c>
      <c r="AI54" s="44" t="str">
        <f t="shared" si="28"/>
        <v/>
      </c>
      <c r="AJ54" s="44" t="str">
        <f t="shared" si="28"/>
        <v/>
      </c>
      <c r="AK54" s="45" t="str">
        <f t="shared" si="28"/>
        <v/>
      </c>
      <c r="AL54" s="45" t="str">
        <f t="shared" si="28"/>
        <v/>
      </c>
      <c r="AM54" s="47" t="str">
        <f t="shared" si="5"/>
        <v>五藤</v>
      </c>
      <c r="AN54" s="49" t="s">
        <v>47</v>
      </c>
      <c r="AO54" s="4">
        <f>COUNTIF($D15:$AL15,AO$3)</f>
        <v>0</v>
      </c>
      <c r="AP54" s="4">
        <f>COUNTIF($D15:$AL15,AP$3)</f>
        <v>0</v>
      </c>
      <c r="AQ54" s="4">
        <f>COUNTIF($D15:$AL15,AQ$3)+BF54+BG54</f>
        <v>0</v>
      </c>
      <c r="AR54" s="4">
        <f>COUNTIF($D15:$AL15,AR$3)</f>
        <v>0</v>
      </c>
      <c r="AS54" s="4">
        <f>COUNTIF($D15:$AL15,AS$3)+BH54+BJ54</f>
        <v>0</v>
      </c>
      <c r="AT54" s="4">
        <f>COUNTIF($D15:$AL15,AQ$3)+BJ54</f>
        <v>0</v>
      </c>
      <c r="AU54" s="4">
        <f>COUNTIF($D15:$AL15,AS$3)+BK54</f>
        <v>0</v>
      </c>
      <c r="AV54" s="4">
        <f>COUNTIF($D15:$AL15,AV$3)</f>
        <v>0</v>
      </c>
      <c r="AW54" s="4">
        <f>COUNTIF($D15:$AL15,AW$3)</f>
        <v>0</v>
      </c>
      <c r="AX54" s="4">
        <f>COUNTIF($D15:$AL15,AX$3)</f>
        <v>0</v>
      </c>
      <c r="AY54" s="4">
        <f>COUNTIF($D15:$AL15,AY$3)</f>
        <v>0</v>
      </c>
      <c r="AZ54" s="4">
        <f>COUNTIF($D15:$AL15,AZ$3)</f>
        <v>0</v>
      </c>
      <c r="BA54" s="4">
        <f>COUNTIF($D15:$AL15,BA$3)</f>
        <v>0</v>
      </c>
      <c r="BB54" s="4">
        <f>COUNTIF($D15:$AL15,BB$3)</f>
        <v>0</v>
      </c>
      <c r="BC54" s="4">
        <f t="shared" si="27"/>
        <v>0</v>
      </c>
      <c r="BD54" s="4"/>
      <c r="BE54" s="4"/>
      <c r="BF54" s="4">
        <f>COUNTIF($D15:$AL15,BF$3)</f>
        <v>0</v>
      </c>
      <c r="BG54" s="4">
        <f>COUNTIF($D15:$AL15,BG$3)</f>
        <v>0</v>
      </c>
      <c r="BH54" s="4">
        <f>COUNTIF($D15:$AL15,BH$3)</f>
        <v>0</v>
      </c>
      <c r="BI54" s="4">
        <f>COUNTIF($D15:$AL15,BI$3)</f>
        <v>0</v>
      </c>
      <c r="BJ54" s="4">
        <f>COUNTIF($D15:$AL15,BJ$3)</f>
        <v>0</v>
      </c>
      <c r="BK54" s="4">
        <f>COUNTIF($D15:$AL15,BK$3)</f>
        <v>0</v>
      </c>
    </row>
    <row r="55" spans="1:63" ht="18.95" customHeight="1" x14ac:dyDescent="0.4">
      <c r="A55" s="4"/>
      <c r="B55" s="42"/>
      <c r="C55" s="20" t="s">
        <v>85</v>
      </c>
      <c r="D55" s="43" t="str">
        <f>D247 &amp; D249 &amp; D270 &amp; D277 &amp; D284 &amp; D291 &amp; D297 &amp; D298</f>
        <v/>
      </c>
      <c r="E55" s="44" t="str">
        <f t="shared" ref="E55:AL55" si="29">E247 &amp; E249 &amp; E270 &amp; E277 &amp; E284 &amp; E291 &amp; E297 &amp; E298</f>
        <v/>
      </c>
      <c r="F55" s="44" t="str">
        <f t="shared" si="29"/>
        <v/>
      </c>
      <c r="G55" s="44" t="str">
        <f t="shared" si="29"/>
        <v/>
      </c>
      <c r="H55" s="44" t="str">
        <f t="shared" si="29"/>
        <v/>
      </c>
      <c r="I55" s="45" t="str">
        <f t="shared" si="29"/>
        <v/>
      </c>
      <c r="J55" s="46" t="str">
        <f t="shared" si="29"/>
        <v/>
      </c>
      <c r="K55" s="43" t="str">
        <f t="shared" si="29"/>
        <v/>
      </c>
      <c r="L55" s="44" t="str">
        <f t="shared" si="29"/>
        <v/>
      </c>
      <c r="M55" s="44" t="str">
        <f t="shared" si="29"/>
        <v/>
      </c>
      <c r="N55" s="44" t="str">
        <f t="shared" si="29"/>
        <v/>
      </c>
      <c r="O55" s="44" t="str">
        <f t="shared" si="29"/>
        <v/>
      </c>
      <c r="P55" s="45" t="str">
        <f t="shared" si="29"/>
        <v/>
      </c>
      <c r="Q55" s="46" t="str">
        <f t="shared" si="29"/>
        <v/>
      </c>
      <c r="R55" s="43" t="str">
        <f t="shared" si="29"/>
        <v/>
      </c>
      <c r="S55" s="44" t="str">
        <f t="shared" si="29"/>
        <v/>
      </c>
      <c r="T55" s="44" t="str">
        <f t="shared" si="29"/>
        <v/>
      </c>
      <c r="U55" s="44" t="str">
        <f t="shared" si="29"/>
        <v/>
      </c>
      <c r="V55" s="44" t="str">
        <f t="shared" si="29"/>
        <v/>
      </c>
      <c r="W55" s="45" t="str">
        <f t="shared" si="29"/>
        <v/>
      </c>
      <c r="X55" s="46" t="str">
        <f t="shared" si="29"/>
        <v/>
      </c>
      <c r="Y55" s="43" t="str">
        <f t="shared" si="29"/>
        <v/>
      </c>
      <c r="Z55" s="44" t="str">
        <f t="shared" si="29"/>
        <v/>
      </c>
      <c r="AA55" s="44" t="str">
        <f t="shared" si="29"/>
        <v/>
      </c>
      <c r="AB55" s="44" t="str">
        <f t="shared" si="29"/>
        <v/>
      </c>
      <c r="AC55" s="44" t="str">
        <f t="shared" si="29"/>
        <v/>
      </c>
      <c r="AD55" s="45" t="str">
        <f t="shared" si="29"/>
        <v/>
      </c>
      <c r="AE55" s="46" t="str">
        <f t="shared" si="29"/>
        <v/>
      </c>
      <c r="AF55" s="43" t="str">
        <f t="shared" si="29"/>
        <v/>
      </c>
      <c r="AG55" s="44" t="str">
        <f t="shared" si="29"/>
        <v/>
      </c>
      <c r="AH55" s="44" t="str">
        <f t="shared" si="29"/>
        <v/>
      </c>
      <c r="AI55" s="44" t="str">
        <f t="shared" si="29"/>
        <v/>
      </c>
      <c r="AJ55" s="44" t="str">
        <f t="shared" si="29"/>
        <v/>
      </c>
      <c r="AK55" s="45" t="str">
        <f t="shared" si="29"/>
        <v/>
      </c>
      <c r="AL55" s="45" t="str">
        <f t="shared" si="29"/>
        <v/>
      </c>
      <c r="AM55" s="47" t="str">
        <f t="shared" si="5"/>
        <v>福澤</v>
      </c>
      <c r="AN55" s="49" t="s">
        <v>48</v>
      </c>
      <c r="AO55" s="4">
        <f>COUNTIF($D16:$AL16,AO$3)</f>
        <v>0</v>
      </c>
      <c r="AP55" s="4">
        <f>COUNTIF($D16:$AL16,AP$3)</f>
        <v>0</v>
      </c>
      <c r="AQ55" s="4">
        <f>COUNTIF($D16:$AL16,AQ$3)+BF55+BG55</f>
        <v>0</v>
      </c>
      <c r="AR55" s="4">
        <f>COUNTIF($D16:$AL16,AR$3)</f>
        <v>0</v>
      </c>
      <c r="AS55" s="4">
        <f>COUNTIF($D16:$AL16,AS$3)+BH55+BJ55</f>
        <v>0</v>
      </c>
      <c r="AT55" s="4">
        <f>COUNTIF($D16:$AL16,AQ$3)+BJ55</f>
        <v>0</v>
      </c>
      <c r="AU55" s="4">
        <f>COUNTIF($D16:$AL16,AS$3)+BK55</f>
        <v>0</v>
      </c>
      <c r="AV55" s="4">
        <f>COUNTIF($D16:$AL16,AV$3)</f>
        <v>0</v>
      </c>
      <c r="AW55" s="4">
        <f>COUNTIF($D16:$AL16,AW$3)</f>
        <v>0</v>
      </c>
      <c r="AX55" s="4">
        <f>COUNTIF($D16:$AL16,AX$3)</f>
        <v>0</v>
      </c>
      <c r="AY55" s="4">
        <f>COUNTIF($D16:$AL16,AY$3)</f>
        <v>0</v>
      </c>
      <c r="AZ55" s="4">
        <f>COUNTIF($D16:$AL16,AZ$3)</f>
        <v>0</v>
      </c>
      <c r="BA55" s="4">
        <f>COUNTIF($D16:$AL16,BA$3)</f>
        <v>0</v>
      </c>
      <c r="BB55" s="4">
        <f>COUNTIF($D16:$AL16,BB$3)</f>
        <v>0</v>
      </c>
      <c r="BC55" s="4">
        <f t="shared" si="27"/>
        <v>0</v>
      </c>
      <c r="BD55" s="4"/>
      <c r="BE55" s="4"/>
      <c r="BF55" s="4">
        <f>COUNTIF($D16:$AL16,BF$3)</f>
        <v>0</v>
      </c>
      <c r="BG55" s="4">
        <f>COUNTIF($D16:$AL16,BG$3)</f>
        <v>0</v>
      </c>
      <c r="BH55" s="4">
        <f>COUNTIF($D16:$AL16,BH$3)</f>
        <v>0</v>
      </c>
      <c r="BI55" s="4">
        <f>COUNTIF($D16:$AL16,BI$3)</f>
        <v>0</v>
      </c>
      <c r="BJ55" s="4">
        <f>COUNTIF($D16:$AL16,BJ$3)</f>
        <v>0</v>
      </c>
      <c r="BK55" s="4">
        <f>COUNTIF($D16:$AL16,BK$3)</f>
        <v>0</v>
      </c>
    </row>
    <row r="56" spans="1:63" ht="18.95" customHeight="1" x14ac:dyDescent="0.4">
      <c r="A56" s="4"/>
      <c r="B56" s="42"/>
      <c r="C56" s="20" t="s">
        <v>86</v>
      </c>
      <c r="D56" s="43" t="str">
        <f>D244 &amp; D266 &amp; D273 &amp; D280 &amp; D287</f>
        <v/>
      </c>
      <c r="E56" s="44" t="str">
        <f t="shared" ref="E56:AL56" si="30">E244 &amp; E266 &amp; E273 &amp; E280 &amp; E287</f>
        <v/>
      </c>
      <c r="F56" s="44" t="str">
        <f t="shared" si="30"/>
        <v/>
      </c>
      <c r="G56" s="44" t="str">
        <f t="shared" si="30"/>
        <v/>
      </c>
      <c r="H56" s="44" t="str">
        <f t="shared" si="30"/>
        <v/>
      </c>
      <c r="I56" s="45" t="str">
        <f t="shared" si="30"/>
        <v/>
      </c>
      <c r="J56" s="46" t="str">
        <f t="shared" si="30"/>
        <v/>
      </c>
      <c r="K56" s="43" t="str">
        <f t="shared" si="30"/>
        <v/>
      </c>
      <c r="L56" s="44" t="str">
        <f t="shared" si="30"/>
        <v/>
      </c>
      <c r="M56" s="44" t="str">
        <f t="shared" si="30"/>
        <v/>
      </c>
      <c r="N56" s="44" t="str">
        <f t="shared" si="30"/>
        <v/>
      </c>
      <c r="O56" s="44" t="str">
        <f t="shared" si="30"/>
        <v/>
      </c>
      <c r="P56" s="45" t="str">
        <f t="shared" si="30"/>
        <v/>
      </c>
      <c r="Q56" s="46" t="str">
        <f t="shared" si="30"/>
        <v/>
      </c>
      <c r="R56" s="43" t="str">
        <f t="shared" si="30"/>
        <v/>
      </c>
      <c r="S56" s="44" t="str">
        <f t="shared" si="30"/>
        <v/>
      </c>
      <c r="T56" s="44" t="str">
        <f t="shared" si="30"/>
        <v/>
      </c>
      <c r="U56" s="44" t="str">
        <f t="shared" si="30"/>
        <v/>
      </c>
      <c r="V56" s="44" t="str">
        <f t="shared" si="30"/>
        <v/>
      </c>
      <c r="W56" s="45" t="str">
        <f t="shared" si="30"/>
        <v/>
      </c>
      <c r="X56" s="46" t="str">
        <f t="shared" si="30"/>
        <v/>
      </c>
      <c r="Y56" s="43" t="str">
        <f t="shared" si="30"/>
        <v/>
      </c>
      <c r="Z56" s="44" t="str">
        <f t="shared" si="30"/>
        <v/>
      </c>
      <c r="AA56" s="44" t="str">
        <f t="shared" si="30"/>
        <v/>
      </c>
      <c r="AB56" s="44" t="str">
        <f t="shared" si="30"/>
        <v/>
      </c>
      <c r="AC56" s="44" t="str">
        <f t="shared" si="30"/>
        <v/>
      </c>
      <c r="AD56" s="45" t="str">
        <f t="shared" si="30"/>
        <v/>
      </c>
      <c r="AE56" s="46" t="str">
        <f t="shared" si="30"/>
        <v/>
      </c>
      <c r="AF56" s="43" t="str">
        <f t="shared" si="30"/>
        <v/>
      </c>
      <c r="AG56" s="44" t="str">
        <f t="shared" si="30"/>
        <v/>
      </c>
      <c r="AH56" s="44" t="str">
        <f t="shared" si="30"/>
        <v/>
      </c>
      <c r="AI56" s="44" t="str">
        <f t="shared" si="30"/>
        <v/>
      </c>
      <c r="AJ56" s="44" t="str">
        <f t="shared" si="30"/>
        <v/>
      </c>
      <c r="AK56" s="45" t="str">
        <f t="shared" si="30"/>
        <v/>
      </c>
      <c r="AL56" s="45" t="str">
        <f t="shared" si="30"/>
        <v/>
      </c>
      <c r="AM56" s="47" t="str">
        <f t="shared" si="5"/>
        <v>松井</v>
      </c>
      <c r="AN56" s="49" t="s">
        <v>49</v>
      </c>
      <c r="AO56" s="4">
        <f>COUNTIF($D17:$AL17,AO$3)</f>
        <v>0</v>
      </c>
      <c r="AP56" s="4">
        <f>COUNTIF($D17:$AL17,AP$3)</f>
        <v>0</v>
      </c>
      <c r="AQ56" s="4">
        <f>COUNTIF($D17:$AL17,AQ$3)+BF56+BG56</f>
        <v>0</v>
      </c>
      <c r="AR56" s="4">
        <f>COUNTIF($D17:$AL17,AR$3)</f>
        <v>0</v>
      </c>
      <c r="AS56" s="4">
        <f>COUNTIF($D17:$AL17,AS$3)+BH56+BJ56</f>
        <v>0</v>
      </c>
      <c r="AT56" s="4">
        <f>COUNTIF($D17:$AL17,AQ$3)+BJ56</f>
        <v>0</v>
      </c>
      <c r="AU56" s="4">
        <f>COUNTIF($D17:$AL17,AS$3)+BK56</f>
        <v>0</v>
      </c>
      <c r="AV56" s="4">
        <f>COUNTIF($D17:$AL17,AV$3)</f>
        <v>0</v>
      </c>
      <c r="AW56" s="4">
        <f>COUNTIF($D17:$AL17,AW$3)</f>
        <v>0</v>
      </c>
      <c r="AX56" s="4">
        <f>COUNTIF($D17:$AL17,AX$3)</f>
        <v>0</v>
      </c>
      <c r="AY56" s="4">
        <f>COUNTIF($D17:$AL17,AY$3)</f>
        <v>0</v>
      </c>
      <c r="AZ56" s="4">
        <f>COUNTIF($D17:$AL17,AZ$3)</f>
        <v>0</v>
      </c>
      <c r="BA56" s="4">
        <f>COUNTIF($D17:$AL17,BA$3)</f>
        <v>0</v>
      </c>
      <c r="BB56" s="4">
        <f>COUNTIF($D17:$AL17,BB$3)</f>
        <v>0</v>
      </c>
      <c r="BC56" s="4">
        <f t="shared" si="27"/>
        <v>0</v>
      </c>
      <c r="BD56" s="4"/>
      <c r="BE56" s="4"/>
      <c r="BF56" s="4">
        <f>COUNTIF($D17:$AL17,BF$3)</f>
        <v>0</v>
      </c>
      <c r="BG56" s="4">
        <f>COUNTIF($D17:$AL17,BG$3)</f>
        <v>0</v>
      </c>
      <c r="BH56" s="4">
        <f>COUNTIF($D17:$AL17,BH$3)</f>
        <v>0</v>
      </c>
      <c r="BI56" s="4">
        <f>COUNTIF($D17:$AL17,BI$3)</f>
        <v>0</v>
      </c>
      <c r="BJ56" s="4">
        <f>COUNTIF($D17:$AL17,BJ$3)</f>
        <v>0</v>
      </c>
      <c r="BK56" s="4">
        <f>COUNTIF($D17:$AL17,BK$3)</f>
        <v>0</v>
      </c>
    </row>
    <row r="57" spans="1:63" ht="18.95" customHeight="1" x14ac:dyDescent="0.4">
      <c r="A57" s="4"/>
      <c r="B57" s="42"/>
      <c r="C57" s="20" t="s">
        <v>87</v>
      </c>
      <c r="D57" s="43" t="str">
        <f>D246 &amp; D248 &amp; D251 &amp; D267 &amp; D274 &amp; D281 &amp; D288 &amp; D296 &amp; D299</f>
        <v/>
      </c>
      <c r="E57" s="44" t="str">
        <f t="shared" ref="E57:AL57" si="31">E246 &amp; E248 &amp; E251 &amp; E267 &amp; E274 &amp; E281 &amp; E288 &amp; E296 &amp; E299</f>
        <v/>
      </c>
      <c r="F57" s="44" t="str">
        <f t="shared" si="31"/>
        <v/>
      </c>
      <c r="G57" s="44" t="str">
        <f t="shared" si="31"/>
        <v/>
      </c>
      <c r="H57" s="44" t="str">
        <f t="shared" si="31"/>
        <v/>
      </c>
      <c r="I57" s="45" t="str">
        <f t="shared" si="31"/>
        <v/>
      </c>
      <c r="J57" s="46" t="str">
        <f t="shared" si="31"/>
        <v/>
      </c>
      <c r="K57" s="43" t="str">
        <f t="shared" si="31"/>
        <v/>
      </c>
      <c r="L57" s="44" t="str">
        <f t="shared" si="31"/>
        <v/>
      </c>
      <c r="M57" s="44" t="str">
        <f t="shared" si="31"/>
        <v/>
      </c>
      <c r="N57" s="44" t="str">
        <f t="shared" si="31"/>
        <v/>
      </c>
      <c r="O57" s="44" t="str">
        <f t="shared" si="31"/>
        <v/>
      </c>
      <c r="P57" s="45" t="str">
        <f t="shared" si="31"/>
        <v/>
      </c>
      <c r="Q57" s="46" t="str">
        <f t="shared" si="31"/>
        <v/>
      </c>
      <c r="R57" s="43" t="str">
        <f t="shared" si="31"/>
        <v/>
      </c>
      <c r="S57" s="44" t="str">
        <f t="shared" si="31"/>
        <v/>
      </c>
      <c r="T57" s="44" t="str">
        <f t="shared" si="31"/>
        <v/>
      </c>
      <c r="U57" s="44" t="str">
        <f t="shared" si="31"/>
        <v/>
      </c>
      <c r="V57" s="44" t="str">
        <f t="shared" si="31"/>
        <v/>
      </c>
      <c r="W57" s="45" t="str">
        <f t="shared" si="31"/>
        <v/>
      </c>
      <c r="X57" s="46" t="str">
        <f t="shared" si="31"/>
        <v/>
      </c>
      <c r="Y57" s="43" t="str">
        <f t="shared" si="31"/>
        <v/>
      </c>
      <c r="Z57" s="44" t="str">
        <f t="shared" si="31"/>
        <v/>
      </c>
      <c r="AA57" s="44" t="str">
        <f t="shared" si="31"/>
        <v/>
      </c>
      <c r="AB57" s="44" t="str">
        <f t="shared" si="31"/>
        <v/>
      </c>
      <c r="AC57" s="44" t="str">
        <f t="shared" si="31"/>
        <v/>
      </c>
      <c r="AD57" s="45" t="str">
        <f t="shared" si="31"/>
        <v/>
      </c>
      <c r="AE57" s="46" t="str">
        <f t="shared" si="31"/>
        <v/>
      </c>
      <c r="AF57" s="43" t="str">
        <f t="shared" si="31"/>
        <v/>
      </c>
      <c r="AG57" s="44" t="str">
        <f t="shared" si="31"/>
        <v/>
      </c>
      <c r="AH57" s="44" t="str">
        <f t="shared" si="31"/>
        <v/>
      </c>
      <c r="AI57" s="44" t="str">
        <f t="shared" si="31"/>
        <v/>
      </c>
      <c r="AJ57" s="44" t="str">
        <f t="shared" si="31"/>
        <v/>
      </c>
      <c r="AK57" s="45" t="str">
        <f t="shared" si="31"/>
        <v/>
      </c>
      <c r="AL57" s="45" t="str">
        <f t="shared" si="31"/>
        <v/>
      </c>
      <c r="AM57" s="47" t="str">
        <f t="shared" si="5"/>
        <v>伊藤</v>
      </c>
      <c r="AN57" s="49" t="s">
        <v>50</v>
      </c>
      <c r="AO57" s="4">
        <f>COUNTIF($D18:$AL18,AO$3)</f>
        <v>0</v>
      </c>
      <c r="AP57" s="4">
        <f>COUNTIF($D18:$AL18,AP$3)</f>
        <v>0</v>
      </c>
      <c r="AQ57" s="4">
        <f>COUNTIF($D18:$AL18,AQ$3)+BF57+BG57</f>
        <v>0</v>
      </c>
      <c r="AR57" s="4">
        <f>COUNTIF($D18:$AL18,AR$3)</f>
        <v>0</v>
      </c>
      <c r="AS57" s="4">
        <f>COUNTIF($D18:$AL18,AS$3)+BH57+BJ57</f>
        <v>0</v>
      </c>
      <c r="AT57" s="4">
        <f>COUNTIF($D18:$AL18,AQ$3)+BJ57</f>
        <v>0</v>
      </c>
      <c r="AU57" s="4">
        <f>COUNTIF($D18:$AL18,AS$3)+BK57</f>
        <v>0</v>
      </c>
      <c r="AV57" s="4">
        <f>COUNTIF($D18:$AL18,AV$3)</f>
        <v>0</v>
      </c>
      <c r="AW57" s="4">
        <f>COUNTIF($D18:$AL18,AW$3)</f>
        <v>0</v>
      </c>
      <c r="AX57" s="4">
        <f>COUNTIF($D18:$AL18,AX$3)</f>
        <v>0</v>
      </c>
      <c r="AY57" s="4">
        <f>COUNTIF($D18:$AL18,AY$3)</f>
        <v>0</v>
      </c>
      <c r="AZ57" s="4">
        <f>COUNTIF($D18:$AL18,AZ$3)</f>
        <v>0</v>
      </c>
      <c r="BA57" s="4">
        <f>COUNTIF($D18:$AL18,BA$3)</f>
        <v>0</v>
      </c>
      <c r="BB57" s="4">
        <f>COUNTIF($D18:$AL18,BB$3)</f>
        <v>0</v>
      </c>
      <c r="BC57" s="4">
        <f t="shared" si="27"/>
        <v>0</v>
      </c>
      <c r="BD57" s="4"/>
      <c r="BE57" s="4"/>
      <c r="BF57" s="4">
        <f>COUNTIF($D18:$AL18,BF$3)</f>
        <v>0</v>
      </c>
      <c r="BG57" s="4">
        <f>COUNTIF($D18:$AL18,BG$3)</f>
        <v>0</v>
      </c>
      <c r="BH57" s="4">
        <f>COUNTIF($D18:$AL18,BH$3)</f>
        <v>0</v>
      </c>
      <c r="BI57" s="4">
        <f>COUNTIF($D18:$AL18,BI$3)</f>
        <v>0</v>
      </c>
      <c r="BJ57" s="4">
        <f>COUNTIF($D18:$AL18,BJ$3)</f>
        <v>0</v>
      </c>
      <c r="BK57" s="4">
        <f>COUNTIF($D18:$AL18,BK$3)</f>
        <v>0</v>
      </c>
    </row>
    <row r="58" spans="1:63" ht="18.95" customHeight="1" x14ac:dyDescent="0.4">
      <c r="A58" s="4"/>
      <c r="B58" s="42"/>
      <c r="C58" s="20" t="s">
        <v>88</v>
      </c>
      <c r="D58" s="43" t="str">
        <f>D171 &amp; D180 &amp; D258 &amp; D261 &amp; D268 &amp; D275 &amp; D282 &amp; D289</f>
        <v/>
      </c>
      <c r="E58" s="44" t="str">
        <f t="shared" ref="E58:AL58" si="32">E171 &amp; E180 &amp; E258 &amp; E261 &amp; E268 &amp; E275 &amp; E282 &amp; E289</f>
        <v/>
      </c>
      <c r="F58" s="44" t="str">
        <f t="shared" si="32"/>
        <v/>
      </c>
      <c r="G58" s="44" t="str">
        <f t="shared" si="32"/>
        <v/>
      </c>
      <c r="H58" s="44" t="str">
        <f t="shared" si="32"/>
        <v/>
      </c>
      <c r="I58" s="45" t="str">
        <f t="shared" si="32"/>
        <v/>
      </c>
      <c r="J58" s="46" t="str">
        <f t="shared" si="32"/>
        <v/>
      </c>
      <c r="K58" s="43" t="str">
        <f t="shared" si="32"/>
        <v/>
      </c>
      <c r="L58" s="44" t="str">
        <f t="shared" si="32"/>
        <v/>
      </c>
      <c r="M58" s="44" t="str">
        <f t="shared" si="32"/>
        <v/>
      </c>
      <c r="N58" s="44" t="str">
        <f t="shared" si="32"/>
        <v/>
      </c>
      <c r="O58" s="44" t="str">
        <f t="shared" si="32"/>
        <v/>
      </c>
      <c r="P58" s="45" t="str">
        <f t="shared" si="32"/>
        <v/>
      </c>
      <c r="Q58" s="46" t="str">
        <f t="shared" si="32"/>
        <v/>
      </c>
      <c r="R58" s="43" t="str">
        <f t="shared" si="32"/>
        <v/>
      </c>
      <c r="S58" s="44" t="str">
        <f t="shared" si="32"/>
        <v/>
      </c>
      <c r="T58" s="44" t="str">
        <f t="shared" si="32"/>
        <v/>
      </c>
      <c r="U58" s="44" t="str">
        <f t="shared" si="32"/>
        <v/>
      </c>
      <c r="V58" s="44" t="str">
        <f t="shared" si="32"/>
        <v/>
      </c>
      <c r="W58" s="45" t="str">
        <f t="shared" si="32"/>
        <v/>
      </c>
      <c r="X58" s="46" t="str">
        <f t="shared" si="32"/>
        <v/>
      </c>
      <c r="Y58" s="43" t="str">
        <f t="shared" si="32"/>
        <v/>
      </c>
      <c r="Z58" s="44" t="str">
        <f t="shared" si="32"/>
        <v/>
      </c>
      <c r="AA58" s="44" t="str">
        <f t="shared" si="32"/>
        <v/>
      </c>
      <c r="AB58" s="44" t="str">
        <f t="shared" si="32"/>
        <v/>
      </c>
      <c r="AC58" s="44" t="str">
        <f t="shared" si="32"/>
        <v/>
      </c>
      <c r="AD58" s="45" t="str">
        <f t="shared" si="32"/>
        <v/>
      </c>
      <c r="AE58" s="46" t="str">
        <f t="shared" si="32"/>
        <v/>
      </c>
      <c r="AF58" s="43" t="str">
        <f t="shared" si="32"/>
        <v/>
      </c>
      <c r="AG58" s="44" t="str">
        <f t="shared" si="32"/>
        <v/>
      </c>
      <c r="AH58" s="44" t="str">
        <f t="shared" si="32"/>
        <v/>
      </c>
      <c r="AI58" s="44" t="str">
        <f t="shared" si="32"/>
        <v/>
      </c>
      <c r="AJ58" s="44" t="str">
        <f t="shared" si="32"/>
        <v/>
      </c>
      <c r="AK58" s="45" t="str">
        <f t="shared" si="32"/>
        <v/>
      </c>
      <c r="AL58" s="45" t="str">
        <f t="shared" si="32"/>
        <v/>
      </c>
      <c r="AM58" s="47" t="str">
        <f t="shared" si="5"/>
        <v>千葉</v>
      </c>
      <c r="AN58" s="49" t="s">
        <v>51</v>
      </c>
      <c r="AO58" s="4">
        <f>COUNTIF($D19:$AL19,AO$3)</f>
        <v>0</v>
      </c>
      <c r="AP58" s="4">
        <f>COUNTIF($D19:$AL19,AP$3)</f>
        <v>0</v>
      </c>
      <c r="AQ58" s="4">
        <f>COUNTIF($D19:$AL19,AQ$3)+BF58+BG58</f>
        <v>0</v>
      </c>
      <c r="AR58" s="4">
        <f>COUNTIF($D19:$AL19,AR$3)</f>
        <v>0</v>
      </c>
      <c r="AS58" s="4">
        <f>COUNTIF($D19:$AL19,AS$3)+BH58+BJ58</f>
        <v>0</v>
      </c>
      <c r="AT58" s="4">
        <f>COUNTIF($D19:$AL19,AQ$3)+BJ58</f>
        <v>0</v>
      </c>
      <c r="AU58" s="4">
        <f>COUNTIF($D19:$AL19,AS$3)+BK58</f>
        <v>0</v>
      </c>
      <c r="AV58" s="4">
        <f>COUNTIF($D19:$AL19,AV$3)</f>
        <v>0</v>
      </c>
      <c r="AW58" s="4">
        <f>COUNTIF($D19:$AL19,AW$3)</f>
        <v>0</v>
      </c>
      <c r="AX58" s="4">
        <f>COUNTIF($D19:$AL19,AX$3)</f>
        <v>0</v>
      </c>
      <c r="AY58" s="4">
        <f>COUNTIF($D19:$AL19,AY$3)</f>
        <v>0</v>
      </c>
      <c r="AZ58" s="4">
        <f>COUNTIF($D19:$AL19,AZ$3)</f>
        <v>0</v>
      </c>
      <c r="BA58" s="4">
        <f>COUNTIF($D19:$AL19,BA$3)</f>
        <v>0</v>
      </c>
      <c r="BB58" s="4">
        <f>COUNTIF($D19:$AL19,BB$3)</f>
        <v>0</v>
      </c>
      <c r="BC58" s="4">
        <f t="shared" si="27"/>
        <v>0</v>
      </c>
      <c r="BD58" s="4"/>
      <c r="BE58" s="4"/>
      <c r="BF58" s="4">
        <f>COUNTIF($D19:$AL19,BF$3)</f>
        <v>0</v>
      </c>
      <c r="BG58" s="4">
        <f>COUNTIF($D19:$AL19,BG$3)</f>
        <v>0</v>
      </c>
      <c r="BH58" s="4">
        <f>COUNTIF($D19:$AL19,BH$3)</f>
        <v>0</v>
      </c>
      <c r="BI58" s="4">
        <f>COUNTIF($D19:$AL19,BI$3)</f>
        <v>0</v>
      </c>
      <c r="BJ58" s="4">
        <f>COUNTIF($D19:$AL19,BJ$3)</f>
        <v>0</v>
      </c>
      <c r="BK58" s="4">
        <f>COUNTIF($D19:$AL19,BK$3)</f>
        <v>0</v>
      </c>
    </row>
    <row r="59" spans="1:63" ht="18.95" customHeight="1" x14ac:dyDescent="0.4">
      <c r="A59" s="4"/>
      <c r="B59" s="42"/>
      <c r="C59" s="20" t="s">
        <v>89</v>
      </c>
      <c r="D59" s="43" t="str">
        <f>D101 &amp; D181 &amp; D262 &amp; D269 &amp; D276 &amp; D283 &amp; D290</f>
        <v/>
      </c>
      <c r="E59" s="44" t="str">
        <f t="shared" ref="E59:AL59" si="33">E101 &amp; E181 &amp; E262 &amp; E269 &amp; E276 &amp; E283 &amp; E290</f>
        <v/>
      </c>
      <c r="F59" s="44" t="str">
        <f t="shared" si="33"/>
        <v/>
      </c>
      <c r="G59" s="44" t="str">
        <f t="shared" si="33"/>
        <v/>
      </c>
      <c r="H59" s="44" t="str">
        <f t="shared" si="33"/>
        <v/>
      </c>
      <c r="I59" s="45" t="str">
        <f t="shared" si="33"/>
        <v/>
      </c>
      <c r="J59" s="46" t="str">
        <f t="shared" si="33"/>
        <v/>
      </c>
      <c r="K59" s="43" t="str">
        <f t="shared" si="33"/>
        <v/>
      </c>
      <c r="L59" s="44" t="str">
        <f t="shared" si="33"/>
        <v/>
      </c>
      <c r="M59" s="44" t="str">
        <f t="shared" si="33"/>
        <v/>
      </c>
      <c r="N59" s="44" t="str">
        <f t="shared" si="33"/>
        <v/>
      </c>
      <c r="O59" s="44" t="str">
        <f t="shared" si="33"/>
        <v/>
      </c>
      <c r="P59" s="45" t="str">
        <f t="shared" si="33"/>
        <v/>
      </c>
      <c r="Q59" s="46" t="str">
        <f t="shared" si="33"/>
        <v/>
      </c>
      <c r="R59" s="43" t="str">
        <f t="shared" si="33"/>
        <v/>
      </c>
      <c r="S59" s="44" t="str">
        <f t="shared" si="33"/>
        <v/>
      </c>
      <c r="T59" s="44" t="str">
        <f t="shared" si="33"/>
        <v/>
      </c>
      <c r="U59" s="44" t="str">
        <f t="shared" si="33"/>
        <v/>
      </c>
      <c r="V59" s="44" t="str">
        <f t="shared" si="33"/>
        <v/>
      </c>
      <c r="W59" s="45" t="str">
        <f t="shared" si="33"/>
        <v/>
      </c>
      <c r="X59" s="46" t="str">
        <f t="shared" si="33"/>
        <v/>
      </c>
      <c r="Y59" s="43" t="str">
        <f t="shared" si="33"/>
        <v/>
      </c>
      <c r="Z59" s="44" t="str">
        <f t="shared" si="33"/>
        <v/>
      </c>
      <c r="AA59" s="44" t="str">
        <f t="shared" si="33"/>
        <v/>
      </c>
      <c r="AB59" s="44" t="str">
        <f t="shared" si="33"/>
        <v/>
      </c>
      <c r="AC59" s="44" t="str">
        <f t="shared" si="33"/>
        <v/>
      </c>
      <c r="AD59" s="45" t="str">
        <f t="shared" si="33"/>
        <v/>
      </c>
      <c r="AE59" s="46" t="str">
        <f t="shared" si="33"/>
        <v/>
      </c>
      <c r="AF59" s="43" t="str">
        <f t="shared" si="33"/>
        <v/>
      </c>
      <c r="AG59" s="44" t="str">
        <f t="shared" si="33"/>
        <v/>
      </c>
      <c r="AH59" s="44" t="str">
        <f t="shared" si="33"/>
        <v/>
      </c>
      <c r="AI59" s="44" t="str">
        <f t="shared" si="33"/>
        <v/>
      </c>
      <c r="AJ59" s="44" t="str">
        <f t="shared" si="33"/>
        <v/>
      </c>
      <c r="AK59" s="45" t="str">
        <f t="shared" si="33"/>
        <v/>
      </c>
      <c r="AL59" s="45" t="str">
        <f t="shared" si="33"/>
        <v/>
      </c>
      <c r="AM59" s="47" t="str">
        <f t="shared" si="5"/>
        <v>高木</v>
      </c>
      <c r="AN59" s="49" t="s">
        <v>98</v>
      </c>
      <c r="AO59" s="4">
        <f t="shared" ref="AO59:AP59" si="34">COUNTIF($D20:$AL20,AO$3)</f>
        <v>0</v>
      </c>
      <c r="AP59" s="4">
        <f t="shared" si="34"/>
        <v>0</v>
      </c>
      <c r="AQ59" s="4">
        <f>COUNTIF($D20:$AL20,AQ$3)+BF59+BG59</f>
        <v>0</v>
      </c>
      <c r="AR59" s="4">
        <f t="shared" ref="AR59:AR60" si="35">COUNTIF($D20:$AL20,AR$3)</f>
        <v>0</v>
      </c>
      <c r="AS59" s="4">
        <f>COUNTIF($D20:$AL20,AS$3)+BH59+BJ59</f>
        <v>0</v>
      </c>
      <c r="AT59" s="4">
        <f>COUNTIF($D20:$AL20,AQ$3)+BJ59</f>
        <v>0</v>
      </c>
      <c r="AU59" s="4">
        <f>COUNTIF($D20:$AL20,AS$3)+BK59</f>
        <v>0</v>
      </c>
      <c r="AV59" s="4">
        <f t="shared" ref="AV59:BB59" si="36">COUNTIF($D20:$AL20,AV$3)</f>
        <v>0</v>
      </c>
      <c r="AW59" s="4">
        <f t="shared" si="36"/>
        <v>0</v>
      </c>
      <c r="AX59" s="4">
        <f t="shared" si="36"/>
        <v>0</v>
      </c>
      <c r="AY59" s="4">
        <f t="shared" si="36"/>
        <v>0</v>
      </c>
      <c r="AZ59" s="4">
        <f t="shared" si="36"/>
        <v>0</v>
      </c>
      <c r="BA59" s="4">
        <f t="shared" si="36"/>
        <v>0</v>
      </c>
      <c r="BB59" s="4">
        <f t="shared" si="36"/>
        <v>0</v>
      </c>
      <c r="BC59" s="4">
        <f t="shared" ref="BC59:BC60" si="37">SUM(AO59:BB59)</f>
        <v>0</v>
      </c>
      <c r="BD59" s="4"/>
      <c r="BE59" s="4"/>
      <c r="BF59" s="4">
        <f t="shared" ref="BF59:BK59" si="38">COUNTIF($D20:$AL20,BF$3)</f>
        <v>0</v>
      </c>
      <c r="BG59" s="4">
        <f t="shared" si="38"/>
        <v>0</v>
      </c>
      <c r="BH59" s="4">
        <f t="shared" si="38"/>
        <v>0</v>
      </c>
      <c r="BI59" s="4">
        <f t="shared" si="38"/>
        <v>0</v>
      </c>
      <c r="BJ59" s="4">
        <f t="shared" si="38"/>
        <v>0</v>
      </c>
      <c r="BK59" s="4">
        <f t="shared" si="38"/>
        <v>0</v>
      </c>
    </row>
    <row r="60" spans="1:63" ht="18.95" customHeight="1" x14ac:dyDescent="0.4">
      <c r="A60" s="4"/>
      <c r="B60" s="42" t="s">
        <v>68</v>
      </c>
      <c r="C60" s="20" t="s">
        <v>90</v>
      </c>
      <c r="D60" s="43" t="str">
        <f>D254 &amp; D292 &amp; D295</f>
        <v/>
      </c>
      <c r="E60" s="44" t="str">
        <f t="shared" ref="E60:AL60" si="39">E254 &amp; E292 &amp; E295</f>
        <v/>
      </c>
      <c r="F60" s="44" t="str">
        <f t="shared" si="39"/>
        <v/>
      </c>
      <c r="G60" s="44" t="str">
        <f t="shared" si="39"/>
        <v/>
      </c>
      <c r="H60" s="44" t="str">
        <f t="shared" si="39"/>
        <v/>
      </c>
      <c r="I60" s="45" t="str">
        <f t="shared" si="39"/>
        <v/>
      </c>
      <c r="J60" s="46" t="str">
        <f t="shared" si="39"/>
        <v/>
      </c>
      <c r="K60" s="43" t="str">
        <f t="shared" si="39"/>
        <v/>
      </c>
      <c r="L60" s="44" t="str">
        <f t="shared" si="39"/>
        <v/>
      </c>
      <c r="M60" s="44" t="str">
        <f t="shared" si="39"/>
        <v/>
      </c>
      <c r="N60" s="44" t="str">
        <f t="shared" si="39"/>
        <v/>
      </c>
      <c r="O60" s="44" t="str">
        <f t="shared" si="39"/>
        <v/>
      </c>
      <c r="P60" s="45" t="str">
        <f t="shared" si="39"/>
        <v/>
      </c>
      <c r="Q60" s="46" t="str">
        <f t="shared" si="39"/>
        <v/>
      </c>
      <c r="R60" s="43" t="str">
        <f t="shared" si="39"/>
        <v/>
      </c>
      <c r="S60" s="44" t="str">
        <f t="shared" si="39"/>
        <v/>
      </c>
      <c r="T60" s="44" t="str">
        <f t="shared" si="39"/>
        <v/>
      </c>
      <c r="U60" s="44" t="str">
        <f t="shared" si="39"/>
        <v/>
      </c>
      <c r="V60" s="44" t="str">
        <f t="shared" si="39"/>
        <v/>
      </c>
      <c r="W60" s="45" t="str">
        <f t="shared" si="39"/>
        <v/>
      </c>
      <c r="X60" s="46" t="str">
        <f t="shared" si="39"/>
        <v/>
      </c>
      <c r="Y60" s="43" t="str">
        <f t="shared" si="39"/>
        <v/>
      </c>
      <c r="Z60" s="44" t="str">
        <f t="shared" si="39"/>
        <v/>
      </c>
      <c r="AA60" s="44" t="str">
        <f t="shared" si="39"/>
        <v/>
      </c>
      <c r="AB60" s="44" t="str">
        <f t="shared" si="39"/>
        <v/>
      </c>
      <c r="AC60" s="44" t="str">
        <f t="shared" si="39"/>
        <v/>
      </c>
      <c r="AD60" s="45" t="str">
        <f t="shared" si="39"/>
        <v/>
      </c>
      <c r="AE60" s="46" t="str">
        <f t="shared" si="39"/>
        <v/>
      </c>
      <c r="AF60" s="43" t="str">
        <f t="shared" si="39"/>
        <v/>
      </c>
      <c r="AG60" s="44" t="str">
        <f t="shared" si="39"/>
        <v/>
      </c>
      <c r="AH60" s="44" t="str">
        <f t="shared" si="39"/>
        <v/>
      </c>
      <c r="AI60" s="44" t="str">
        <f t="shared" si="39"/>
        <v/>
      </c>
      <c r="AJ60" s="44" t="str">
        <f t="shared" si="39"/>
        <v/>
      </c>
      <c r="AK60" s="45" t="str">
        <f t="shared" si="39"/>
        <v/>
      </c>
      <c r="AL60" s="45" t="str">
        <f t="shared" si="39"/>
        <v/>
      </c>
      <c r="AM60" s="47" t="str">
        <f t="shared" si="5"/>
        <v>片岡</v>
      </c>
      <c r="AN60" s="49" t="s">
        <v>103</v>
      </c>
      <c r="AO60" s="4">
        <f t="shared" ref="AO60:AP60" si="40">COUNTIF($D21:$AL21,AO$3)</f>
        <v>0</v>
      </c>
      <c r="AP60" s="4">
        <f t="shared" si="40"/>
        <v>0</v>
      </c>
      <c r="AQ60" s="4">
        <f>COUNTIF($D21:$AL21,AQ$3)+BF60+BG60</f>
        <v>0</v>
      </c>
      <c r="AR60" s="4">
        <f t="shared" si="35"/>
        <v>0</v>
      </c>
      <c r="AS60" s="4">
        <f>COUNTIF($D21:$AL21,AS$3)+BH60+BJ60</f>
        <v>0</v>
      </c>
      <c r="AT60" s="4">
        <f>COUNTIF($D21:$AL21,AQ$3)+BJ60</f>
        <v>0</v>
      </c>
      <c r="AU60" s="4">
        <f>COUNTIF($D21:$AL21,AS$3)+BK60</f>
        <v>0</v>
      </c>
      <c r="AV60" s="4">
        <f t="shared" ref="AV60:BB60" si="41">COUNTIF($D21:$AL21,AV$3)</f>
        <v>0</v>
      </c>
      <c r="AW60" s="4">
        <f t="shared" si="41"/>
        <v>0</v>
      </c>
      <c r="AX60" s="4">
        <f t="shared" si="41"/>
        <v>0</v>
      </c>
      <c r="AY60" s="4">
        <f t="shared" si="41"/>
        <v>0</v>
      </c>
      <c r="AZ60" s="4">
        <f t="shared" si="41"/>
        <v>0</v>
      </c>
      <c r="BA60" s="4">
        <f t="shared" si="41"/>
        <v>0</v>
      </c>
      <c r="BB60" s="4">
        <f t="shared" si="41"/>
        <v>0</v>
      </c>
      <c r="BC60" s="4">
        <f t="shared" si="37"/>
        <v>0</v>
      </c>
      <c r="BD60" s="4"/>
      <c r="BE60" s="4"/>
      <c r="BF60" s="4">
        <f t="shared" ref="BF60:BK60" si="42">COUNTIF($D21:$AL21,BF$3)</f>
        <v>0</v>
      </c>
      <c r="BG60" s="4">
        <f t="shared" si="42"/>
        <v>0</v>
      </c>
      <c r="BH60" s="4">
        <f t="shared" si="42"/>
        <v>0</v>
      </c>
      <c r="BI60" s="4">
        <f t="shared" si="42"/>
        <v>0</v>
      </c>
      <c r="BJ60" s="4">
        <f t="shared" si="42"/>
        <v>0</v>
      </c>
      <c r="BK60" s="4">
        <f t="shared" si="42"/>
        <v>0</v>
      </c>
    </row>
    <row r="61" spans="1:63" ht="18.95" customHeight="1" x14ac:dyDescent="0.4">
      <c r="A61" s="4"/>
      <c r="B61" s="42" t="s">
        <v>68</v>
      </c>
      <c r="C61" s="20" t="s">
        <v>91</v>
      </c>
      <c r="D61" s="43" t="str">
        <f>D165 &amp; D245</f>
        <v/>
      </c>
      <c r="E61" s="44" t="str">
        <f t="shared" ref="E61:AL61" si="43">E165 &amp; E245</f>
        <v/>
      </c>
      <c r="F61" s="44" t="str">
        <f t="shared" si="43"/>
        <v/>
      </c>
      <c r="G61" s="44" t="str">
        <f t="shared" si="43"/>
        <v/>
      </c>
      <c r="H61" s="44" t="str">
        <f t="shared" si="43"/>
        <v/>
      </c>
      <c r="I61" s="45" t="str">
        <f t="shared" si="43"/>
        <v/>
      </c>
      <c r="J61" s="46" t="str">
        <f t="shared" si="43"/>
        <v/>
      </c>
      <c r="K61" s="43" t="str">
        <f t="shared" si="43"/>
        <v/>
      </c>
      <c r="L61" s="44" t="str">
        <f t="shared" si="43"/>
        <v/>
      </c>
      <c r="M61" s="44" t="str">
        <f t="shared" si="43"/>
        <v/>
      </c>
      <c r="N61" s="44" t="str">
        <f t="shared" si="43"/>
        <v/>
      </c>
      <c r="O61" s="44" t="str">
        <f t="shared" si="43"/>
        <v/>
      </c>
      <c r="P61" s="45" t="str">
        <f t="shared" si="43"/>
        <v/>
      </c>
      <c r="Q61" s="46" t="str">
        <f t="shared" si="43"/>
        <v/>
      </c>
      <c r="R61" s="43" t="str">
        <f t="shared" si="43"/>
        <v/>
      </c>
      <c r="S61" s="44" t="str">
        <f t="shared" si="43"/>
        <v/>
      </c>
      <c r="T61" s="44" t="str">
        <f t="shared" si="43"/>
        <v/>
      </c>
      <c r="U61" s="44" t="str">
        <f t="shared" si="43"/>
        <v/>
      </c>
      <c r="V61" s="44" t="str">
        <f t="shared" si="43"/>
        <v/>
      </c>
      <c r="W61" s="45" t="str">
        <f t="shared" si="43"/>
        <v/>
      </c>
      <c r="X61" s="46" t="str">
        <f t="shared" si="43"/>
        <v/>
      </c>
      <c r="Y61" s="43" t="str">
        <f t="shared" si="43"/>
        <v/>
      </c>
      <c r="Z61" s="44" t="str">
        <f t="shared" si="43"/>
        <v/>
      </c>
      <c r="AA61" s="44" t="str">
        <f t="shared" si="43"/>
        <v/>
      </c>
      <c r="AB61" s="44" t="str">
        <f t="shared" si="43"/>
        <v/>
      </c>
      <c r="AC61" s="44" t="str">
        <f t="shared" si="43"/>
        <v/>
      </c>
      <c r="AD61" s="45" t="str">
        <f t="shared" si="43"/>
        <v/>
      </c>
      <c r="AE61" s="46" t="str">
        <f t="shared" si="43"/>
        <v/>
      </c>
      <c r="AF61" s="43" t="str">
        <f t="shared" si="43"/>
        <v/>
      </c>
      <c r="AG61" s="44" t="str">
        <f t="shared" si="43"/>
        <v/>
      </c>
      <c r="AH61" s="44" t="str">
        <f t="shared" si="43"/>
        <v/>
      </c>
      <c r="AI61" s="44" t="str">
        <f t="shared" si="43"/>
        <v/>
      </c>
      <c r="AJ61" s="44" t="str">
        <f t="shared" si="43"/>
        <v/>
      </c>
      <c r="AK61" s="45" t="str">
        <f t="shared" si="43"/>
        <v/>
      </c>
      <c r="AL61" s="45" t="str">
        <f t="shared" si="43"/>
        <v/>
      </c>
      <c r="AM61" s="47" t="str">
        <f t="shared" si="5"/>
        <v>髙間</v>
      </c>
      <c r="AN61" s="49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8.95" customHeight="1" x14ac:dyDescent="0.4">
      <c r="A62" s="4"/>
      <c r="B62" s="42" t="s">
        <v>68</v>
      </c>
      <c r="C62" s="20" t="s">
        <v>92</v>
      </c>
      <c r="D62" s="43" t="str">
        <f>D252</f>
        <v/>
      </c>
      <c r="E62" s="44" t="str">
        <f t="shared" ref="E62:AL62" si="44">E252</f>
        <v/>
      </c>
      <c r="F62" s="44" t="str">
        <f t="shared" si="44"/>
        <v/>
      </c>
      <c r="G62" s="44" t="str">
        <f t="shared" si="44"/>
        <v/>
      </c>
      <c r="H62" s="44" t="str">
        <f t="shared" si="44"/>
        <v/>
      </c>
      <c r="I62" s="45" t="str">
        <f t="shared" si="44"/>
        <v/>
      </c>
      <c r="J62" s="46" t="str">
        <f t="shared" si="44"/>
        <v/>
      </c>
      <c r="K62" s="43" t="str">
        <f t="shared" si="44"/>
        <v/>
      </c>
      <c r="L62" s="44" t="str">
        <f t="shared" si="44"/>
        <v/>
      </c>
      <c r="M62" s="44" t="str">
        <f t="shared" si="44"/>
        <v/>
      </c>
      <c r="N62" s="44" t="str">
        <f t="shared" si="44"/>
        <v/>
      </c>
      <c r="O62" s="44" t="str">
        <f t="shared" si="44"/>
        <v/>
      </c>
      <c r="P62" s="45" t="str">
        <f t="shared" si="44"/>
        <v/>
      </c>
      <c r="Q62" s="46" t="str">
        <f t="shared" si="44"/>
        <v/>
      </c>
      <c r="R62" s="43" t="str">
        <f t="shared" si="44"/>
        <v/>
      </c>
      <c r="S62" s="44" t="str">
        <f t="shared" si="44"/>
        <v/>
      </c>
      <c r="T62" s="44" t="str">
        <f t="shared" si="44"/>
        <v/>
      </c>
      <c r="U62" s="44" t="str">
        <f t="shared" si="44"/>
        <v/>
      </c>
      <c r="V62" s="44" t="str">
        <f t="shared" si="44"/>
        <v/>
      </c>
      <c r="W62" s="45" t="str">
        <f t="shared" si="44"/>
        <v/>
      </c>
      <c r="X62" s="46" t="str">
        <f t="shared" si="44"/>
        <v/>
      </c>
      <c r="Y62" s="43" t="str">
        <f t="shared" si="44"/>
        <v/>
      </c>
      <c r="Z62" s="44" t="str">
        <f t="shared" si="44"/>
        <v/>
      </c>
      <c r="AA62" s="44" t="str">
        <f t="shared" si="44"/>
        <v/>
      </c>
      <c r="AB62" s="44" t="str">
        <f t="shared" si="44"/>
        <v/>
      </c>
      <c r="AC62" s="44" t="str">
        <f t="shared" si="44"/>
        <v/>
      </c>
      <c r="AD62" s="45" t="str">
        <f t="shared" si="44"/>
        <v/>
      </c>
      <c r="AE62" s="46" t="str">
        <f t="shared" si="44"/>
        <v/>
      </c>
      <c r="AF62" s="43" t="str">
        <f t="shared" si="44"/>
        <v/>
      </c>
      <c r="AG62" s="44" t="str">
        <f t="shared" si="44"/>
        <v/>
      </c>
      <c r="AH62" s="44" t="str">
        <f t="shared" si="44"/>
        <v/>
      </c>
      <c r="AI62" s="44" t="str">
        <f t="shared" si="44"/>
        <v/>
      </c>
      <c r="AJ62" s="44" t="str">
        <f t="shared" si="44"/>
        <v/>
      </c>
      <c r="AK62" s="45" t="str">
        <f t="shared" si="44"/>
        <v/>
      </c>
      <c r="AL62" s="45" t="str">
        <f t="shared" si="44"/>
        <v/>
      </c>
      <c r="AM62" s="47" t="str">
        <f t="shared" si="5"/>
        <v>山本</v>
      </c>
      <c r="AN62" s="50" t="s">
        <v>52</v>
      </c>
      <c r="AO62" s="17" t="s">
        <v>12</v>
      </c>
      <c r="AP62" s="17" t="s">
        <v>13</v>
      </c>
      <c r="AQ62" s="17" t="s">
        <v>14</v>
      </c>
      <c r="AR62" s="17" t="s">
        <v>15</v>
      </c>
      <c r="AS62" s="17" t="s">
        <v>16</v>
      </c>
      <c r="AT62" s="17" t="s">
        <v>17</v>
      </c>
      <c r="AU62" s="17" t="s">
        <v>18</v>
      </c>
      <c r="AV62" s="17" t="s">
        <v>19</v>
      </c>
      <c r="AW62" s="17" t="s">
        <v>20</v>
      </c>
      <c r="AX62" s="17" t="s">
        <v>21</v>
      </c>
      <c r="AY62" s="17" t="s">
        <v>22</v>
      </c>
      <c r="AZ62" s="17" t="s">
        <v>23</v>
      </c>
      <c r="BA62" s="17" t="s">
        <v>24</v>
      </c>
      <c r="BB62" s="17" t="s">
        <v>25</v>
      </c>
      <c r="BC62" s="17" t="s">
        <v>26</v>
      </c>
      <c r="BD62" s="17"/>
      <c r="BE62" s="17"/>
      <c r="BF62" s="17" t="s">
        <v>27</v>
      </c>
      <c r="BG62" s="17" t="s">
        <v>28</v>
      </c>
      <c r="BH62" s="17" t="s">
        <v>29</v>
      </c>
      <c r="BI62" s="17" t="s">
        <v>30</v>
      </c>
      <c r="BJ62" s="17" t="s">
        <v>31</v>
      </c>
      <c r="BK62" s="18" t="s">
        <v>32</v>
      </c>
    </row>
    <row r="63" spans="1:63" ht="18.95" customHeight="1" x14ac:dyDescent="0.4">
      <c r="A63" s="4"/>
      <c r="B63" s="42" t="s">
        <v>68</v>
      </c>
      <c r="C63" s="20" t="s">
        <v>93</v>
      </c>
      <c r="D63" s="43"/>
      <c r="E63" s="44"/>
      <c r="F63" s="44"/>
      <c r="G63" s="44"/>
      <c r="H63" s="44"/>
      <c r="I63" s="45"/>
      <c r="J63" s="46"/>
      <c r="K63" s="43"/>
      <c r="L63" s="44"/>
      <c r="M63" s="44"/>
      <c r="N63" s="44"/>
      <c r="O63" s="44"/>
      <c r="P63" s="45"/>
      <c r="Q63" s="46"/>
      <c r="R63" s="43"/>
      <c r="S63" s="44"/>
      <c r="T63" s="44"/>
      <c r="U63" s="44"/>
      <c r="V63" s="44"/>
      <c r="W63" s="45"/>
      <c r="X63" s="46"/>
      <c r="Y63" s="43"/>
      <c r="Z63" s="44"/>
      <c r="AA63" s="44"/>
      <c r="AB63" s="44"/>
      <c r="AC63" s="44"/>
      <c r="AD63" s="45"/>
      <c r="AE63" s="46"/>
      <c r="AF63" s="43"/>
      <c r="AG63" s="44"/>
      <c r="AH63" s="44"/>
      <c r="AI63" s="44"/>
      <c r="AJ63" s="44"/>
      <c r="AK63" s="45"/>
      <c r="AL63" s="45"/>
      <c r="AM63" s="47" t="str">
        <f t="shared" si="5"/>
        <v>森谷</v>
      </c>
      <c r="AN63" s="49" t="s">
        <v>53</v>
      </c>
      <c r="AO63" s="4">
        <f>COUNTIF($D23:$AL23,AO$3)</f>
        <v>0</v>
      </c>
      <c r="AP63" s="4">
        <f>COUNTIF($D23:$AL23,AP$3)</f>
        <v>0</v>
      </c>
      <c r="AQ63" s="4">
        <f>COUNTIF($D23:$AL23,AQ$3)+BF63+BG63</f>
        <v>0</v>
      </c>
      <c r="AR63" s="4">
        <f>COUNTIF($D23:$AL23,AR$3)</f>
        <v>0</v>
      </c>
      <c r="AS63" s="4">
        <f>COUNTIF($D23:$AL23,AS$3)+BH63+BJ63</f>
        <v>0</v>
      </c>
      <c r="AT63" s="4">
        <f>COUNTIF($D23:$AL23,AQ$3)+BJ63</f>
        <v>0</v>
      </c>
      <c r="AU63" s="4">
        <f>COUNTIF($D23:$AL23,AS$3)+BK63</f>
        <v>0</v>
      </c>
      <c r="AV63" s="4">
        <f>COUNTIF($D23:$AL23,AV$3)</f>
        <v>0</v>
      </c>
      <c r="AW63" s="4">
        <f>COUNTIF($D23:$AL23,AW$3)</f>
        <v>0</v>
      </c>
      <c r="AX63" s="4">
        <f>COUNTIF($D23:$AL23,AX$3)</f>
        <v>0</v>
      </c>
      <c r="AY63" s="4">
        <f>COUNTIF($D23:$AL23,AY$3)</f>
        <v>0</v>
      </c>
      <c r="AZ63" s="4">
        <f>COUNTIF($D23:$AL23,AZ$3)</f>
        <v>0</v>
      </c>
      <c r="BA63" s="4">
        <f>COUNTIF($D23:$AL23,BA$3)</f>
        <v>0</v>
      </c>
      <c r="BB63" s="4">
        <f>COUNTIF($D23:$AL23,BB$3)</f>
        <v>0</v>
      </c>
      <c r="BC63" s="4">
        <f t="shared" ref="BC63:BC69" si="45">SUM(AO63:BB63)</f>
        <v>0</v>
      </c>
      <c r="BD63" s="4"/>
      <c r="BE63" s="4"/>
      <c r="BF63" s="4">
        <f>COUNTIF($D23:$AL23,BF$3)</f>
        <v>0</v>
      </c>
      <c r="BG63" s="4">
        <f>COUNTIF($D23:$AL23,BG$3)</f>
        <v>0</v>
      </c>
      <c r="BH63" s="4">
        <f>COUNTIF($D23:$AL23,BH$3)</f>
        <v>0</v>
      </c>
      <c r="BI63" s="4">
        <f>COUNTIF($D23:$AL23,BI$3)</f>
        <v>0</v>
      </c>
      <c r="BJ63" s="4">
        <f>COUNTIF($D23:$AL23,BJ$3)</f>
        <v>0</v>
      </c>
      <c r="BK63" s="4">
        <f>COUNTIF($D23:$AL23,BK$3)</f>
        <v>0</v>
      </c>
    </row>
    <row r="64" spans="1:63" ht="18.95" customHeight="1" x14ac:dyDescent="0.4">
      <c r="A64" s="4"/>
      <c r="B64" s="42" t="s">
        <v>68</v>
      </c>
      <c r="C64" s="20" t="s">
        <v>94</v>
      </c>
      <c r="D64" s="43" t="str">
        <f>D253</f>
        <v/>
      </c>
      <c r="E64" s="44" t="str">
        <f t="shared" ref="E64:AL64" si="46">E253</f>
        <v/>
      </c>
      <c r="F64" s="44" t="str">
        <f t="shared" si="46"/>
        <v/>
      </c>
      <c r="G64" s="44" t="str">
        <f t="shared" si="46"/>
        <v/>
      </c>
      <c r="H64" s="44" t="str">
        <f t="shared" si="46"/>
        <v/>
      </c>
      <c r="I64" s="45" t="str">
        <f t="shared" si="46"/>
        <v/>
      </c>
      <c r="J64" s="46" t="str">
        <f t="shared" si="46"/>
        <v/>
      </c>
      <c r="K64" s="43" t="str">
        <f t="shared" si="46"/>
        <v/>
      </c>
      <c r="L64" s="44" t="str">
        <f t="shared" si="46"/>
        <v/>
      </c>
      <c r="M64" s="44" t="str">
        <f t="shared" si="46"/>
        <v/>
      </c>
      <c r="N64" s="44" t="str">
        <f t="shared" si="46"/>
        <v/>
      </c>
      <c r="O64" s="44" t="str">
        <f t="shared" si="46"/>
        <v/>
      </c>
      <c r="P64" s="45" t="str">
        <f t="shared" si="46"/>
        <v/>
      </c>
      <c r="Q64" s="46" t="str">
        <f t="shared" si="46"/>
        <v/>
      </c>
      <c r="R64" s="43" t="str">
        <f t="shared" si="46"/>
        <v/>
      </c>
      <c r="S64" s="44" t="str">
        <f t="shared" si="46"/>
        <v/>
      </c>
      <c r="T64" s="44" t="str">
        <f t="shared" si="46"/>
        <v/>
      </c>
      <c r="U64" s="44" t="str">
        <f t="shared" si="46"/>
        <v/>
      </c>
      <c r="V64" s="44" t="str">
        <f t="shared" si="46"/>
        <v/>
      </c>
      <c r="W64" s="45" t="str">
        <f t="shared" si="46"/>
        <v/>
      </c>
      <c r="X64" s="46" t="str">
        <f t="shared" si="46"/>
        <v/>
      </c>
      <c r="Y64" s="43" t="str">
        <f t="shared" si="46"/>
        <v/>
      </c>
      <c r="Z64" s="44" t="str">
        <f t="shared" si="46"/>
        <v/>
      </c>
      <c r="AA64" s="44" t="str">
        <f t="shared" si="46"/>
        <v/>
      </c>
      <c r="AB64" s="44" t="str">
        <f t="shared" si="46"/>
        <v/>
      </c>
      <c r="AC64" s="44" t="str">
        <f t="shared" si="46"/>
        <v/>
      </c>
      <c r="AD64" s="45" t="str">
        <f t="shared" si="46"/>
        <v/>
      </c>
      <c r="AE64" s="46" t="str">
        <f t="shared" si="46"/>
        <v/>
      </c>
      <c r="AF64" s="43" t="str">
        <f t="shared" si="46"/>
        <v/>
      </c>
      <c r="AG64" s="44" t="str">
        <f t="shared" si="46"/>
        <v/>
      </c>
      <c r="AH64" s="44" t="str">
        <f t="shared" si="46"/>
        <v/>
      </c>
      <c r="AI64" s="44" t="str">
        <f t="shared" si="46"/>
        <v/>
      </c>
      <c r="AJ64" s="44" t="str">
        <f t="shared" si="46"/>
        <v/>
      </c>
      <c r="AK64" s="45" t="str">
        <f t="shared" si="46"/>
        <v/>
      </c>
      <c r="AL64" s="45" t="str">
        <f t="shared" si="46"/>
        <v/>
      </c>
      <c r="AM64" s="47" t="str">
        <f t="shared" si="5"/>
        <v>渡邊理</v>
      </c>
      <c r="AN64" s="49" t="s">
        <v>54</v>
      </c>
      <c r="AO64" s="4">
        <f>COUNTIF($D24:$AL24,AO$3)</f>
        <v>0</v>
      </c>
      <c r="AP64" s="4">
        <f>COUNTIF($D24:$AL24,AP$3)</f>
        <v>0</v>
      </c>
      <c r="AQ64" s="4">
        <f>COUNTIF($D24:$AL24,AQ$3)+BF64+BG64</f>
        <v>0</v>
      </c>
      <c r="AR64" s="4">
        <f>COUNTIF($D24:$AL24,AR$3)</f>
        <v>0</v>
      </c>
      <c r="AS64" s="4">
        <f>COUNTIF($D24:$AL24,AS$3)+BH64+BJ64</f>
        <v>0</v>
      </c>
      <c r="AT64" s="4">
        <f>COUNTIF($D24:$AL24,AQ$3)+BJ64</f>
        <v>0</v>
      </c>
      <c r="AU64" s="4">
        <f>COUNTIF($D24:$AL24,AS$3)+BK64</f>
        <v>0</v>
      </c>
      <c r="AV64" s="4">
        <f>COUNTIF($D24:$AL24,AV$3)</f>
        <v>0</v>
      </c>
      <c r="AW64" s="4">
        <f>COUNTIF($D24:$AL24,AW$3)</f>
        <v>0</v>
      </c>
      <c r="AX64" s="4">
        <f>COUNTIF($D24:$AL24,AX$3)</f>
        <v>0</v>
      </c>
      <c r="AY64" s="4">
        <f>COUNTIF($D24:$AL24,AY$3)</f>
        <v>0</v>
      </c>
      <c r="AZ64" s="4">
        <f>COUNTIF($D24:$AL24,AZ$3)</f>
        <v>0</v>
      </c>
      <c r="BA64" s="4">
        <f>COUNTIF($D24:$AL24,BA$3)</f>
        <v>0</v>
      </c>
      <c r="BB64" s="4">
        <f>COUNTIF($D24:$AL24,BB$3)</f>
        <v>0</v>
      </c>
      <c r="BC64" s="4">
        <f t="shared" si="45"/>
        <v>0</v>
      </c>
      <c r="BD64" s="4"/>
      <c r="BE64" s="4"/>
      <c r="BF64" s="4">
        <f>COUNTIF($D24:$AL24,BF$3)</f>
        <v>0</v>
      </c>
      <c r="BG64" s="4">
        <f>COUNTIF($D24:$AL24,BG$3)</f>
        <v>0</v>
      </c>
      <c r="BH64" s="4">
        <f>COUNTIF($D24:$AL24,BH$3)</f>
        <v>0</v>
      </c>
      <c r="BI64" s="4">
        <f>COUNTIF($D24:$AL24,BI$3)</f>
        <v>0</v>
      </c>
      <c r="BJ64" s="4">
        <f>COUNTIF($D24:$AL24,BJ$3)</f>
        <v>0</v>
      </c>
      <c r="BK64" s="4">
        <f>COUNTIF($D24:$AL24,BK$3)</f>
        <v>0</v>
      </c>
    </row>
    <row r="65" spans="1:63" ht="18.95" customHeight="1" x14ac:dyDescent="0.4">
      <c r="A65" s="4"/>
      <c r="B65" s="42" t="s">
        <v>68</v>
      </c>
      <c r="C65" s="20" t="s">
        <v>95</v>
      </c>
      <c r="D65" s="43" t="str">
        <f>D260</f>
        <v/>
      </c>
      <c r="E65" s="44" t="str">
        <f t="shared" ref="E65:AL65" si="47">E260</f>
        <v/>
      </c>
      <c r="F65" s="44" t="str">
        <f t="shared" si="47"/>
        <v/>
      </c>
      <c r="G65" s="44" t="str">
        <f t="shared" si="47"/>
        <v/>
      </c>
      <c r="H65" s="44" t="str">
        <f t="shared" si="47"/>
        <v/>
      </c>
      <c r="I65" s="45" t="str">
        <f t="shared" si="47"/>
        <v/>
      </c>
      <c r="J65" s="46" t="str">
        <f t="shared" si="47"/>
        <v/>
      </c>
      <c r="K65" s="43" t="str">
        <f t="shared" si="47"/>
        <v/>
      </c>
      <c r="L65" s="44" t="str">
        <f t="shared" si="47"/>
        <v/>
      </c>
      <c r="M65" s="44" t="str">
        <f t="shared" si="47"/>
        <v/>
      </c>
      <c r="N65" s="44" t="str">
        <f t="shared" si="47"/>
        <v/>
      </c>
      <c r="O65" s="44" t="str">
        <f t="shared" si="47"/>
        <v/>
      </c>
      <c r="P65" s="45" t="str">
        <f t="shared" si="47"/>
        <v/>
      </c>
      <c r="Q65" s="46" t="str">
        <f t="shared" si="47"/>
        <v/>
      </c>
      <c r="R65" s="43" t="str">
        <f t="shared" si="47"/>
        <v/>
      </c>
      <c r="S65" s="44" t="str">
        <f t="shared" si="47"/>
        <v/>
      </c>
      <c r="T65" s="44" t="str">
        <f t="shared" si="47"/>
        <v/>
      </c>
      <c r="U65" s="44" t="str">
        <f t="shared" si="47"/>
        <v/>
      </c>
      <c r="V65" s="44" t="str">
        <f t="shared" si="47"/>
        <v/>
      </c>
      <c r="W65" s="45" t="str">
        <f t="shared" si="47"/>
        <v/>
      </c>
      <c r="X65" s="46" t="str">
        <f t="shared" si="47"/>
        <v/>
      </c>
      <c r="Y65" s="43" t="str">
        <f t="shared" si="47"/>
        <v/>
      </c>
      <c r="Z65" s="44" t="str">
        <f t="shared" si="47"/>
        <v/>
      </c>
      <c r="AA65" s="44" t="str">
        <f t="shared" si="47"/>
        <v/>
      </c>
      <c r="AB65" s="44" t="str">
        <f t="shared" si="47"/>
        <v/>
      </c>
      <c r="AC65" s="44" t="str">
        <f t="shared" si="47"/>
        <v/>
      </c>
      <c r="AD65" s="45" t="str">
        <f t="shared" si="47"/>
        <v/>
      </c>
      <c r="AE65" s="46" t="str">
        <f t="shared" si="47"/>
        <v/>
      </c>
      <c r="AF65" s="43" t="str">
        <f t="shared" si="47"/>
        <v/>
      </c>
      <c r="AG65" s="44" t="str">
        <f t="shared" si="47"/>
        <v/>
      </c>
      <c r="AH65" s="44" t="str">
        <f t="shared" si="47"/>
        <v/>
      </c>
      <c r="AI65" s="44" t="str">
        <f t="shared" si="47"/>
        <v/>
      </c>
      <c r="AJ65" s="44" t="str">
        <f t="shared" si="47"/>
        <v/>
      </c>
      <c r="AK65" s="45" t="str">
        <f t="shared" si="47"/>
        <v/>
      </c>
      <c r="AL65" s="45" t="str">
        <f t="shared" si="47"/>
        <v/>
      </c>
      <c r="AM65" s="47" t="str">
        <f t="shared" si="5"/>
        <v>佐々木</v>
      </c>
      <c r="AN65" s="49" t="s">
        <v>55</v>
      </c>
      <c r="AO65" s="4">
        <f>COUNTIF($D25:$AL25,AO$3)</f>
        <v>0</v>
      </c>
      <c r="AP65" s="4">
        <f>COUNTIF($D25:$AL25,AP$3)</f>
        <v>0</v>
      </c>
      <c r="AQ65" s="4">
        <f>COUNTIF($D25:$AL25,AQ$3)+BF65+BG65</f>
        <v>0</v>
      </c>
      <c r="AR65" s="4">
        <f>COUNTIF($D25:$AL25,AR$3)</f>
        <v>0</v>
      </c>
      <c r="AS65" s="4">
        <f>COUNTIF($D25:$AL25,AS$3)+BH65+BJ65</f>
        <v>0</v>
      </c>
      <c r="AT65" s="4">
        <f>COUNTIF($D25:$AL25,AQ$3)+BJ65</f>
        <v>0</v>
      </c>
      <c r="AU65" s="4">
        <f>COUNTIF($D25:$AL25,AS$3)+BK65</f>
        <v>0</v>
      </c>
      <c r="AV65" s="4">
        <f>COUNTIF($D25:$AL25,AV$3)</f>
        <v>0</v>
      </c>
      <c r="AW65" s="4">
        <f>COUNTIF($D25:$AL25,AW$3)</f>
        <v>0</v>
      </c>
      <c r="AX65" s="4">
        <f>COUNTIF($D25:$AL25,AX$3)</f>
        <v>0</v>
      </c>
      <c r="AY65" s="4">
        <f>COUNTIF($D25:$AL25,AY$3)</f>
        <v>0</v>
      </c>
      <c r="AZ65" s="4">
        <f>COUNTIF($D25:$AL25,AZ$3)</f>
        <v>0</v>
      </c>
      <c r="BA65" s="4">
        <f>COUNTIF($D25:$AL25,BA$3)</f>
        <v>0</v>
      </c>
      <c r="BB65" s="4">
        <f>COUNTIF($D25:$AL25,BB$3)</f>
        <v>0</v>
      </c>
      <c r="BC65" s="4">
        <f t="shared" si="45"/>
        <v>0</v>
      </c>
      <c r="BD65" s="4"/>
      <c r="BE65" s="4"/>
      <c r="BF65" s="4">
        <f>COUNTIF($D25:$AL25,BF$3)</f>
        <v>0</v>
      </c>
      <c r="BG65" s="4">
        <f>COUNTIF($D25:$AL25,BG$3)</f>
        <v>0</v>
      </c>
      <c r="BH65" s="4">
        <f>COUNTIF($D25:$AL25,BH$3)</f>
        <v>0</v>
      </c>
      <c r="BI65" s="4">
        <f>COUNTIF($D25:$AL25,BI$3)</f>
        <v>0</v>
      </c>
      <c r="BJ65" s="4">
        <f>COUNTIF($D25:$AL25,BJ$3)</f>
        <v>0</v>
      </c>
      <c r="BK65" s="4">
        <f>COUNTIF($D25:$AL25,BK$3)</f>
        <v>0</v>
      </c>
    </row>
    <row r="66" spans="1:63" ht="18.95" customHeight="1" x14ac:dyDescent="0.4">
      <c r="A66" s="4"/>
      <c r="B66" s="42"/>
      <c r="C66" s="20"/>
      <c r="D66" s="43"/>
      <c r="E66" s="44"/>
      <c r="F66" s="44"/>
      <c r="G66" s="44"/>
      <c r="H66" s="44"/>
      <c r="I66" s="45"/>
      <c r="J66" s="46"/>
      <c r="K66" s="43"/>
      <c r="L66" s="44"/>
      <c r="M66" s="44"/>
      <c r="N66" s="44"/>
      <c r="O66" s="44"/>
      <c r="P66" s="45"/>
      <c r="Q66" s="46"/>
      <c r="R66" s="43"/>
      <c r="S66" s="44"/>
      <c r="T66" s="44"/>
      <c r="U66" s="44"/>
      <c r="V66" s="44"/>
      <c r="W66" s="45"/>
      <c r="X66" s="46"/>
      <c r="Y66" s="43"/>
      <c r="Z66" s="44"/>
      <c r="AA66" s="44"/>
      <c r="AB66" s="44"/>
      <c r="AC66" s="44"/>
      <c r="AD66" s="45"/>
      <c r="AE66" s="46"/>
      <c r="AF66" s="43"/>
      <c r="AG66" s="44"/>
      <c r="AH66" s="44"/>
      <c r="AI66" s="44"/>
      <c r="AJ66" s="44"/>
      <c r="AK66" s="45"/>
      <c r="AL66" s="45"/>
      <c r="AM66" s="47">
        <f t="shared" si="5"/>
        <v>0</v>
      </c>
      <c r="AN66" s="49" t="s">
        <v>56</v>
      </c>
      <c r="AO66" s="4">
        <f>COUNTIF($D26:$AL26,AO$3)</f>
        <v>0</v>
      </c>
      <c r="AP66" s="4">
        <f>COUNTIF($D26:$AL26,AP$3)</f>
        <v>0</v>
      </c>
      <c r="AQ66" s="4">
        <f>COUNTIF($D26:$AL26,AQ$3)+BF66+BG66</f>
        <v>0</v>
      </c>
      <c r="AR66" s="4">
        <f>COUNTIF($D26:$AL26,AR$3)</f>
        <v>0</v>
      </c>
      <c r="AS66" s="4">
        <f>COUNTIF($D26:$AL26,AS$3)+BH66+BJ66</f>
        <v>0</v>
      </c>
      <c r="AT66" s="4">
        <f>COUNTIF($D26:$AL26,AQ$3)+BJ66</f>
        <v>0</v>
      </c>
      <c r="AU66" s="4">
        <f>COUNTIF($D26:$AL26,AS$3)+BK66</f>
        <v>0</v>
      </c>
      <c r="AV66" s="4">
        <f>COUNTIF($D26:$AL26,AV$3)</f>
        <v>0</v>
      </c>
      <c r="AW66" s="4">
        <f>COUNTIF($D26:$AL26,AW$3)</f>
        <v>0</v>
      </c>
      <c r="AX66" s="4">
        <f>COUNTIF($D26:$AL26,AX$3)</f>
        <v>0</v>
      </c>
      <c r="AY66" s="4">
        <f>COUNTIF($D26:$AL26,AY$3)</f>
        <v>0</v>
      </c>
      <c r="AZ66" s="4">
        <f>COUNTIF($D26:$AL26,AZ$3)</f>
        <v>0</v>
      </c>
      <c r="BA66" s="4">
        <f>COUNTIF($D26:$AL26,BA$3)</f>
        <v>0</v>
      </c>
      <c r="BB66" s="4">
        <f>COUNTIF($D26:$AL26,BB$3)</f>
        <v>0</v>
      </c>
      <c r="BC66" s="4">
        <f t="shared" si="45"/>
        <v>0</v>
      </c>
      <c r="BD66" s="4"/>
      <c r="BE66" s="4"/>
      <c r="BF66" s="4">
        <f>COUNTIF($D26:$AL26,BF$3)</f>
        <v>0</v>
      </c>
      <c r="BG66" s="4">
        <f>COUNTIF($D26:$AL26,BG$3)</f>
        <v>0</v>
      </c>
      <c r="BH66" s="4">
        <f>COUNTIF($D26:$AL26,BH$3)</f>
        <v>0</v>
      </c>
      <c r="BI66" s="4">
        <f>COUNTIF($D26:$AL26,BI$3)</f>
        <v>0</v>
      </c>
      <c r="BJ66" s="4">
        <f>COUNTIF($D26:$AL26,BJ$3)</f>
        <v>0</v>
      </c>
      <c r="BK66" s="4">
        <f>COUNTIF($D26:$AL26,BK$3)</f>
        <v>0</v>
      </c>
    </row>
    <row r="67" spans="1:63" ht="18.95" customHeight="1" x14ac:dyDescent="0.4">
      <c r="A67" s="4"/>
      <c r="B67" s="19"/>
      <c r="C67" s="20"/>
      <c r="D67" s="21"/>
      <c r="E67" s="19"/>
      <c r="F67" s="19"/>
      <c r="G67" s="19"/>
      <c r="H67" s="19"/>
      <c r="I67" s="22"/>
      <c r="J67" s="23"/>
      <c r="K67" s="21"/>
      <c r="L67" s="19"/>
      <c r="M67" s="19"/>
      <c r="N67" s="19"/>
      <c r="O67" s="19"/>
      <c r="P67" s="22"/>
      <c r="Q67" s="23"/>
      <c r="R67" s="21"/>
      <c r="S67" s="19"/>
      <c r="T67" s="19"/>
      <c r="U67" s="19"/>
      <c r="V67" s="19"/>
      <c r="W67" s="22"/>
      <c r="X67" s="23"/>
      <c r="Y67" s="21"/>
      <c r="Z67" s="19"/>
      <c r="AA67" s="19"/>
      <c r="AB67" s="19"/>
      <c r="AC67" s="19"/>
      <c r="AD67" s="22"/>
      <c r="AE67" s="23"/>
      <c r="AF67" s="21"/>
      <c r="AG67" s="19"/>
      <c r="AH67" s="19"/>
      <c r="AI67" s="19"/>
      <c r="AJ67" s="19"/>
      <c r="AK67" s="22"/>
      <c r="AL67" s="22"/>
      <c r="AM67" s="47">
        <f t="shared" si="5"/>
        <v>0</v>
      </c>
      <c r="AN67" s="49" t="s">
        <v>57</v>
      </c>
      <c r="AO67" s="4">
        <f>COUNTIF($D27:$AL27,AO$3)</f>
        <v>0</v>
      </c>
      <c r="AP67" s="4">
        <f>COUNTIF($D27:$AL27,AP$3)</f>
        <v>0</v>
      </c>
      <c r="AQ67" s="4">
        <f>COUNTIF($D27:$AL27,AQ$3)+BF67+BG67</f>
        <v>0</v>
      </c>
      <c r="AR67" s="4">
        <f>COUNTIF($D27:$AL27,AR$3)</f>
        <v>0</v>
      </c>
      <c r="AS67" s="4">
        <f>COUNTIF($D27:$AL27,AS$3)+BH67+BJ67</f>
        <v>0</v>
      </c>
      <c r="AT67" s="4">
        <f>COUNTIF($D27:$AL27,AQ$3)+BJ67</f>
        <v>0</v>
      </c>
      <c r="AU67" s="4">
        <f>COUNTIF($D27:$AL27,AS$3)+BK67</f>
        <v>0</v>
      </c>
      <c r="AV67" s="4">
        <f>COUNTIF($D27:$AL27,AV$3)</f>
        <v>0</v>
      </c>
      <c r="AW67" s="4">
        <f>COUNTIF($D27:$AL27,AW$3)</f>
        <v>0</v>
      </c>
      <c r="AX67" s="4">
        <f>COUNTIF($D27:$AL27,AX$3)</f>
        <v>0</v>
      </c>
      <c r="AY67" s="4">
        <f>COUNTIF($D27:$AL27,AY$3)</f>
        <v>0</v>
      </c>
      <c r="AZ67" s="4">
        <f>COUNTIF($D27:$AL27,AZ$3)</f>
        <v>0</v>
      </c>
      <c r="BA67" s="4">
        <f>COUNTIF($D27:$AL27,BA$3)</f>
        <v>0</v>
      </c>
      <c r="BB67" s="4">
        <f>COUNTIF($D27:$AL27,BB$3)</f>
        <v>0</v>
      </c>
      <c r="BC67" s="4">
        <f t="shared" si="45"/>
        <v>0</v>
      </c>
      <c r="BD67" s="4"/>
      <c r="BE67" s="4"/>
      <c r="BF67" s="4">
        <f>COUNTIF($D27:$AL27,BF$3)</f>
        <v>0</v>
      </c>
      <c r="BG67" s="4">
        <f>COUNTIF($D27:$AL27,BG$3)</f>
        <v>0</v>
      </c>
      <c r="BH67" s="4">
        <f>COUNTIF($D27:$AL27,BH$3)</f>
        <v>0</v>
      </c>
      <c r="BI67" s="4">
        <f>COUNTIF($D27:$AL27,BI$3)</f>
        <v>0</v>
      </c>
      <c r="BJ67" s="4">
        <f>COUNTIF($D27:$AL27,BJ$3)</f>
        <v>0</v>
      </c>
      <c r="BK67" s="4">
        <f>COUNTIF($D27:$AL27,BK$3)</f>
        <v>0</v>
      </c>
    </row>
    <row r="68" spans="1:63" ht="18.95" customHeight="1" x14ac:dyDescent="0.4">
      <c r="A68" s="4"/>
      <c r="B68" s="5"/>
      <c r="C68" s="6"/>
      <c r="D68" s="7"/>
      <c r="E68" s="8"/>
      <c r="F68" s="8"/>
      <c r="G68" s="8"/>
      <c r="H68" s="8"/>
      <c r="I68" s="9"/>
      <c r="J68" s="10"/>
      <c r="K68" s="7"/>
      <c r="L68" s="8"/>
      <c r="M68" s="8"/>
      <c r="N68" s="8"/>
      <c r="O68" s="8"/>
      <c r="P68" s="9"/>
      <c r="Q68" s="10"/>
      <c r="R68" s="7"/>
      <c r="S68" s="8"/>
      <c r="T68" s="8"/>
      <c r="U68" s="8"/>
      <c r="V68" s="8"/>
      <c r="W68" s="9"/>
      <c r="X68" s="10"/>
      <c r="Y68" s="7"/>
      <c r="Z68" s="8"/>
      <c r="AA68" s="8"/>
      <c r="AB68" s="8"/>
      <c r="AC68" s="8"/>
      <c r="AD68" s="9"/>
      <c r="AE68" s="10"/>
      <c r="AF68" s="7"/>
      <c r="AG68" s="8"/>
      <c r="AH68" s="8"/>
      <c r="AI68" s="8"/>
      <c r="AJ68" s="8"/>
      <c r="AK68" s="9"/>
      <c r="AL68" s="10"/>
      <c r="AM68" s="47">
        <f t="shared" si="5"/>
        <v>0</v>
      </c>
      <c r="AN68" s="49" t="s">
        <v>58</v>
      </c>
      <c r="AO68" s="4">
        <f>COUNTIF($D28:$AL28,AO$3)</f>
        <v>0</v>
      </c>
      <c r="AP68" s="4">
        <f>COUNTIF($D28:$AL28,AP$3)</f>
        <v>0</v>
      </c>
      <c r="AQ68" s="4">
        <f>COUNTIF($D28:$AL28,AQ$3)+BF68+BG68</f>
        <v>0</v>
      </c>
      <c r="AR68" s="4">
        <f>COUNTIF($D28:$AL28,AR$3)</f>
        <v>0</v>
      </c>
      <c r="AS68" s="4">
        <f>COUNTIF($D28:$AL28,AS$3)+BH68+BJ68</f>
        <v>0</v>
      </c>
      <c r="AT68" s="4">
        <f>COUNTIF($D28:$AL28,AQ$3)+BJ68</f>
        <v>0</v>
      </c>
      <c r="AU68" s="4">
        <f>COUNTIF($D28:$AL28,AS$3)+BK68</f>
        <v>0</v>
      </c>
      <c r="AV68" s="4">
        <f>COUNTIF($D28:$AL28,AV$3)</f>
        <v>0</v>
      </c>
      <c r="AW68" s="4">
        <f>COUNTIF($D28:$AL28,AW$3)</f>
        <v>0</v>
      </c>
      <c r="AX68" s="4">
        <f>COUNTIF($D28:$AL28,AX$3)</f>
        <v>0</v>
      </c>
      <c r="AY68" s="4">
        <f>COUNTIF($D28:$AL28,AY$3)</f>
        <v>0</v>
      </c>
      <c r="AZ68" s="4">
        <f>COUNTIF($D28:$AL28,AZ$3)</f>
        <v>0</v>
      </c>
      <c r="BA68" s="4">
        <f>COUNTIF($D28:$AL28,BA$3)</f>
        <v>0</v>
      </c>
      <c r="BB68" s="4">
        <f>COUNTIF($D28:$AL28,BB$3)</f>
        <v>0</v>
      </c>
      <c r="BC68" s="4">
        <f t="shared" si="45"/>
        <v>0</v>
      </c>
      <c r="BD68" s="4"/>
      <c r="BE68" s="4"/>
      <c r="BF68" s="4">
        <f>COUNTIF($D28:$AL28,BF$3)</f>
        <v>0</v>
      </c>
      <c r="BG68" s="4">
        <f>COUNTIF($D28:$AL28,BG$3)</f>
        <v>0</v>
      </c>
      <c r="BH68" s="4">
        <f>COUNTIF($D28:$AL28,BH$3)</f>
        <v>0</v>
      </c>
      <c r="BI68" s="4">
        <f>COUNTIF($D28:$AL28,BI$3)</f>
        <v>0</v>
      </c>
      <c r="BJ68" s="4">
        <f>COUNTIF($D28:$AL28,BJ$3)</f>
        <v>0</v>
      </c>
      <c r="BK68" s="4">
        <f>COUNTIF($D28:$AL28,BK$3)</f>
        <v>0</v>
      </c>
    </row>
    <row r="69" spans="1:63" ht="18.95" customHeight="1" x14ac:dyDescent="0.4">
      <c r="A69" s="4"/>
      <c r="B69" s="8"/>
      <c r="C69" s="10"/>
      <c r="D69" s="43"/>
      <c r="E69" s="44"/>
      <c r="F69" s="44"/>
      <c r="G69" s="44"/>
      <c r="H69" s="44"/>
      <c r="I69" s="45"/>
      <c r="J69" s="46"/>
      <c r="K69" s="43"/>
      <c r="L69" s="44"/>
      <c r="M69" s="44"/>
      <c r="N69" s="44"/>
      <c r="O69" s="44"/>
      <c r="P69" s="45"/>
      <c r="Q69" s="46"/>
      <c r="R69" s="43"/>
      <c r="S69" s="44"/>
      <c r="T69" s="44"/>
      <c r="U69" s="44"/>
      <c r="V69" s="44"/>
      <c r="W69" s="45"/>
      <c r="X69" s="46"/>
      <c r="Y69" s="43"/>
      <c r="Z69" s="44"/>
      <c r="AA69" s="44"/>
      <c r="AB69" s="44"/>
      <c r="AC69" s="44"/>
      <c r="AD69" s="45"/>
      <c r="AE69" s="46"/>
      <c r="AF69" s="43"/>
      <c r="AG69" s="44"/>
      <c r="AH69" s="44"/>
      <c r="AI69" s="44"/>
      <c r="AJ69" s="44"/>
      <c r="AK69" s="45"/>
      <c r="AL69" s="45"/>
      <c r="AM69" s="47">
        <f t="shared" si="5"/>
        <v>0</v>
      </c>
      <c r="AN69" s="49" t="s">
        <v>59</v>
      </c>
      <c r="AO69" s="4">
        <f>COUNTIF($D29:$AL29,AO$3)</f>
        <v>0</v>
      </c>
      <c r="AP69" s="4">
        <f>COUNTIF($D29:$AL29,AP$3)</f>
        <v>0</v>
      </c>
      <c r="AQ69" s="4">
        <f>COUNTIF($D29:$AL29,AQ$3)+BF69+BG69</f>
        <v>0</v>
      </c>
      <c r="AR69" s="4">
        <f>COUNTIF($D29:$AL29,AR$3)</f>
        <v>0</v>
      </c>
      <c r="AS69" s="4">
        <f>COUNTIF($D29:$AL29,AS$3)+BH69+BJ69</f>
        <v>0</v>
      </c>
      <c r="AT69" s="4">
        <f>COUNTIF($D29:$AL29,AQ$3)+BJ69</f>
        <v>0</v>
      </c>
      <c r="AU69" s="4">
        <f>COUNTIF($D29:$AL29,AS$3)+BK69</f>
        <v>0</v>
      </c>
      <c r="AV69" s="4">
        <f>COUNTIF($D29:$AL29,AV$3)</f>
        <v>0</v>
      </c>
      <c r="AW69" s="4">
        <f>COUNTIF($D29:$AL29,AW$3)</f>
        <v>0</v>
      </c>
      <c r="AX69" s="4">
        <f>COUNTIF($D29:$AL29,AX$3)</f>
        <v>0</v>
      </c>
      <c r="AY69" s="4">
        <f>COUNTIF($D29:$AL29,AY$3)</f>
        <v>0</v>
      </c>
      <c r="AZ69" s="4">
        <f>COUNTIF($D29:$AL29,AZ$3)</f>
        <v>0</v>
      </c>
      <c r="BA69" s="4">
        <f>COUNTIF($D29:$AL29,BA$3)</f>
        <v>0</v>
      </c>
      <c r="BB69" s="4">
        <f>COUNTIF($D29:$AL29,BB$3)</f>
        <v>0</v>
      </c>
      <c r="BC69" s="4">
        <f t="shared" si="45"/>
        <v>0</v>
      </c>
      <c r="BD69" s="4"/>
      <c r="BE69" s="4"/>
      <c r="BF69" s="4">
        <f>COUNTIF($D29:$AL29,BF$3)</f>
        <v>0</v>
      </c>
      <c r="BG69" s="4">
        <f>COUNTIF($D29:$AL29,BG$3)</f>
        <v>0</v>
      </c>
      <c r="BH69" s="4">
        <f>COUNTIF($D29:$AL29,BH$3)</f>
        <v>0</v>
      </c>
      <c r="BI69" s="4">
        <f>COUNTIF($D29:$AL29,BI$3)</f>
        <v>0</v>
      </c>
      <c r="BJ69" s="4">
        <f>COUNTIF($D29:$AL29,BJ$3)</f>
        <v>0</v>
      </c>
      <c r="BK69" s="4">
        <f>COUNTIF($D29:$AL29,BK$3)</f>
        <v>0</v>
      </c>
    </row>
    <row r="70" spans="1:63" ht="18.95" customHeight="1" x14ac:dyDescent="0.4">
      <c r="A70" s="4"/>
      <c r="B70" s="8"/>
      <c r="C70" s="10"/>
      <c r="D70" s="43"/>
      <c r="E70" s="44"/>
      <c r="F70" s="44"/>
      <c r="G70" s="44"/>
      <c r="H70" s="44"/>
      <c r="I70" s="45"/>
      <c r="J70" s="46"/>
      <c r="K70" s="43"/>
      <c r="L70" s="44"/>
      <c r="M70" s="44"/>
      <c r="N70" s="44"/>
      <c r="O70" s="44"/>
      <c r="P70" s="45"/>
      <c r="Q70" s="46"/>
      <c r="R70" s="43"/>
      <c r="S70" s="44"/>
      <c r="T70" s="44"/>
      <c r="U70" s="44"/>
      <c r="V70" s="44"/>
      <c r="W70" s="45"/>
      <c r="X70" s="46"/>
      <c r="Y70" s="43"/>
      <c r="Z70" s="44"/>
      <c r="AA70" s="44"/>
      <c r="AB70" s="44"/>
      <c r="AC70" s="44"/>
      <c r="AD70" s="45"/>
      <c r="AE70" s="46"/>
      <c r="AF70" s="43"/>
      <c r="AG70" s="44"/>
      <c r="AH70" s="44"/>
      <c r="AI70" s="44"/>
      <c r="AJ70" s="44"/>
      <c r="AK70" s="45"/>
      <c r="AL70" s="45"/>
      <c r="AM70" s="47">
        <f t="shared" si="5"/>
        <v>0</v>
      </c>
      <c r="AN70" s="49" t="s">
        <v>104</v>
      </c>
      <c r="AO70" s="4">
        <f>COUNTIF($D30:$AL30,AO$3)</f>
        <v>0</v>
      </c>
      <c r="AP70" s="4">
        <f>COUNTIF($D30:$AL30,AP$3)</f>
        <v>0</v>
      </c>
      <c r="AQ70" s="4">
        <f>COUNTIF($D30:$AL30,AQ$3)+BF70+BG70</f>
        <v>0</v>
      </c>
      <c r="AR70" s="4">
        <f>COUNTIF($D30:$AL30,AR$3)</f>
        <v>0</v>
      </c>
      <c r="AS70" s="4">
        <f>COUNTIF($D30:$AL30,AS$3)+BH70+BJ70</f>
        <v>0</v>
      </c>
      <c r="AT70" s="4">
        <f>COUNTIF($D30:$AL30,AQ$3)+BJ70</f>
        <v>0</v>
      </c>
      <c r="AU70" s="4">
        <f>COUNTIF($D30:$AL30,AS$3)+BK70</f>
        <v>0</v>
      </c>
      <c r="AV70" s="4">
        <f>COUNTIF($D30:$AL30,AV$3)</f>
        <v>0</v>
      </c>
      <c r="AW70" s="4">
        <f>COUNTIF($D30:$AL30,AW$3)</f>
        <v>0</v>
      </c>
      <c r="AX70" s="4">
        <f>COUNTIF($D30:$AL30,AX$3)</f>
        <v>0</v>
      </c>
      <c r="AY70" s="4">
        <f>COUNTIF($D30:$AL30,AY$3)</f>
        <v>0</v>
      </c>
      <c r="AZ70" s="4">
        <f>COUNTIF($D30:$AL30,AZ$3)</f>
        <v>0</v>
      </c>
      <c r="BA70" s="4">
        <f>COUNTIF($D30:$AL30,BA$3)</f>
        <v>0</v>
      </c>
      <c r="BB70" s="4">
        <f>COUNTIF($D30:$AL30,BB$3)</f>
        <v>0</v>
      </c>
      <c r="BC70" s="4">
        <f t="shared" ref="BC70" si="48">SUM(AO70:BB70)</f>
        <v>0</v>
      </c>
      <c r="BD70" s="4"/>
      <c r="BE70" s="4"/>
      <c r="BF70" s="4">
        <f>COUNTIF($D30:$AL30,BF$3)</f>
        <v>0</v>
      </c>
      <c r="BG70" s="4">
        <f>COUNTIF($D30:$AL30,BG$3)</f>
        <v>0</v>
      </c>
      <c r="BH70" s="4">
        <f>COUNTIF($D30:$AL30,BH$3)</f>
        <v>0</v>
      </c>
      <c r="BI70" s="4">
        <f>COUNTIF($D30:$AL30,BI$3)</f>
        <v>0</v>
      </c>
      <c r="BJ70" s="4">
        <f>COUNTIF($D30:$AL30,BJ$3)</f>
        <v>0</v>
      </c>
      <c r="BK70" s="4">
        <f>COUNTIF($D30:$AL30,BK$3)</f>
        <v>0</v>
      </c>
    </row>
    <row r="71" spans="1:63" ht="18.95" customHeight="1" x14ac:dyDescent="0.4">
      <c r="A71" s="4"/>
      <c r="B71" s="8"/>
      <c r="C71" s="10"/>
      <c r="D71" s="43"/>
      <c r="E71" s="44"/>
      <c r="F71" s="44"/>
      <c r="G71" s="44"/>
      <c r="H71" s="44"/>
      <c r="I71" s="45"/>
      <c r="J71" s="46"/>
      <c r="K71" s="43"/>
      <c r="L71" s="44"/>
      <c r="M71" s="44"/>
      <c r="N71" s="44"/>
      <c r="O71" s="44"/>
      <c r="P71" s="45"/>
      <c r="Q71" s="46"/>
      <c r="R71" s="43"/>
      <c r="S71" s="44"/>
      <c r="T71" s="44"/>
      <c r="U71" s="44"/>
      <c r="V71" s="44"/>
      <c r="W71" s="45"/>
      <c r="X71" s="46"/>
      <c r="Y71" s="43"/>
      <c r="Z71" s="44"/>
      <c r="AA71" s="44"/>
      <c r="AB71" s="44"/>
      <c r="AC71" s="44"/>
      <c r="AD71" s="45"/>
      <c r="AE71" s="46"/>
      <c r="AF71" s="43"/>
      <c r="AG71" s="44"/>
      <c r="AH71" s="44"/>
      <c r="AI71" s="44"/>
      <c r="AJ71" s="44"/>
      <c r="AK71" s="45"/>
      <c r="AL71" s="45"/>
      <c r="AM71" s="47"/>
      <c r="AN71" s="11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3" ht="18.95" customHeight="1" x14ac:dyDescent="0.4">
      <c r="A72" s="4"/>
      <c r="B72" s="8"/>
      <c r="C72" s="10"/>
      <c r="D72" s="43"/>
      <c r="E72" s="44"/>
      <c r="F72" s="44"/>
      <c r="G72" s="44"/>
      <c r="H72" s="44"/>
      <c r="I72" s="45"/>
      <c r="J72" s="46"/>
      <c r="K72" s="43"/>
      <c r="L72" s="44"/>
      <c r="M72" s="44"/>
      <c r="N72" s="44"/>
      <c r="O72" s="44"/>
      <c r="P72" s="45"/>
      <c r="Q72" s="46"/>
      <c r="R72" s="43"/>
      <c r="S72" s="44"/>
      <c r="T72" s="44"/>
      <c r="U72" s="44"/>
      <c r="V72" s="44"/>
      <c r="W72" s="45"/>
      <c r="X72" s="46"/>
      <c r="Y72" s="43"/>
      <c r="Z72" s="44"/>
      <c r="AA72" s="44"/>
      <c r="AB72" s="44"/>
      <c r="AC72" s="44"/>
      <c r="AD72" s="45"/>
      <c r="AE72" s="46"/>
      <c r="AF72" s="43"/>
      <c r="AG72" s="44"/>
      <c r="AH72" s="44"/>
      <c r="AI72" s="44"/>
      <c r="AJ72" s="44"/>
      <c r="AK72" s="45"/>
      <c r="AL72" s="45"/>
      <c r="AM72" s="47"/>
      <c r="AN72" s="11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3" ht="18.95" customHeight="1" x14ac:dyDescent="0.4">
      <c r="A73" s="4"/>
      <c r="B73" s="8"/>
      <c r="C73" s="10"/>
      <c r="D73" s="43"/>
      <c r="E73" s="44"/>
      <c r="F73" s="44"/>
      <c r="G73" s="44"/>
      <c r="H73" s="44"/>
      <c r="I73" s="45"/>
      <c r="J73" s="46"/>
      <c r="K73" s="43"/>
      <c r="L73" s="44"/>
      <c r="M73" s="44"/>
      <c r="N73" s="44"/>
      <c r="O73" s="44"/>
      <c r="P73" s="45"/>
      <c r="Q73" s="46"/>
      <c r="R73" s="43"/>
      <c r="S73" s="44"/>
      <c r="T73" s="44"/>
      <c r="U73" s="44"/>
      <c r="V73" s="44"/>
      <c r="W73" s="45"/>
      <c r="X73" s="46"/>
      <c r="Y73" s="43"/>
      <c r="Z73" s="44"/>
      <c r="AA73" s="44"/>
      <c r="AB73" s="44"/>
      <c r="AC73" s="44"/>
      <c r="AD73" s="45"/>
      <c r="AE73" s="46"/>
      <c r="AF73" s="43"/>
      <c r="AG73" s="44"/>
      <c r="AH73" s="44"/>
      <c r="AI73" s="44"/>
      <c r="AJ73" s="44"/>
      <c r="AK73" s="45"/>
      <c r="AL73" s="45"/>
      <c r="AM73" s="47"/>
      <c r="AN73" s="11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3" ht="18.95" customHeight="1" x14ac:dyDescent="0.4">
      <c r="A74" s="4"/>
      <c r="B74" s="8"/>
      <c r="C74" s="10" t="s">
        <v>33</v>
      </c>
      <c r="D74" s="43"/>
      <c r="E74" s="44">
        <v>1</v>
      </c>
      <c r="F74" s="44">
        <v>2</v>
      </c>
      <c r="G74" s="44">
        <v>3</v>
      </c>
      <c r="H74" s="44">
        <v>4</v>
      </c>
      <c r="I74" s="45">
        <v>5</v>
      </c>
      <c r="J74" s="46">
        <v>6</v>
      </c>
      <c r="K74" s="43" t="s">
        <v>34</v>
      </c>
      <c r="L74" s="44">
        <v>1</v>
      </c>
      <c r="M74" s="44">
        <v>2</v>
      </c>
      <c r="N74" s="44">
        <v>3</v>
      </c>
      <c r="O74" s="44">
        <v>4</v>
      </c>
      <c r="P74" s="45">
        <v>5</v>
      </c>
      <c r="Q74" s="46">
        <v>6</v>
      </c>
      <c r="R74" s="43" t="s">
        <v>34</v>
      </c>
      <c r="S74" s="44">
        <v>1</v>
      </c>
      <c r="T74" s="44">
        <v>2</v>
      </c>
      <c r="U74" s="44">
        <v>3</v>
      </c>
      <c r="V74" s="44">
        <v>4</v>
      </c>
      <c r="W74" s="45">
        <v>5</v>
      </c>
      <c r="X74" s="46">
        <v>6</v>
      </c>
      <c r="Y74" s="43" t="s">
        <v>34</v>
      </c>
      <c r="Z74" s="44">
        <v>1</v>
      </c>
      <c r="AA74" s="44">
        <v>2</v>
      </c>
      <c r="AB74" s="44">
        <v>3</v>
      </c>
      <c r="AC74" s="44">
        <v>4</v>
      </c>
      <c r="AD74" s="45">
        <v>5</v>
      </c>
      <c r="AE74" s="46">
        <v>6</v>
      </c>
      <c r="AF74" s="43" t="s">
        <v>34</v>
      </c>
      <c r="AG74" s="44">
        <v>1</v>
      </c>
      <c r="AH74" s="44">
        <v>2</v>
      </c>
      <c r="AI74" s="44">
        <v>3</v>
      </c>
      <c r="AJ74" s="44">
        <v>4</v>
      </c>
      <c r="AK74" s="45">
        <v>5</v>
      </c>
      <c r="AL74" s="45">
        <v>6</v>
      </c>
      <c r="AM74" s="47" t="s">
        <v>34</v>
      </c>
      <c r="AN74" s="11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3" ht="18.95" customHeight="1" x14ac:dyDescent="0.4">
      <c r="A75" s="4"/>
      <c r="B75" s="8"/>
      <c r="C75" s="10" t="s">
        <v>0</v>
      </c>
      <c r="D75" s="43" t="s">
        <v>1</v>
      </c>
      <c r="E75" s="44" t="s">
        <v>2</v>
      </c>
      <c r="F75" s="44"/>
      <c r="G75" s="44" t="s">
        <v>68</v>
      </c>
      <c r="H75" s="44" t="s">
        <v>2</v>
      </c>
      <c r="I75" s="45" t="s">
        <v>68</v>
      </c>
      <c r="J75" s="46" t="s">
        <v>3</v>
      </c>
      <c r="K75" s="43"/>
      <c r="L75" s="44" t="s">
        <v>4</v>
      </c>
      <c r="M75" s="44"/>
      <c r="N75" s="44" t="s">
        <v>68</v>
      </c>
      <c r="O75" s="44" t="s">
        <v>3</v>
      </c>
      <c r="P75" s="45"/>
      <c r="Q75" s="46"/>
      <c r="R75" s="43"/>
      <c r="S75" s="44" t="s">
        <v>6</v>
      </c>
      <c r="T75" s="44"/>
      <c r="U75" s="44" t="s">
        <v>68</v>
      </c>
      <c r="V75" s="44" t="s">
        <v>3</v>
      </c>
      <c r="W75" s="45"/>
      <c r="X75" s="46"/>
      <c r="Y75" s="43"/>
      <c r="Z75" s="44" t="s">
        <v>7</v>
      </c>
      <c r="AA75" s="44"/>
      <c r="AB75" s="44" t="s">
        <v>68</v>
      </c>
      <c r="AC75" s="44" t="s">
        <v>3</v>
      </c>
      <c r="AD75" s="45"/>
      <c r="AE75" s="46"/>
      <c r="AF75" s="43"/>
      <c r="AG75" s="44" t="s">
        <v>8</v>
      </c>
      <c r="AH75" s="44"/>
      <c r="AI75" s="44" t="s">
        <v>68</v>
      </c>
      <c r="AJ75" s="44" t="s">
        <v>3</v>
      </c>
      <c r="AK75" s="45"/>
      <c r="AL75" s="45"/>
      <c r="AM75" s="47"/>
      <c r="AN75" s="11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3" ht="18.95" customHeight="1" x14ac:dyDescent="0.4">
      <c r="A76" s="4"/>
      <c r="B76" s="8"/>
      <c r="C76" s="10"/>
      <c r="D76" s="43"/>
      <c r="E76" s="44"/>
      <c r="F76" s="44"/>
      <c r="G76" s="44"/>
      <c r="H76" s="44"/>
      <c r="I76" s="45"/>
      <c r="J76" s="46"/>
      <c r="K76" s="43"/>
      <c r="L76" s="44"/>
      <c r="M76" s="44"/>
      <c r="N76" s="44"/>
      <c r="O76" s="44"/>
      <c r="P76" s="45"/>
      <c r="Q76" s="46"/>
      <c r="R76" s="43"/>
      <c r="S76" s="44"/>
      <c r="T76" s="44"/>
      <c r="U76" s="44"/>
      <c r="V76" s="44"/>
      <c r="W76" s="45"/>
      <c r="X76" s="46"/>
      <c r="Y76" s="43"/>
      <c r="Z76" s="44"/>
      <c r="AA76" s="44"/>
      <c r="AB76" s="44"/>
      <c r="AC76" s="44"/>
      <c r="AD76" s="45"/>
      <c r="AE76" s="46"/>
      <c r="AF76" s="43"/>
      <c r="AG76" s="44"/>
      <c r="AH76" s="44"/>
      <c r="AI76" s="44"/>
      <c r="AJ76" s="44"/>
      <c r="AK76" s="45"/>
      <c r="AL76" s="45"/>
      <c r="AM76" s="47"/>
      <c r="AN76" s="11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3" ht="18.95" customHeight="1" x14ac:dyDescent="0.4">
      <c r="A77" s="4"/>
      <c r="B77" s="8"/>
      <c r="C77" s="10"/>
      <c r="D77" s="11"/>
      <c r="E77" s="8"/>
      <c r="F77" s="8"/>
      <c r="G77" s="8"/>
      <c r="H77" s="8"/>
      <c r="I77" s="9"/>
      <c r="J77" s="10"/>
      <c r="K77" s="11"/>
      <c r="L77" s="8"/>
      <c r="M77" s="8"/>
      <c r="N77" s="8"/>
      <c r="O77" s="8"/>
      <c r="P77" s="9"/>
      <c r="Q77" s="10"/>
      <c r="R77" s="11"/>
      <c r="S77" s="8"/>
      <c r="T77" s="8"/>
      <c r="U77" s="8"/>
      <c r="V77" s="8"/>
      <c r="W77" s="9"/>
      <c r="X77" s="10"/>
      <c r="Y77" s="11"/>
      <c r="Z77" s="8"/>
      <c r="AA77" s="8"/>
      <c r="AB77" s="8"/>
      <c r="AC77" s="8"/>
      <c r="AD77" s="9"/>
      <c r="AE77" s="10"/>
      <c r="AF77" s="11"/>
      <c r="AG77" s="8"/>
      <c r="AH77" s="8"/>
      <c r="AI77" s="8"/>
      <c r="AJ77" s="8"/>
      <c r="AK77" s="9"/>
      <c r="AL77" s="9"/>
      <c r="AM77" s="47"/>
      <c r="AN77" s="11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3" ht="18.95" customHeight="1" x14ac:dyDescent="0.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63" ht="18.95" customHeight="1" x14ac:dyDescent="0.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63" ht="18.95" customHeight="1" x14ac:dyDescent="0.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62" ht="18.95" customHeight="1" outlineLevel="1" x14ac:dyDescent="0.4">
      <c r="A81" s="5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62" ht="18.95" customHeight="1" outlineLevel="1" x14ac:dyDescent="0.4">
      <c r="A82" s="5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62" ht="18.95" customHeight="1" outlineLevel="1" x14ac:dyDescent="0.4">
      <c r="A83" s="5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62" ht="18.95" customHeight="1" outlineLevel="1" x14ac:dyDescent="0.4">
      <c r="A84" s="5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62" ht="18.95" customHeight="1" outlineLevel="1" x14ac:dyDescent="0.4">
      <c r="A85" s="51"/>
      <c r="B85" s="8"/>
      <c r="C85" s="8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8"/>
      <c r="AN85" s="8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ht="18.95" customHeight="1" outlineLevel="1" x14ac:dyDescent="0.4">
      <c r="A86" s="51"/>
      <c r="B86" s="8"/>
      <c r="C86" s="8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8"/>
      <c r="AN86" s="8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ht="18.95" customHeight="1" outlineLevel="1" x14ac:dyDescent="0.4">
      <c r="A87" s="51"/>
      <c r="B87" s="8"/>
      <c r="C87" s="8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8"/>
      <c r="AN87" s="8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ht="18.95" customHeight="1" outlineLevel="1" x14ac:dyDescent="0.4">
      <c r="A88" s="51"/>
      <c r="B88" s="8"/>
      <c r="C88" s="8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8"/>
      <c r="AN88" s="8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ht="18.95" customHeight="1" outlineLevel="1" x14ac:dyDescent="0.4">
      <c r="A89" s="51"/>
      <c r="B89" s="8"/>
      <c r="C89" s="8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8"/>
      <c r="AN89" s="8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ht="18.95" customHeight="1" outlineLevel="1" x14ac:dyDescent="0.4">
      <c r="A90" s="51"/>
      <c r="B90" s="8"/>
      <c r="C90" s="8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8"/>
      <c r="AN90" s="8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ht="18.95" customHeight="1" outlineLevel="1" x14ac:dyDescent="0.4">
      <c r="A91" s="51"/>
      <c r="B91" s="8"/>
      <c r="C91" s="8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8"/>
      <c r="AN91" s="8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ht="18.95" customHeight="1" outlineLevel="1" x14ac:dyDescent="0.4">
      <c r="A92" s="51"/>
      <c r="B92" s="8"/>
      <c r="C92" s="8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8"/>
      <c r="AN92" s="8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ht="18.95" customHeight="1" outlineLevel="1" x14ac:dyDescent="0.4">
      <c r="A93" s="51"/>
      <c r="B93" s="8"/>
      <c r="C93" s="8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8"/>
      <c r="AN93" s="8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ht="18.95" customHeight="1" outlineLevel="1" x14ac:dyDescent="0.4">
      <c r="A94" s="51"/>
      <c r="B94" s="8"/>
      <c r="C94" s="8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8"/>
      <c r="AN94" s="8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ht="18.95" customHeight="1" outlineLevel="1" x14ac:dyDescent="0.4">
      <c r="A95" s="51"/>
      <c r="B95" s="8"/>
      <c r="C95" s="8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8"/>
      <c r="AN95" s="8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ht="18.95" customHeight="1" outlineLevel="1" x14ac:dyDescent="0.4">
      <c r="A96" s="51"/>
      <c r="B96" s="8"/>
      <c r="C96" s="8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8"/>
      <c r="AN96" s="8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ht="18.95" customHeight="1" outlineLevel="1" x14ac:dyDescent="0.4">
      <c r="A97" s="51"/>
      <c r="B97" s="8"/>
      <c r="C97" s="8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8"/>
      <c r="AN97" s="8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ht="18.95" customHeight="1" outlineLevel="1" x14ac:dyDescent="0.4">
      <c r="A98" s="51"/>
      <c r="B98" s="8"/>
      <c r="C98" s="8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8"/>
      <c r="AN98" s="8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ht="18.95" customHeight="1" outlineLevel="1" x14ac:dyDescent="0.4">
      <c r="A99" s="51"/>
      <c r="B99" s="8"/>
      <c r="C99" s="8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8"/>
      <c r="AN99" s="8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ht="18.95" customHeight="1" outlineLevel="1" x14ac:dyDescent="0.4">
      <c r="A100" s="51"/>
      <c r="B100" s="8"/>
      <c r="C100" s="8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8"/>
      <c r="AN100" s="8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ht="18.95" customHeight="1" outlineLevel="1" x14ac:dyDescent="0.4">
      <c r="A101" s="51"/>
      <c r="B101" s="8"/>
      <c r="C101" s="8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8"/>
      <c r="AN101" s="8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ht="18.95" customHeight="1" outlineLevel="1" x14ac:dyDescent="0.4">
      <c r="A102" s="51"/>
      <c r="B102" s="8"/>
      <c r="C102" s="8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8"/>
      <c r="AN102" s="8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ht="18.95" customHeight="1" outlineLevel="1" x14ac:dyDescent="0.4">
      <c r="A103" s="51"/>
      <c r="B103" s="8"/>
      <c r="C103" s="8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8"/>
      <c r="AN103" s="8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ht="18.95" customHeight="1" outlineLevel="1" x14ac:dyDescent="0.4">
      <c r="A104" s="51"/>
      <c r="B104" s="8"/>
      <c r="C104" s="8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8"/>
      <c r="AN104" s="8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ht="18.95" customHeight="1" outlineLevel="1" x14ac:dyDescent="0.4">
      <c r="A105" s="51"/>
      <c r="B105" s="8"/>
      <c r="C105" s="8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8"/>
      <c r="AN105" s="8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ht="18.95" customHeight="1" outlineLevel="1" x14ac:dyDescent="0.4">
      <c r="A106" s="51"/>
      <c r="B106" s="8"/>
      <c r="C106" s="8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8"/>
      <c r="AN106" s="8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ht="18.95" customHeight="1" outlineLevel="1" x14ac:dyDescent="0.4">
      <c r="A107" s="51"/>
      <c r="B107" s="8"/>
      <c r="C107" s="8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8"/>
      <c r="AN107" s="8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ht="18.95" customHeight="1" outlineLevel="1" x14ac:dyDescent="0.4">
      <c r="A108" s="51"/>
      <c r="B108" s="8"/>
      <c r="C108" s="8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8"/>
      <c r="AN108" s="8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ht="18.95" customHeight="1" outlineLevel="1" x14ac:dyDescent="0.4">
      <c r="A109" s="51"/>
      <c r="B109" s="8"/>
      <c r="C109" s="8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8"/>
      <c r="AN109" s="8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ht="18.95" customHeight="1" outlineLevel="1" x14ac:dyDescent="0.4">
      <c r="A110" s="51"/>
      <c r="B110" s="8"/>
      <c r="C110" s="8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8"/>
      <c r="AN110" s="8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ht="18.95" customHeight="1" outlineLevel="1" x14ac:dyDescent="0.4">
      <c r="A111" s="51"/>
      <c r="B111" s="8"/>
      <c r="C111" s="8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8"/>
      <c r="AN111" s="8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ht="18.95" customHeight="1" outlineLevel="1" x14ac:dyDescent="0.4">
      <c r="A112" s="51"/>
      <c r="B112" s="8"/>
      <c r="C112" s="8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8"/>
      <c r="AN112" s="8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ht="18.95" customHeight="1" outlineLevel="1" x14ac:dyDescent="0.4">
      <c r="A113" s="51"/>
      <c r="B113" s="8"/>
      <c r="C113" s="8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8"/>
      <c r="AN113" s="8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ht="18.95" customHeight="1" outlineLevel="1" x14ac:dyDescent="0.4">
      <c r="A114" s="51"/>
      <c r="B114" s="8"/>
      <c r="C114" s="8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8"/>
      <c r="AN114" s="8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ht="18.95" customHeight="1" outlineLevel="1" x14ac:dyDescent="0.4">
      <c r="A115" s="51"/>
      <c r="B115" s="8"/>
      <c r="C115" s="8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8"/>
      <c r="AN115" s="8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ht="18.95" customHeight="1" outlineLevel="1" x14ac:dyDescent="0.4">
      <c r="A116" s="51"/>
      <c r="B116" s="8"/>
      <c r="C116" s="8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8"/>
      <c r="AN116" s="8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ht="18.95" customHeight="1" outlineLevel="1" x14ac:dyDescent="0.4">
      <c r="A117" s="51"/>
      <c r="B117" s="8"/>
      <c r="C117" s="8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8"/>
      <c r="AN117" s="8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ht="18.95" customHeight="1" outlineLevel="1" x14ac:dyDescent="0.4">
      <c r="A118" s="51"/>
      <c r="B118" s="8"/>
      <c r="C118" s="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8"/>
      <c r="AN118" s="8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ht="18.95" customHeight="1" outlineLevel="1" x14ac:dyDescent="0.4">
      <c r="A119" s="51"/>
      <c r="B119" s="8"/>
      <c r="C119" s="8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8"/>
      <c r="AN119" s="8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</row>
    <row r="120" spans="1:62" ht="18.95" customHeight="1" outlineLevel="1" x14ac:dyDescent="0.4">
      <c r="A120" s="51"/>
      <c r="B120" s="8"/>
      <c r="C120" s="8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8"/>
      <c r="AN120" s="8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ht="18.95" customHeight="1" outlineLevel="1" x14ac:dyDescent="0.4">
      <c r="A121" s="51"/>
      <c r="B121" s="8"/>
      <c r="C121" s="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8"/>
      <c r="AN121" s="8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ht="18.95" customHeight="1" outlineLevel="1" x14ac:dyDescent="0.4">
      <c r="A122" s="51"/>
      <c r="B122" s="8"/>
      <c r="C122" s="8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8"/>
      <c r="AN122" s="8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</row>
    <row r="123" spans="1:62" ht="18.95" customHeight="1" outlineLevel="1" x14ac:dyDescent="0.4">
      <c r="A123" s="51"/>
      <c r="B123" s="8"/>
      <c r="C123" s="8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8"/>
      <c r="AN123" s="8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ht="18.95" customHeight="1" outlineLevel="1" x14ac:dyDescent="0.4">
      <c r="A124" s="51"/>
      <c r="B124" s="8"/>
      <c r="C124" s="8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8"/>
      <c r="AN124" s="8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ht="18.95" customHeight="1" outlineLevel="1" x14ac:dyDescent="0.4">
      <c r="A125" s="51"/>
      <c r="B125" s="8"/>
      <c r="C125" s="8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8"/>
      <c r="AN125" s="8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ht="18.95" customHeight="1" outlineLevel="1" x14ac:dyDescent="0.4">
      <c r="A126" s="51"/>
      <c r="B126" s="8"/>
      <c r="C126" s="8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8"/>
      <c r="AN126" s="8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ht="18.95" customHeight="1" outlineLevel="1" x14ac:dyDescent="0.4">
      <c r="A127" s="51"/>
      <c r="B127" s="8"/>
      <c r="C127" s="8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8"/>
      <c r="AN127" s="8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ht="18.95" customHeight="1" outlineLevel="1" x14ac:dyDescent="0.4">
      <c r="A128" s="51"/>
      <c r="B128" s="8"/>
      <c r="C128" s="8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8"/>
      <c r="AN128" s="8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ht="18.95" customHeight="1" outlineLevel="1" x14ac:dyDescent="0.4">
      <c r="A129" s="51"/>
      <c r="B129" s="8"/>
      <c r="C129" s="8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8"/>
      <c r="AN129" s="8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ht="18.95" customHeight="1" outlineLevel="1" x14ac:dyDescent="0.4">
      <c r="A130" s="51"/>
      <c r="B130" s="8"/>
      <c r="C130" s="8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8"/>
      <c r="AN130" s="8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ht="18.95" customHeight="1" outlineLevel="1" x14ac:dyDescent="0.4">
      <c r="A131" s="51"/>
      <c r="B131" s="8"/>
      <c r="C131" s="8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8"/>
      <c r="AN131" s="8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ht="18.95" customHeight="1" outlineLevel="1" x14ac:dyDescent="0.4">
      <c r="A132" s="51"/>
      <c r="B132" s="8"/>
      <c r="C132" s="8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8"/>
      <c r="AN132" s="8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ht="18.95" customHeight="1" outlineLevel="1" x14ac:dyDescent="0.4">
      <c r="A133" s="51"/>
      <c r="B133" s="8"/>
      <c r="C133" s="8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8"/>
      <c r="AN133" s="8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ht="18.95" customHeight="1" outlineLevel="1" x14ac:dyDescent="0.4">
      <c r="A134" s="51"/>
      <c r="B134" s="8"/>
      <c r="C134" s="8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8"/>
      <c r="AN134" s="8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ht="18.95" customHeight="1" outlineLevel="1" x14ac:dyDescent="0.4">
      <c r="A135" s="51"/>
      <c r="B135" s="8"/>
      <c r="C135" s="8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8"/>
      <c r="AN135" s="8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ht="18.95" customHeight="1" outlineLevel="1" x14ac:dyDescent="0.4">
      <c r="A136" s="51"/>
      <c r="B136" s="8"/>
      <c r="C136" s="8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8"/>
      <c r="AN136" s="8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ht="18.95" customHeight="1" outlineLevel="1" x14ac:dyDescent="0.4">
      <c r="A137" s="51"/>
      <c r="B137" s="8"/>
      <c r="C137" s="8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8"/>
      <c r="AN137" s="8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ht="18.95" customHeight="1" outlineLevel="1" x14ac:dyDescent="0.4">
      <c r="A138" s="51"/>
      <c r="B138" s="8"/>
      <c r="C138" s="8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8"/>
      <c r="AN138" s="8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ht="18.95" customHeight="1" outlineLevel="1" x14ac:dyDescent="0.4">
      <c r="A139" s="51"/>
      <c r="B139" s="8"/>
      <c r="C139" s="8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8"/>
      <c r="AN139" s="8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ht="18.95" customHeight="1" outlineLevel="1" x14ac:dyDescent="0.4">
      <c r="A140" s="51"/>
      <c r="B140" s="8"/>
      <c r="C140" s="8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8"/>
      <c r="AN140" s="8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ht="18.95" customHeight="1" outlineLevel="1" x14ac:dyDescent="0.4">
      <c r="A141" s="51"/>
      <c r="B141" s="8"/>
      <c r="C141" s="8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8"/>
      <c r="AN141" s="8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ht="18.95" customHeight="1" outlineLevel="1" x14ac:dyDescent="0.4">
      <c r="A142" s="51"/>
      <c r="B142" s="8"/>
      <c r="C142" s="8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8"/>
      <c r="AN142" s="8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ht="18.95" customHeight="1" outlineLevel="1" x14ac:dyDescent="0.4">
      <c r="A143" s="51"/>
      <c r="B143" s="8"/>
      <c r="C143" s="8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8"/>
      <c r="AN143" s="8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</row>
    <row r="144" spans="1:62" ht="18.95" customHeight="1" outlineLevel="1" x14ac:dyDescent="0.4">
      <c r="A144" s="51"/>
      <c r="B144" s="8"/>
      <c r="C144" s="8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8"/>
      <c r="AN144" s="8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ht="18.95" customHeight="1" outlineLevel="1" x14ac:dyDescent="0.4">
      <c r="A145" s="51"/>
      <c r="B145" s="8"/>
      <c r="C145" s="8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8"/>
      <c r="AN145" s="8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ht="18.95" customHeight="1" outlineLevel="1" x14ac:dyDescent="0.4">
      <c r="A146" s="51"/>
      <c r="B146" s="8"/>
      <c r="C146" s="8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8"/>
      <c r="AN146" s="8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ht="18.95" customHeight="1" outlineLevel="1" x14ac:dyDescent="0.4">
      <c r="A147" s="51"/>
      <c r="B147" s="8"/>
      <c r="C147" s="8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8"/>
      <c r="AN147" s="8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ht="18.95" customHeight="1" outlineLevel="1" x14ac:dyDescent="0.4">
      <c r="A148" s="51"/>
      <c r="B148" s="8"/>
      <c r="C148" s="8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8"/>
      <c r="AN148" s="8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</row>
    <row r="149" spans="1:62" ht="18.95" customHeight="1" outlineLevel="1" x14ac:dyDescent="0.4">
      <c r="A149" s="51"/>
      <c r="B149" s="8"/>
      <c r="C149" s="8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8"/>
      <c r="AN149" s="8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ht="18.95" customHeight="1" outlineLevel="1" x14ac:dyDescent="0.4">
      <c r="A150" s="51"/>
      <c r="B150" s="8"/>
      <c r="C150" s="8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8"/>
      <c r="AN150" s="8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ht="18.95" customHeight="1" outlineLevel="1" x14ac:dyDescent="0.4">
      <c r="A151" s="51"/>
      <c r="B151" s="8"/>
      <c r="C151" s="8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8"/>
      <c r="AN151" s="8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ht="18.95" customHeight="1" outlineLevel="1" x14ac:dyDescent="0.4">
      <c r="A152" s="51"/>
      <c r="B152" s="8"/>
      <c r="C152" s="8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8"/>
      <c r="AN152" s="8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ht="18.95" customHeight="1" outlineLevel="1" x14ac:dyDescent="0.4">
      <c r="A153" s="51"/>
      <c r="B153" s="8"/>
      <c r="C153" s="8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8"/>
      <c r="AN153" s="8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ht="18.95" customHeight="1" outlineLevel="1" x14ac:dyDescent="0.4">
      <c r="A154" s="51"/>
      <c r="B154" s="8"/>
      <c r="C154" s="8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8"/>
      <c r="AN154" s="8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ht="18.95" customHeight="1" outlineLevel="1" x14ac:dyDescent="0.4">
      <c r="A155" s="51"/>
      <c r="B155" s="8"/>
      <c r="C155" s="8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8"/>
      <c r="AN155" s="8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ht="18.95" customHeight="1" outlineLevel="1" x14ac:dyDescent="0.4">
      <c r="A156" s="51"/>
      <c r="B156" s="8"/>
      <c r="C156" s="8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8"/>
      <c r="AN156" s="8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ht="18.95" customHeight="1" outlineLevel="1" x14ac:dyDescent="0.4">
      <c r="A157" s="51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ht="18.95" customHeight="1" outlineLevel="1" x14ac:dyDescent="0.4">
      <c r="A158" s="51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ht="18.95" customHeight="1" outlineLevel="1" x14ac:dyDescent="0.4">
      <c r="A159" s="51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ht="18.95" customHeight="1" x14ac:dyDescent="0.4">
      <c r="A160" s="51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ht="18.95" customHeight="1" outlineLevel="1" x14ac:dyDescent="0.4">
      <c r="A161" s="51">
        <v>1356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ht="18.95" customHeight="1" outlineLevel="1" x14ac:dyDescent="0.4">
      <c r="A162" s="51">
        <v>24</v>
      </c>
      <c r="B162" s="8" t="s">
        <v>12</v>
      </c>
      <c r="C162" s="8" t="s">
        <v>78</v>
      </c>
      <c r="D162" s="44" t="str">
        <f>IF("国"=D14,"国2-1","") &amp; IF("国"=D16,"国2-3","") &amp; IF("国"=D18,"国2-5","") &amp; IF("国"=D19,"国2-6","")</f>
        <v/>
      </c>
      <c r="E162" s="44" t="str">
        <f>IF("国"=E14,"国2-1","") &amp; IF("国"=E16,"国2-3","") &amp; IF("国"=E18,"国2-5","") &amp; IF("国"=E19,"国2-6","")</f>
        <v/>
      </c>
      <c r="F162" s="44" t="str">
        <f>IF("国"=F14,"国2-1","") &amp; IF("国"=F16,"国2-3","") &amp; IF("国"=F18,"国2-5","") &amp; IF("国"=F19,"国2-6","")</f>
        <v/>
      </c>
      <c r="G162" s="44" t="str">
        <f>IF("国"=G14,"国2-1","") &amp; IF("国"=G16,"国2-3","") &amp; IF("国"=G18,"国2-5","") &amp; IF("国"=G19,"国2-6","")</f>
        <v/>
      </c>
      <c r="H162" s="44" t="str">
        <f>IF("国"=H14,"国2-1","") &amp; IF("国"=H16,"国2-3","") &amp; IF("国"=H18,"国2-5","") &amp; IF("国"=H19,"国2-6","")</f>
        <v/>
      </c>
      <c r="I162" s="44" t="str">
        <f>IF("国"=I14,"国2-1","") &amp; IF("国"=I16,"国2-3","") &amp; IF("国"=I18,"国2-5","") &amp; IF("国"=I19,"国2-6","")</f>
        <v/>
      </c>
      <c r="J162" s="44" t="str">
        <f>IF("国"=J14,"国2-1","") &amp; IF("国"=J16,"国2-3","") &amp; IF("国"=J18,"国2-5","") &amp; IF("国"=J19,"国2-6","")</f>
        <v/>
      </c>
      <c r="K162" s="44" t="str">
        <f>IF("国"=K14,"国2-1","") &amp; IF("国"=K16,"国2-3","") &amp; IF("国"=K18,"国2-5","") &amp; IF("国"=K19,"国2-6","")</f>
        <v/>
      </c>
      <c r="L162" s="44" t="str">
        <f>IF("国"=L14,"国2-1","") &amp; IF("国"=L16,"国2-3","") &amp; IF("国"=L18,"国2-5","") &amp; IF("国"=L19,"国2-6","")</f>
        <v/>
      </c>
      <c r="M162" s="44" t="str">
        <f>IF("国"=M14,"国2-1","") &amp; IF("国"=M16,"国2-3","") &amp; IF("国"=M18,"国2-5","") &amp; IF("国"=M19,"国2-6","")</f>
        <v/>
      </c>
      <c r="N162" s="44" t="str">
        <f>IF("国"=N14,"国2-1","") &amp; IF("国"=N16,"国2-3","") &amp; IF("国"=N18,"国2-5","") &amp; IF("国"=N19,"国2-6","")</f>
        <v/>
      </c>
      <c r="O162" s="44" t="str">
        <f>IF("国"=O14,"国2-1","") &amp; IF("国"=O16,"国2-3","") &amp; IF("国"=O18,"国2-5","") &amp; IF("国"=O19,"国2-6","")</f>
        <v/>
      </c>
      <c r="P162" s="44" t="str">
        <f>IF("国"=P14,"国2-1","") &amp; IF("国"=P16,"国2-3","") &amp; IF("国"=P18,"国2-5","") &amp; IF("国"=P19,"国2-6","")</f>
        <v/>
      </c>
      <c r="Q162" s="44" t="str">
        <f>IF("国"=Q14,"国2-1","") &amp; IF("国"=Q16,"国2-3","") &amp; IF("国"=Q18,"国2-5","") &amp; IF("国"=Q19,"国2-6","")</f>
        <v/>
      </c>
      <c r="R162" s="44" t="str">
        <f>IF("国"=R14,"国2-1","") &amp; IF("国"=R16,"国2-3","") &amp; IF("国"=R18,"国2-5","") &amp; IF("国"=R19,"国2-6","")</f>
        <v/>
      </c>
      <c r="S162" s="44" t="str">
        <f>IF("国"=S14,"国2-1","") &amp; IF("国"=S16,"国2-3","") &amp; IF("国"=S18,"国2-5","") &amp; IF("国"=S19,"国2-6","")</f>
        <v/>
      </c>
      <c r="T162" s="44" t="str">
        <f>IF("国"=T14,"国2-1","") &amp; IF("国"=T16,"国2-3","") &amp; IF("国"=T18,"国2-5","") &amp; IF("国"=T19,"国2-6","")</f>
        <v/>
      </c>
      <c r="U162" s="44" t="str">
        <f>IF("国"=U14,"国2-1","") &amp; IF("国"=U16,"国2-3","") &amp; IF("国"=U18,"国2-5","") &amp; IF("国"=U19,"国2-6","")</f>
        <v/>
      </c>
      <c r="V162" s="44" t="str">
        <f>IF("国"=V14,"国2-1","") &amp; IF("国"=V16,"国2-3","") &amp; IF("国"=V18,"国2-5","") &amp; IF("国"=V19,"国2-6","")</f>
        <v/>
      </c>
      <c r="W162" s="44" t="str">
        <f>IF("国"=W14,"国2-1","") &amp; IF("国"=W16,"国2-3","") &amp; IF("国"=W18,"国2-5","") &amp; IF("国"=W19,"国2-6","")</f>
        <v/>
      </c>
      <c r="X162" s="44" t="str">
        <f>IF("国"=X14,"国2-1","") &amp; IF("国"=X16,"国2-3","") &amp; IF("国"=X18,"国2-5","") &amp; IF("国"=X19,"国2-6","")</f>
        <v/>
      </c>
      <c r="Y162" s="44" t="str">
        <f>IF("国"=Y14,"国2-1","") &amp; IF("国"=Y16,"国2-3","") &amp; IF("国"=Y18,"国2-5","") &amp; IF("国"=Y19,"国2-6","")</f>
        <v/>
      </c>
      <c r="Z162" s="44" t="str">
        <f>IF("国"=Z14,"国2-1","") &amp; IF("国"=Z16,"国2-3","") &amp; IF("国"=Z18,"国2-5","") &amp; IF("国"=Z19,"国2-6","")</f>
        <v/>
      </c>
      <c r="AA162" s="44" t="str">
        <f>IF("国"=AA14,"国2-1","") &amp; IF("国"=AA16,"国2-3","") &amp; IF("国"=AA18,"国2-5","") &amp; IF("国"=AA19,"国2-6","")</f>
        <v/>
      </c>
      <c r="AB162" s="44" t="str">
        <f>IF("国"=AB14,"国2-1","") &amp; IF("国"=AB16,"国2-3","") &amp; IF("国"=AB18,"国2-5","") &amp; IF("国"=AB19,"国2-6","")</f>
        <v/>
      </c>
      <c r="AC162" s="44" t="str">
        <f>IF("国"=AC14,"国2-1","") &amp; IF("国"=AC16,"国2-3","") &amp; IF("国"=AC18,"国2-5","") &amp; IF("国"=AC19,"国2-6","")</f>
        <v/>
      </c>
      <c r="AD162" s="44" t="str">
        <f>IF("国"=AD14,"国2-1","") &amp; IF("国"=AD16,"国2-3","") &amp; IF("国"=AD18,"国2-5","") &amp; IF("国"=AD19,"国2-6","")</f>
        <v/>
      </c>
      <c r="AE162" s="44" t="str">
        <f>IF("国"=AE14,"国2-1","") &amp; IF("国"=AE16,"国2-3","") &amp; IF("国"=AE18,"国2-5","") &amp; IF("国"=AE19,"国2-6","")</f>
        <v/>
      </c>
      <c r="AF162" s="44" t="str">
        <f>IF("国"=AF14,"国2-1","") &amp; IF("国"=AF16,"国2-3","") &amp; IF("国"=AF18,"国2-5","") &amp; IF("国"=AF19,"国2-6","")</f>
        <v/>
      </c>
      <c r="AG162" s="44" t="str">
        <f>IF("国"=AG14,"国2-1","") &amp; IF("国"=AG16,"国2-3","") &amp; IF("国"=AG18,"国2-5","") &amp; IF("国"=AG19,"国2-6","")</f>
        <v/>
      </c>
      <c r="AH162" s="44" t="str">
        <f>IF("国"=AH14,"国2-1","") &amp; IF("国"=AH16,"国2-3","") &amp; IF("国"=AH18,"国2-5","") &amp; IF("国"=AH19,"国2-6","")</f>
        <v/>
      </c>
      <c r="AI162" s="44" t="str">
        <f>IF("国"=AI14,"国2-1","") &amp; IF("国"=AI16,"国2-3","") &amp; IF("国"=AI18,"国2-5","") &amp; IF("国"=AI19,"国2-6","")</f>
        <v/>
      </c>
      <c r="AJ162" s="44" t="str">
        <f>IF("国"=AJ14,"国2-1","") &amp; IF("国"=AJ16,"国2-3","") &amp; IF("国"=AJ18,"国2-5","") &amp; IF("国"=AJ19,"国2-6","")</f>
        <v/>
      </c>
      <c r="AK162" s="44" t="str">
        <f>IF("国"=AK14,"国2-1","") &amp; IF("国"=AK16,"国2-3","") &amp; IF("国"=AK18,"国2-5","") &amp; IF("国"=AK19,"国2-6","")</f>
        <v/>
      </c>
      <c r="AL162" s="44" t="str">
        <f>IF("国"=AL14,"国2-1","") &amp; IF("国"=AL16,"国2-3","") &amp; IF("国"=AL18,"国2-5","") &amp; IF("国"=AL19,"国2-6","")</f>
        <v/>
      </c>
      <c r="AM162" s="8"/>
      <c r="AN162" s="8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ht="18.95" customHeight="1" outlineLevel="1" x14ac:dyDescent="0.4">
      <c r="A163" s="51">
        <v>12346</v>
      </c>
      <c r="B163" s="8" t="s">
        <v>12</v>
      </c>
      <c r="C163" s="8" t="s">
        <v>96</v>
      </c>
      <c r="D163" s="44" t="str">
        <f>IF("国"=D15,"国2-2","") &amp; IF("国"=D17,"国2-4","")</f>
        <v/>
      </c>
      <c r="E163" s="44" t="str">
        <f>IF("国"=E15,"国2-2","") &amp; IF("国"=E17,"国2-4","")</f>
        <v/>
      </c>
      <c r="F163" s="44" t="str">
        <f>IF("国"=F15,"国2-2","") &amp; IF("国"=F17,"国2-4","")</f>
        <v/>
      </c>
      <c r="G163" s="44" t="str">
        <f>IF("国"=G15,"国2-2","") &amp; IF("国"=G17,"国2-4","")</f>
        <v/>
      </c>
      <c r="H163" s="44" t="str">
        <f>IF("国"=H15,"国2-2","") &amp; IF("国"=H17,"国2-4","")</f>
        <v/>
      </c>
      <c r="I163" s="44" t="str">
        <f>IF("国"=I15,"国2-2","") &amp; IF("国"=I17,"国2-4","")</f>
        <v/>
      </c>
      <c r="J163" s="44" t="str">
        <f>IF("国"=J15,"国2-2","") &amp; IF("国"=J17,"国2-4","")</f>
        <v/>
      </c>
      <c r="K163" s="44" t="str">
        <f>IF("国"=K15,"国2-2","") &amp; IF("国"=K17,"国2-4","")</f>
        <v/>
      </c>
      <c r="L163" s="44" t="str">
        <f>IF("国"=L15,"国2-2","") &amp; IF("国"=L17,"国2-4","")</f>
        <v/>
      </c>
      <c r="M163" s="44" t="str">
        <f>IF("国"=M15,"国2-2","") &amp; IF("国"=M17,"国2-4","")</f>
        <v/>
      </c>
      <c r="N163" s="44" t="str">
        <f>IF("国"=N15,"国2-2","") &amp; IF("国"=N17,"国2-4","")</f>
        <v/>
      </c>
      <c r="O163" s="44" t="str">
        <f>IF("国"=O15,"国2-2","") &amp; IF("国"=O17,"国2-4","")</f>
        <v/>
      </c>
      <c r="P163" s="44" t="str">
        <f>IF("国"=P15,"国2-2","") &amp; IF("国"=P17,"国2-4","")</f>
        <v/>
      </c>
      <c r="Q163" s="44" t="str">
        <f>IF("国"=Q15,"国2-2","") &amp; IF("国"=Q17,"国2-4","")</f>
        <v/>
      </c>
      <c r="R163" s="44" t="str">
        <f>IF("国"=R15,"国2-2","") &amp; IF("国"=R17,"国2-4","")</f>
        <v/>
      </c>
      <c r="S163" s="44" t="str">
        <f>IF("国"=S15,"国2-2","") &amp; IF("国"=S17,"国2-4","")</f>
        <v/>
      </c>
      <c r="T163" s="44" t="str">
        <f>IF("国"=T15,"国2-2","") &amp; IF("国"=T17,"国2-4","")</f>
        <v/>
      </c>
      <c r="U163" s="44" t="str">
        <f>IF("国"=U15,"国2-2","") &amp; IF("国"=U17,"国2-4","")</f>
        <v/>
      </c>
      <c r="V163" s="44" t="str">
        <f>IF("国"=V15,"国2-2","") &amp; IF("国"=V17,"国2-4","")</f>
        <v/>
      </c>
      <c r="W163" s="44" t="str">
        <f>IF("国"=W15,"国2-2","") &amp; IF("国"=W17,"国2-4","")</f>
        <v/>
      </c>
      <c r="X163" s="44" t="str">
        <f>IF("国"=X15,"国2-2","") &amp; IF("国"=X17,"国2-4","")</f>
        <v/>
      </c>
      <c r="Y163" s="44" t="str">
        <f>IF("国"=Y15,"国2-2","") &amp; IF("国"=Y17,"国2-4","")</f>
        <v/>
      </c>
      <c r="Z163" s="44" t="str">
        <f>IF("国"=Z15,"国2-2","") &amp; IF("国"=Z17,"国2-4","")</f>
        <v/>
      </c>
      <c r="AA163" s="44" t="str">
        <f>IF("国"=AA15,"国2-2","") &amp; IF("国"=AA17,"国2-4","")</f>
        <v/>
      </c>
      <c r="AB163" s="44" t="str">
        <f>IF("国"=AB15,"国2-2","") &amp; IF("国"=AB17,"国2-4","")</f>
        <v/>
      </c>
      <c r="AC163" s="44" t="str">
        <f>IF("国"=AC15,"国2-2","") &amp; IF("国"=AC17,"国2-4","")</f>
        <v/>
      </c>
      <c r="AD163" s="44" t="str">
        <f>IF("国"=AD15,"国2-2","") &amp; IF("国"=AD17,"国2-4","")</f>
        <v/>
      </c>
      <c r="AE163" s="44" t="str">
        <f>IF("国"=AE15,"国2-2","") &amp; IF("国"=AE17,"国2-4","")</f>
        <v/>
      </c>
      <c r="AF163" s="44" t="str">
        <f>IF("国"=AF15,"国2-2","") &amp; IF("国"=AF17,"国2-4","")</f>
        <v/>
      </c>
      <c r="AG163" s="44" t="str">
        <f>IF("国"=AG15,"国2-2","") &amp; IF("国"=AG17,"国2-4","")</f>
        <v/>
      </c>
      <c r="AH163" s="44" t="str">
        <f>IF("国"=AH15,"国2-2","") &amp; IF("国"=AH17,"国2-4","")</f>
        <v/>
      </c>
      <c r="AI163" s="44" t="str">
        <f>IF("国"=AI15,"国2-2","") &amp; IF("国"=AI17,"国2-4","")</f>
        <v/>
      </c>
      <c r="AJ163" s="44" t="str">
        <f>IF("国"=AJ15,"国2-2","") &amp; IF("国"=AJ17,"国2-4","")</f>
        <v/>
      </c>
      <c r="AK163" s="44" t="str">
        <f>IF("国"=AK15,"国2-2","") &amp; IF("国"=AK17,"国2-4","")</f>
        <v/>
      </c>
      <c r="AL163" s="44" t="str">
        <f>IF("国"=AL15,"国2-2","") &amp; IF("国"=AL17,"国2-4","")</f>
        <v/>
      </c>
      <c r="AM163" s="8"/>
      <c r="AN163" s="8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</row>
    <row r="164" spans="1:62" ht="18.95" customHeight="1" outlineLevel="1" x14ac:dyDescent="0.4">
      <c r="A164" s="51">
        <v>5</v>
      </c>
      <c r="B164" s="8" t="s">
        <v>13</v>
      </c>
      <c r="C164" s="8" t="s">
        <v>74</v>
      </c>
      <c r="D164" s="44" t="str">
        <f>IF("社"=D14,"社2-1","") &amp; IF("社"=D15,"社2-2","") &amp; IF("社"=D16,"社2-3","") &amp; IF("社"=D17,"社2-4","") &amp; IF("社"=D19,"社2-6","")</f>
        <v/>
      </c>
      <c r="E164" s="44" t="str">
        <f>IF("社"=E14,"社2-1","") &amp; IF("社"=E15,"社2-2","") &amp; IF("社"=E16,"社2-3","") &amp; IF("社"=E17,"社2-4","") &amp; IF("社"=E19,"社2-6","")</f>
        <v/>
      </c>
      <c r="F164" s="44" t="str">
        <f>IF("社"=F14,"社2-1","") &amp; IF("社"=F15,"社2-2","") &amp; IF("社"=F16,"社2-3","") &amp; IF("社"=F17,"社2-4","") &amp; IF("社"=F19,"社2-6","")</f>
        <v/>
      </c>
      <c r="G164" s="44" t="str">
        <f>IF("社"=G14,"社2-1","") &amp; IF("社"=G15,"社2-2","") &amp; IF("社"=G16,"社2-3","") &amp; IF("社"=G17,"社2-4","") &amp; IF("社"=G19,"社2-6","")</f>
        <v/>
      </c>
      <c r="H164" s="44" t="str">
        <f>IF("社"=H14,"社2-1","") &amp; IF("社"=H15,"社2-2","") &amp; IF("社"=H16,"社2-3","") &amp; IF("社"=H17,"社2-4","") &amp; IF("社"=H19,"社2-6","")</f>
        <v/>
      </c>
      <c r="I164" s="44" t="str">
        <f>IF("社"=I14,"社2-1","") &amp; IF("社"=I15,"社2-2","") &amp; IF("社"=I16,"社2-3","") &amp; IF("社"=I17,"社2-4","") &amp; IF("社"=I19,"社2-6","")</f>
        <v/>
      </c>
      <c r="J164" s="44" t="str">
        <f>IF("社"=J14,"社2-1","") &amp; IF("社"=J15,"社2-2","") &amp; IF("社"=J16,"社2-3","") &amp; IF("社"=J17,"社2-4","") &amp; IF("社"=J19,"社2-6","")</f>
        <v/>
      </c>
      <c r="K164" s="44" t="str">
        <f>IF("社"=K14,"社2-1","") &amp; IF("社"=K15,"社2-2","") &amp; IF("社"=K16,"社2-3","") &amp; IF("社"=K17,"社2-4","") &amp; IF("社"=K19,"社2-6","")</f>
        <v/>
      </c>
      <c r="L164" s="44" t="str">
        <f>IF("社"=L14,"社2-1","") &amp; IF("社"=L15,"社2-2","") &amp; IF("社"=L16,"社2-3","") &amp; IF("社"=L17,"社2-4","") &amp; IF("社"=L19,"社2-6","")</f>
        <v/>
      </c>
      <c r="M164" s="44" t="str">
        <f>IF("社"=M14,"社2-1","") &amp; IF("社"=M15,"社2-2","") &amp; IF("社"=M16,"社2-3","") &amp; IF("社"=M17,"社2-4","") &amp; IF("社"=M19,"社2-6","")</f>
        <v/>
      </c>
      <c r="N164" s="44" t="str">
        <f>IF("社"=N14,"社2-1","") &amp; IF("社"=N15,"社2-2","") &amp; IF("社"=N16,"社2-3","") &amp; IF("社"=N17,"社2-4","") &amp; IF("社"=N19,"社2-6","")</f>
        <v/>
      </c>
      <c r="O164" s="44" t="str">
        <f>IF("社"=O14,"社2-1","") &amp; IF("社"=O15,"社2-2","") &amp; IF("社"=O16,"社2-3","") &amp; IF("社"=O17,"社2-4","") &amp; IF("社"=O19,"社2-6","")</f>
        <v/>
      </c>
      <c r="P164" s="44" t="str">
        <f>IF("社"=P14,"社2-1","") &amp; IF("社"=P15,"社2-2","") &amp; IF("社"=P16,"社2-3","") &amp; IF("社"=P17,"社2-4","") &amp; IF("社"=P19,"社2-6","")</f>
        <v/>
      </c>
      <c r="Q164" s="44" t="str">
        <f>IF("社"=Q14,"社2-1","") &amp; IF("社"=Q15,"社2-2","") &amp; IF("社"=Q16,"社2-3","") &amp; IF("社"=Q17,"社2-4","") &amp; IF("社"=Q19,"社2-6","")</f>
        <v/>
      </c>
      <c r="R164" s="44" t="str">
        <f>IF("社"=R14,"社2-1","") &amp; IF("社"=R15,"社2-2","") &amp; IF("社"=R16,"社2-3","") &amp; IF("社"=R17,"社2-4","") &amp; IF("社"=R19,"社2-6","")</f>
        <v/>
      </c>
      <c r="S164" s="44" t="str">
        <f>IF("社"=S14,"社2-1","") &amp; IF("社"=S15,"社2-2","") &amp; IF("社"=S16,"社2-3","") &amp; IF("社"=S17,"社2-4","") &amp; IF("社"=S19,"社2-6","")</f>
        <v/>
      </c>
      <c r="T164" s="44" t="str">
        <f>IF("社"=T14,"社2-1","") &amp; IF("社"=T15,"社2-2","") &amp; IF("社"=T16,"社2-3","") &amp; IF("社"=T17,"社2-4","") &amp; IF("社"=T19,"社2-6","")</f>
        <v/>
      </c>
      <c r="U164" s="44" t="str">
        <f>IF("社"=U14,"社2-1","") &amp; IF("社"=U15,"社2-2","") &amp; IF("社"=U16,"社2-3","") &amp; IF("社"=U17,"社2-4","") &amp; IF("社"=U19,"社2-6","")</f>
        <v/>
      </c>
      <c r="V164" s="44" t="str">
        <f>IF("社"=V14,"社2-1","") &amp; IF("社"=V15,"社2-2","") &amp; IF("社"=V16,"社2-3","") &amp; IF("社"=V17,"社2-4","") &amp; IF("社"=V19,"社2-6","")</f>
        <v/>
      </c>
      <c r="W164" s="44" t="str">
        <f>IF("社"=W14,"社2-1","") &amp; IF("社"=W15,"社2-2","") &amp; IF("社"=W16,"社2-3","") &amp; IF("社"=W17,"社2-4","") &amp; IF("社"=W19,"社2-6","")</f>
        <v/>
      </c>
      <c r="X164" s="44" t="str">
        <f>IF("社"=X14,"社2-1","") &amp; IF("社"=X15,"社2-2","") &amp; IF("社"=X16,"社2-3","") &amp; IF("社"=X17,"社2-4","") &amp; IF("社"=X19,"社2-6","")</f>
        <v/>
      </c>
      <c r="Y164" s="44" t="str">
        <f>IF("社"=Y14,"社2-1","") &amp; IF("社"=Y15,"社2-2","") &amp; IF("社"=Y16,"社2-3","") &amp; IF("社"=Y17,"社2-4","") &amp; IF("社"=Y19,"社2-6","")</f>
        <v/>
      </c>
      <c r="Z164" s="44" t="str">
        <f>IF("社"=Z14,"社2-1","") &amp; IF("社"=Z15,"社2-2","") &amp; IF("社"=Z16,"社2-3","") &amp; IF("社"=Z17,"社2-4","") &amp; IF("社"=Z19,"社2-6","")</f>
        <v/>
      </c>
      <c r="AA164" s="44" t="str">
        <f>IF("社"=AA14,"社2-1","") &amp; IF("社"=AA15,"社2-2","") &amp; IF("社"=AA16,"社2-3","") &amp; IF("社"=AA17,"社2-4","") &amp; IF("社"=AA19,"社2-6","")</f>
        <v/>
      </c>
      <c r="AB164" s="44" t="str">
        <f>IF("社"=AB14,"社2-1","") &amp; IF("社"=AB15,"社2-2","") &amp; IF("社"=AB16,"社2-3","") &amp; IF("社"=AB17,"社2-4","") &amp; IF("社"=AB19,"社2-6","")</f>
        <v/>
      </c>
      <c r="AC164" s="44" t="str">
        <f>IF("社"=AC14,"社2-1","") &amp; IF("社"=AC15,"社2-2","") &amp; IF("社"=AC16,"社2-3","") &amp; IF("社"=AC17,"社2-4","") &amp; IF("社"=AC19,"社2-6","")</f>
        <v/>
      </c>
      <c r="AD164" s="44" t="str">
        <f>IF("社"=AD14,"社2-1","") &amp; IF("社"=AD15,"社2-2","") &amp; IF("社"=AD16,"社2-3","") &amp; IF("社"=AD17,"社2-4","") &amp; IF("社"=AD19,"社2-6","")</f>
        <v/>
      </c>
      <c r="AE164" s="44" t="str">
        <f>IF("社"=AE14,"社2-1","") &amp; IF("社"=AE15,"社2-2","") &amp; IF("社"=AE16,"社2-3","") &amp; IF("社"=AE17,"社2-4","") &amp; IF("社"=AE19,"社2-6","")</f>
        <v/>
      </c>
      <c r="AF164" s="44" t="str">
        <f>IF("社"=AF14,"社2-1","") &amp; IF("社"=AF15,"社2-2","") &amp; IF("社"=AF16,"社2-3","") &amp; IF("社"=AF17,"社2-4","") &amp; IF("社"=AF19,"社2-6","")</f>
        <v/>
      </c>
      <c r="AG164" s="44" t="str">
        <f>IF("社"=AG14,"社2-1","") &amp; IF("社"=AG15,"社2-2","") &amp; IF("社"=AG16,"社2-3","") &amp; IF("社"=AG17,"社2-4","") &amp; IF("社"=AG19,"社2-6","")</f>
        <v/>
      </c>
      <c r="AH164" s="44" t="str">
        <f>IF("社"=AH14,"社2-1","") &amp; IF("社"=AH15,"社2-2","") &amp; IF("社"=AH16,"社2-3","") &amp; IF("社"=AH17,"社2-4","") &amp; IF("社"=AH19,"社2-6","")</f>
        <v/>
      </c>
      <c r="AI164" s="44" t="str">
        <f>IF("社"=AI14,"社2-1","") &amp; IF("社"=AI15,"社2-2","") &amp; IF("社"=AI16,"社2-3","") &amp; IF("社"=AI17,"社2-4","") &amp; IF("社"=AI19,"社2-6","")</f>
        <v/>
      </c>
      <c r="AJ164" s="44" t="str">
        <f>IF("社"=AJ14,"社2-1","") &amp; IF("社"=AJ15,"社2-2","") &amp; IF("社"=AJ16,"社2-3","") &amp; IF("社"=AJ17,"社2-4","") &amp; IF("社"=AJ19,"社2-6","")</f>
        <v/>
      </c>
      <c r="AK164" s="44" t="str">
        <f>IF("社"=AK14,"社2-1","") &amp; IF("社"=AK15,"社2-2","") &amp; IF("社"=AK16,"社2-3","") &amp; IF("社"=AK17,"社2-4","") &amp; IF("社"=AK19,"社2-6","")</f>
        <v/>
      </c>
      <c r="AL164" s="44" t="str">
        <f>IF("社"=AL14,"社2-1","") &amp; IF("社"=AL15,"社2-2","") &amp; IF("社"=AL16,"社2-3","") &amp; IF("社"=AL17,"社2-4","") &amp; IF("社"=AL19,"社2-6","")</f>
        <v/>
      </c>
      <c r="AM164" s="8"/>
      <c r="AN164" s="8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</row>
    <row r="165" spans="1:62" ht="18.95" customHeight="1" outlineLevel="1" x14ac:dyDescent="0.4">
      <c r="A165" s="51">
        <v>1346</v>
      </c>
      <c r="B165" s="8" t="s">
        <v>13</v>
      </c>
      <c r="C165" s="8" t="s">
        <v>91</v>
      </c>
      <c r="D165" s="44" t="str">
        <f>IF("社"=D18,"社2-5","")</f>
        <v/>
      </c>
      <c r="E165" s="44" t="str">
        <f>IF("社"=E18,"社2-5","")</f>
        <v/>
      </c>
      <c r="F165" s="44" t="str">
        <f>IF("社"=F18,"社2-5","")</f>
        <v/>
      </c>
      <c r="G165" s="44" t="str">
        <f>IF("社"=G18,"社2-5","")</f>
        <v/>
      </c>
      <c r="H165" s="44" t="str">
        <f>IF("社"=H18,"社2-5","")</f>
        <v/>
      </c>
      <c r="I165" s="44" t="str">
        <f>IF("社"=I18,"社2-5","")</f>
        <v/>
      </c>
      <c r="J165" s="44" t="str">
        <f>IF("社"=J18,"社2-5","")</f>
        <v/>
      </c>
      <c r="K165" s="44" t="str">
        <f>IF("社"=K18,"社2-5","")</f>
        <v/>
      </c>
      <c r="L165" s="44" t="str">
        <f>IF("社"=L18,"社2-5","")</f>
        <v/>
      </c>
      <c r="M165" s="44" t="str">
        <f>IF("社"=M18,"社2-5","")</f>
        <v/>
      </c>
      <c r="N165" s="44" t="str">
        <f>IF("社"=N18,"社2-5","")</f>
        <v/>
      </c>
      <c r="O165" s="44" t="str">
        <f>IF("社"=O18,"社2-5","")</f>
        <v/>
      </c>
      <c r="P165" s="44" t="str">
        <f>IF("社"=P18,"社2-5","")</f>
        <v/>
      </c>
      <c r="Q165" s="44" t="str">
        <f>IF("社"=Q18,"社2-5","")</f>
        <v/>
      </c>
      <c r="R165" s="44" t="str">
        <f>IF("社"=R18,"社2-5","")</f>
        <v/>
      </c>
      <c r="S165" s="44" t="str">
        <f>IF("社"=S18,"社2-5","")</f>
        <v/>
      </c>
      <c r="T165" s="44" t="str">
        <f>IF("社"=T18,"社2-5","")</f>
        <v/>
      </c>
      <c r="U165" s="44" t="str">
        <f>IF("社"=U18,"社2-5","")</f>
        <v/>
      </c>
      <c r="V165" s="44" t="str">
        <f>IF("社"=V18,"社2-5","")</f>
        <v/>
      </c>
      <c r="W165" s="44" t="str">
        <f>IF("社"=W18,"社2-5","")</f>
        <v/>
      </c>
      <c r="X165" s="44" t="str">
        <f>IF("社"=X18,"社2-5","")</f>
        <v/>
      </c>
      <c r="Y165" s="44" t="str">
        <f>IF("社"=Y18,"社2-5","")</f>
        <v/>
      </c>
      <c r="Z165" s="44" t="str">
        <f>IF("社"=Z18,"社2-5","")</f>
        <v/>
      </c>
      <c r="AA165" s="44" t="str">
        <f>IF("社"=AA18,"社2-5","")</f>
        <v/>
      </c>
      <c r="AB165" s="44" t="str">
        <f>IF("社"=AB18,"社2-5","")</f>
        <v/>
      </c>
      <c r="AC165" s="44" t="str">
        <f>IF("社"=AC18,"社2-5","")</f>
        <v/>
      </c>
      <c r="AD165" s="44" t="str">
        <f>IF("社"=AD18,"社2-5","")</f>
        <v/>
      </c>
      <c r="AE165" s="44" t="str">
        <f>IF("社"=AE18,"社2-5","")</f>
        <v/>
      </c>
      <c r="AF165" s="44" t="str">
        <f>IF("社"=AF18,"社2-5","")</f>
        <v/>
      </c>
      <c r="AG165" s="44" t="str">
        <f>IF("社"=AG18,"社2-5","")</f>
        <v/>
      </c>
      <c r="AH165" s="44" t="str">
        <f>IF("社"=AH18,"社2-5","")</f>
        <v/>
      </c>
      <c r="AI165" s="44" t="str">
        <f>IF("社"=AI18,"社2-5","")</f>
        <v/>
      </c>
      <c r="AJ165" s="44" t="str">
        <f>IF("社"=AJ18,"社2-5","")</f>
        <v/>
      </c>
      <c r="AK165" s="44" t="str">
        <f>IF("社"=AK18,"社2-5","")</f>
        <v/>
      </c>
      <c r="AL165" s="44" t="str">
        <f>IF("社"=AL18,"社2-5","")</f>
        <v/>
      </c>
      <c r="AM165" s="8"/>
      <c r="AN165" s="8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</row>
    <row r="166" spans="1:62" ht="18.95" customHeight="1" outlineLevel="1" x14ac:dyDescent="0.4">
      <c r="A166" s="51">
        <v>25</v>
      </c>
      <c r="B166" s="8" t="s">
        <v>14</v>
      </c>
      <c r="C166" s="8" t="s">
        <v>73</v>
      </c>
      <c r="D166" s="44" t="str">
        <f>IF("数"=D14,"数2-1","") &amp; IF("数"=D16,"数2-3","") &amp; IF("数"=D17,"数2-4","") &amp; IF("数"=D19,"数2-6","")</f>
        <v/>
      </c>
      <c r="E166" s="44" t="str">
        <f>IF("数"=E14,"数2-1","") &amp; IF("数"=E16,"数2-3","") &amp; IF("数"=E17,"数2-4","") &amp; IF("数"=E19,"数2-6","")</f>
        <v/>
      </c>
      <c r="F166" s="44" t="str">
        <f>IF("数"=F14,"数2-1","") &amp; IF("数"=F16,"数2-3","") &amp; IF("数"=F17,"数2-4","") &amp; IF("数"=F19,"数2-6","")</f>
        <v/>
      </c>
      <c r="G166" s="44" t="str">
        <f>IF("数"=G14,"数2-1","") &amp; IF("数"=G16,"数2-3","") &amp; IF("数"=G17,"数2-4","") &amp; IF("数"=G19,"数2-6","")</f>
        <v/>
      </c>
      <c r="H166" s="44" t="str">
        <f>IF("数"=H14,"数2-1","") &amp; IF("数"=H16,"数2-3","") &amp; IF("数"=H17,"数2-4","") &amp; IF("数"=H19,"数2-6","")</f>
        <v/>
      </c>
      <c r="I166" s="44" t="str">
        <f>IF("数"=I14,"数2-1","") &amp; IF("数"=I16,"数2-3","") &amp; IF("数"=I17,"数2-4","") &amp; IF("数"=I19,"数2-6","")</f>
        <v/>
      </c>
      <c r="J166" s="44" t="str">
        <f>IF("数"=J14,"数2-1","") &amp; IF("数"=J16,"数2-3","") &amp; IF("数"=J17,"数2-4","") &amp; IF("数"=J19,"数2-6","")</f>
        <v/>
      </c>
      <c r="K166" s="44" t="str">
        <f>IF("数"=K14,"数2-1","") &amp; IF("数"=K16,"数2-3","") &amp; IF("数"=K17,"数2-4","") &amp; IF("数"=K19,"数2-6","")</f>
        <v/>
      </c>
      <c r="L166" s="44" t="str">
        <f>IF("数"=L14,"数2-1","") &amp; IF("数"=L16,"数2-3","") &amp; IF("数"=L17,"数2-4","") &amp; IF("数"=L19,"数2-6","")</f>
        <v/>
      </c>
      <c r="M166" s="44" t="str">
        <f>IF("数"=M14,"数2-1","") &amp; IF("数"=M16,"数2-3","") &amp; IF("数"=M17,"数2-4","") &amp; IF("数"=M19,"数2-6","")</f>
        <v/>
      </c>
      <c r="N166" s="44" t="str">
        <f>IF("数"=N14,"数2-1","") &amp; IF("数"=N16,"数2-3","") &amp; IF("数"=N17,"数2-4","") &amp; IF("数"=N19,"数2-6","")</f>
        <v/>
      </c>
      <c r="O166" s="44" t="str">
        <f>IF("数"=O14,"数2-1","") &amp; IF("数"=O16,"数2-3","") &amp; IF("数"=O17,"数2-4","") &amp; IF("数"=O19,"数2-6","")</f>
        <v/>
      </c>
      <c r="P166" s="44" t="str">
        <f>IF("数"=P14,"数2-1","") &amp; IF("数"=P16,"数2-3","") &amp; IF("数"=P17,"数2-4","") &amp; IF("数"=P19,"数2-6","")</f>
        <v/>
      </c>
      <c r="Q166" s="44" t="str">
        <f>IF("数"=Q14,"数2-1","") &amp; IF("数"=Q16,"数2-3","") &amp; IF("数"=Q17,"数2-4","") &amp; IF("数"=Q19,"数2-6","")</f>
        <v/>
      </c>
      <c r="R166" s="44" t="str">
        <f>IF("数"=R14,"数2-1","") &amp; IF("数"=R16,"数2-3","") &amp; IF("数"=R17,"数2-4","") &amp; IF("数"=R19,"数2-6","")</f>
        <v/>
      </c>
      <c r="S166" s="44" t="str">
        <f>IF("数"=S14,"数2-1","") &amp; IF("数"=S16,"数2-3","") &amp; IF("数"=S17,"数2-4","") &amp; IF("数"=S19,"数2-6","")</f>
        <v/>
      </c>
      <c r="T166" s="44" t="str">
        <f>IF("数"=T14,"数2-1","") &amp; IF("数"=T16,"数2-3","") &amp; IF("数"=T17,"数2-4","") &amp; IF("数"=T19,"数2-6","")</f>
        <v/>
      </c>
      <c r="U166" s="44" t="str">
        <f>IF("数"=U14,"数2-1","") &amp; IF("数"=U16,"数2-3","") &amp; IF("数"=U17,"数2-4","") &amp; IF("数"=U19,"数2-6","")</f>
        <v/>
      </c>
      <c r="V166" s="44" t="str">
        <f>IF("数"=V14,"数2-1","") &amp; IF("数"=V16,"数2-3","") &amp; IF("数"=V17,"数2-4","") &amp; IF("数"=V19,"数2-6","")</f>
        <v/>
      </c>
      <c r="W166" s="44" t="str">
        <f>IF("数"=W14,"数2-1","") &amp; IF("数"=W16,"数2-3","") &amp; IF("数"=W17,"数2-4","") &amp; IF("数"=W19,"数2-6","")</f>
        <v/>
      </c>
      <c r="X166" s="44" t="str">
        <f>IF("数"=X14,"数2-1","") &amp; IF("数"=X16,"数2-3","") &amp; IF("数"=X17,"数2-4","") &amp; IF("数"=X19,"数2-6","")</f>
        <v/>
      </c>
      <c r="Y166" s="44" t="str">
        <f>IF("数"=Y14,"数2-1","") &amp; IF("数"=Y16,"数2-3","") &amp; IF("数"=Y17,"数2-4","") &amp; IF("数"=Y19,"数2-6","")</f>
        <v/>
      </c>
      <c r="Z166" s="44" t="str">
        <f>IF("数"=Z14,"数2-1","") &amp; IF("数"=Z16,"数2-3","") &amp; IF("数"=Z17,"数2-4","") &amp; IF("数"=Z19,"数2-6","")</f>
        <v/>
      </c>
      <c r="AA166" s="44" t="str">
        <f>IF("数"=AA14,"数2-1","") &amp; IF("数"=AA16,"数2-3","") &amp; IF("数"=AA17,"数2-4","") &amp; IF("数"=AA19,"数2-6","")</f>
        <v/>
      </c>
      <c r="AB166" s="44" t="str">
        <f>IF("数"=AB14,"数2-1","") &amp; IF("数"=AB16,"数2-3","") &amp; IF("数"=AB17,"数2-4","") &amp; IF("数"=AB19,"数2-6","")</f>
        <v/>
      </c>
      <c r="AC166" s="44" t="str">
        <f>IF("数"=AC14,"数2-1","") &amp; IF("数"=AC16,"数2-3","") &amp; IF("数"=AC17,"数2-4","") &amp; IF("数"=AC19,"数2-6","")</f>
        <v/>
      </c>
      <c r="AD166" s="44" t="str">
        <f>IF("数"=AD14,"数2-1","") &amp; IF("数"=AD16,"数2-3","") &amp; IF("数"=AD17,"数2-4","") &amp; IF("数"=AD19,"数2-6","")</f>
        <v/>
      </c>
      <c r="AE166" s="44" t="str">
        <f>IF("数"=AE14,"数2-1","") &amp; IF("数"=AE16,"数2-3","") &amp; IF("数"=AE17,"数2-4","") &amp; IF("数"=AE19,"数2-6","")</f>
        <v/>
      </c>
      <c r="AF166" s="44" t="str">
        <f>IF("数"=AF14,"数2-1","") &amp; IF("数"=AF16,"数2-3","") &amp; IF("数"=AF17,"数2-4","") &amp; IF("数"=AF19,"数2-6","")</f>
        <v/>
      </c>
      <c r="AG166" s="44" t="str">
        <f>IF("数"=AG14,"数2-1","") &amp; IF("数"=AG16,"数2-3","") &amp; IF("数"=AG17,"数2-4","") &amp; IF("数"=AG19,"数2-6","")</f>
        <v/>
      </c>
      <c r="AH166" s="44" t="str">
        <f>IF("数"=AH14,"数2-1","") &amp; IF("数"=AH16,"数2-3","") &amp; IF("数"=AH17,"数2-4","") &amp; IF("数"=AH19,"数2-6","")</f>
        <v/>
      </c>
      <c r="AI166" s="44" t="str">
        <f>IF("数"=AI14,"数2-1","") &amp; IF("数"=AI16,"数2-3","") &amp; IF("数"=AI17,"数2-4","") &amp; IF("数"=AI19,"数2-6","")</f>
        <v/>
      </c>
      <c r="AJ166" s="44" t="str">
        <f>IF("数"=AJ14,"数2-1","") &amp; IF("数"=AJ16,"数2-3","") &amp; IF("数"=AJ17,"数2-4","") &amp; IF("数"=AJ19,"数2-6","")</f>
        <v/>
      </c>
      <c r="AK166" s="44" t="str">
        <f>IF("数"=AK14,"数2-1","") &amp; IF("数"=AK16,"数2-3","") &amp; IF("数"=AK17,"数2-4","") &amp; IF("数"=AK19,"数2-6","")</f>
        <v/>
      </c>
      <c r="AL166" s="44" t="str">
        <f>IF("数"=AL14,"数2-1","") &amp; IF("数"=AL16,"数2-3","") &amp; IF("数"=AL17,"数2-4","") &amp; IF("数"=AL19,"数2-6","")</f>
        <v/>
      </c>
      <c r="AM166" s="8"/>
      <c r="AN166" s="8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</row>
    <row r="167" spans="1:62" ht="18.95" customHeight="1" outlineLevel="1" x14ac:dyDescent="0.4">
      <c r="A167" s="51">
        <v>1346</v>
      </c>
      <c r="B167" s="8" t="s">
        <v>14</v>
      </c>
      <c r="C167" s="8" t="s">
        <v>75</v>
      </c>
      <c r="D167" s="44" t="str">
        <f>IF("数"=D15,"数2-2","") &amp; IF("数"=D18,"数2-5","")</f>
        <v/>
      </c>
      <c r="E167" s="44" t="str">
        <f>IF("数"=E15,"数2-2","") &amp; IF("数"=E18,"数2-5","")</f>
        <v/>
      </c>
      <c r="F167" s="44" t="str">
        <f>IF("数"=F15,"数2-2","") &amp; IF("数"=F18,"数2-5","")</f>
        <v/>
      </c>
      <c r="G167" s="44" t="str">
        <f>IF("数"=G15,"数2-2","") &amp; IF("数"=G18,"数2-5","")</f>
        <v/>
      </c>
      <c r="H167" s="44" t="str">
        <f>IF("数"=H15,"数2-2","") &amp; IF("数"=H18,"数2-5","")</f>
        <v/>
      </c>
      <c r="I167" s="44" t="str">
        <f>IF("数"=I15,"数2-2","") &amp; IF("数"=I18,"数2-5","")</f>
        <v/>
      </c>
      <c r="J167" s="44" t="str">
        <f>IF("数"=J15,"数2-2","") &amp; IF("数"=J18,"数2-5","")</f>
        <v/>
      </c>
      <c r="K167" s="44" t="str">
        <f>IF("数"=K15,"数2-2","") &amp; IF("数"=K18,"数2-5","")</f>
        <v/>
      </c>
      <c r="L167" s="44" t="str">
        <f>IF("数"=L15,"数2-2","") &amp; IF("数"=L18,"数2-5","")</f>
        <v/>
      </c>
      <c r="M167" s="44" t="str">
        <f>IF("数"=M15,"数2-2","") &amp; IF("数"=M18,"数2-5","")</f>
        <v/>
      </c>
      <c r="N167" s="44" t="str">
        <f>IF("数"=N15,"数2-2","") &amp; IF("数"=N18,"数2-5","")</f>
        <v/>
      </c>
      <c r="O167" s="44" t="str">
        <f>IF("数"=O15,"数2-2","") &amp; IF("数"=O18,"数2-5","")</f>
        <v/>
      </c>
      <c r="P167" s="44" t="str">
        <f>IF("数"=P15,"数2-2","") &amp; IF("数"=P18,"数2-5","")</f>
        <v/>
      </c>
      <c r="Q167" s="44" t="str">
        <f>IF("数"=Q15,"数2-2","") &amp; IF("数"=Q18,"数2-5","")</f>
        <v/>
      </c>
      <c r="R167" s="44" t="str">
        <f>IF("数"=R15,"数2-2","") &amp; IF("数"=R18,"数2-5","")</f>
        <v/>
      </c>
      <c r="S167" s="44" t="str">
        <f>IF("数"=S15,"数2-2","") &amp; IF("数"=S18,"数2-5","")</f>
        <v/>
      </c>
      <c r="T167" s="44" t="str">
        <f>IF("数"=T15,"数2-2","") &amp; IF("数"=T18,"数2-5","")</f>
        <v/>
      </c>
      <c r="U167" s="44" t="str">
        <f>IF("数"=U15,"数2-2","") &amp; IF("数"=U18,"数2-5","")</f>
        <v/>
      </c>
      <c r="V167" s="44" t="str">
        <f>IF("数"=V15,"数2-2","") &amp; IF("数"=V18,"数2-5","")</f>
        <v/>
      </c>
      <c r="W167" s="44" t="str">
        <f>IF("数"=W15,"数2-2","") &amp; IF("数"=W18,"数2-5","")</f>
        <v/>
      </c>
      <c r="X167" s="44" t="str">
        <f>IF("数"=X15,"数2-2","") &amp; IF("数"=X18,"数2-5","")</f>
        <v/>
      </c>
      <c r="Y167" s="44" t="str">
        <f>IF("数"=Y15,"数2-2","") &amp; IF("数"=Y18,"数2-5","")</f>
        <v/>
      </c>
      <c r="Z167" s="44" t="str">
        <f>IF("数"=Z15,"数2-2","") &amp; IF("数"=Z18,"数2-5","")</f>
        <v/>
      </c>
      <c r="AA167" s="44" t="str">
        <f>IF("数"=AA15,"数2-2","") &amp; IF("数"=AA18,"数2-5","")</f>
        <v/>
      </c>
      <c r="AB167" s="44" t="str">
        <f>IF("数"=AB15,"数2-2","") &amp; IF("数"=AB18,"数2-5","")</f>
        <v/>
      </c>
      <c r="AC167" s="44" t="str">
        <f>IF("数"=AC15,"数2-2","") &amp; IF("数"=AC18,"数2-5","")</f>
        <v/>
      </c>
      <c r="AD167" s="44" t="str">
        <f>IF("数"=AD15,"数2-2","") &amp; IF("数"=AD18,"数2-5","")</f>
        <v/>
      </c>
      <c r="AE167" s="44" t="str">
        <f>IF("数"=AE15,"数2-2","") &amp; IF("数"=AE18,"数2-5","")</f>
        <v/>
      </c>
      <c r="AF167" s="44" t="str">
        <f>IF("数"=AF15,"数2-2","") &amp; IF("数"=AF18,"数2-5","")</f>
        <v/>
      </c>
      <c r="AG167" s="44" t="str">
        <f>IF("数"=AG15,"数2-2","") &amp; IF("数"=AG18,"数2-5","")</f>
        <v/>
      </c>
      <c r="AH167" s="44" t="str">
        <f>IF("数"=AH15,"数2-2","") &amp; IF("数"=AH18,"数2-5","")</f>
        <v/>
      </c>
      <c r="AI167" s="44" t="str">
        <f>IF("数"=AI15,"数2-2","") &amp; IF("数"=AI18,"数2-5","")</f>
        <v/>
      </c>
      <c r="AJ167" s="44" t="str">
        <f>IF("数"=AJ15,"数2-2","") &amp; IF("数"=AJ18,"数2-5","")</f>
        <v/>
      </c>
      <c r="AK167" s="44" t="str">
        <f>IF("数"=AK15,"数2-2","") &amp; IF("数"=AK18,"数2-5","")</f>
        <v/>
      </c>
      <c r="AL167" s="44" t="str">
        <f>IF("数"=AL15,"数2-2","") &amp; IF("数"=AL18,"数2-5","")</f>
        <v/>
      </c>
      <c r="AM167" s="8"/>
      <c r="AN167" s="8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</row>
    <row r="168" spans="1:62" ht="18.95" customHeight="1" outlineLevel="1" x14ac:dyDescent="0.4">
      <c r="A168" s="51">
        <v>25</v>
      </c>
      <c r="B168" s="8" t="s">
        <v>27</v>
      </c>
      <c r="C168" s="8" t="s">
        <v>73</v>
      </c>
      <c r="D168" s="44" t="str">
        <f>IF("数T"=D14,"数T2-1","") &amp; IF("数T"=D16,"数T2-3","") &amp; IF("数T"=D17,"数T2-4","") &amp; IF("数T"=D19,"数T2-6","")</f>
        <v/>
      </c>
      <c r="E168" s="44" t="str">
        <f>IF("数T"=E14,"数T2-1","") &amp; IF("数T"=E16,"数T2-3","") &amp; IF("数T"=E17,"数T2-4","") &amp; IF("数T"=E19,"数T2-6","")</f>
        <v/>
      </c>
      <c r="F168" s="44" t="str">
        <f>IF("数T"=F14,"数T2-1","") &amp; IF("数T"=F16,"数T2-3","") &amp; IF("数T"=F17,"数T2-4","") &amp; IF("数T"=F19,"数T2-6","")</f>
        <v/>
      </c>
      <c r="G168" s="44" t="str">
        <f>IF("数T"=G14,"数T2-1","") &amp; IF("数T"=G16,"数T2-3","") &amp; IF("数T"=G17,"数T2-4","") &amp; IF("数T"=G19,"数T2-6","")</f>
        <v/>
      </c>
      <c r="H168" s="44" t="str">
        <f>IF("数T"=H14,"数T2-1","") &amp; IF("数T"=H16,"数T2-3","") &amp; IF("数T"=H17,"数T2-4","") &amp; IF("数T"=H19,"数T2-6","")</f>
        <v/>
      </c>
      <c r="I168" s="44" t="str">
        <f>IF("数T"=I14,"数T2-1","") &amp; IF("数T"=I16,"数T2-3","") &amp; IF("数T"=I17,"数T2-4","") &amp; IF("数T"=I19,"数T2-6","")</f>
        <v/>
      </c>
      <c r="J168" s="44" t="str">
        <f>IF("数T"=J14,"数T2-1","") &amp; IF("数T"=J16,"数T2-3","") &amp; IF("数T"=J17,"数T2-4","") &amp; IF("数T"=J19,"数T2-6","")</f>
        <v/>
      </c>
      <c r="K168" s="44" t="str">
        <f>IF("数T"=K14,"数T2-1","") &amp; IF("数T"=K16,"数T2-3","") &amp; IF("数T"=K17,"数T2-4","") &amp; IF("数T"=K19,"数T2-6","")</f>
        <v/>
      </c>
      <c r="L168" s="44" t="str">
        <f>IF("数T"=L14,"数T2-1","") &amp; IF("数T"=L16,"数T2-3","") &amp; IF("数T"=L17,"数T2-4","") &amp; IF("数T"=L19,"数T2-6","")</f>
        <v/>
      </c>
      <c r="M168" s="44" t="str">
        <f>IF("数T"=M14,"数T2-1","") &amp; IF("数T"=M16,"数T2-3","") &amp; IF("数T"=M17,"数T2-4","") &amp; IF("数T"=M19,"数T2-6","")</f>
        <v/>
      </c>
      <c r="N168" s="44" t="str">
        <f>IF("数T"=N14,"数T2-1","") &amp; IF("数T"=N16,"数T2-3","") &amp; IF("数T"=N17,"数T2-4","") &amp; IF("数T"=N19,"数T2-6","")</f>
        <v/>
      </c>
      <c r="O168" s="44" t="str">
        <f>IF("数T"=O14,"数T2-1","") &amp; IF("数T"=O16,"数T2-3","") &amp; IF("数T"=O17,"数T2-4","") &amp; IF("数T"=O19,"数T2-6","")</f>
        <v/>
      </c>
      <c r="P168" s="44" t="str">
        <f>IF("数T"=P14,"数T2-1","") &amp; IF("数T"=P16,"数T2-3","") &amp; IF("数T"=P17,"数T2-4","") &amp; IF("数T"=P19,"数T2-6","")</f>
        <v/>
      </c>
      <c r="Q168" s="44" t="str">
        <f>IF("数T"=Q14,"数T2-1","") &amp; IF("数T"=Q16,"数T2-3","") &amp; IF("数T"=Q17,"数T2-4","") &amp; IF("数T"=Q19,"数T2-6","")</f>
        <v/>
      </c>
      <c r="R168" s="44" t="str">
        <f>IF("数T"=R14,"数T2-1","") &amp; IF("数T"=R16,"数T2-3","") &amp; IF("数T"=R17,"数T2-4","") &amp; IF("数T"=R19,"数T2-6","")</f>
        <v/>
      </c>
      <c r="S168" s="44" t="str">
        <f>IF("数T"=S14,"数T2-1","") &amp; IF("数T"=S16,"数T2-3","") &amp; IF("数T"=S17,"数T2-4","") &amp; IF("数T"=S19,"数T2-6","")</f>
        <v/>
      </c>
      <c r="T168" s="44" t="str">
        <f>IF("数T"=T14,"数T2-1","") &amp; IF("数T"=T16,"数T2-3","") &amp; IF("数T"=T17,"数T2-4","") &amp; IF("数T"=T19,"数T2-6","")</f>
        <v/>
      </c>
      <c r="U168" s="44" t="str">
        <f>IF("数T"=U14,"数T2-1","") &amp; IF("数T"=U16,"数T2-3","") &amp; IF("数T"=U17,"数T2-4","") &amp; IF("数T"=U19,"数T2-6","")</f>
        <v/>
      </c>
      <c r="V168" s="44" t="str">
        <f>IF("数T"=V14,"数T2-1","") &amp; IF("数T"=V16,"数T2-3","") &amp; IF("数T"=V17,"数T2-4","") &amp; IF("数T"=V19,"数T2-6","")</f>
        <v/>
      </c>
      <c r="W168" s="44" t="str">
        <f>IF("数T"=W14,"数T2-1","") &amp; IF("数T"=W16,"数T2-3","") &amp; IF("数T"=W17,"数T2-4","") &amp; IF("数T"=W19,"数T2-6","")</f>
        <v/>
      </c>
      <c r="X168" s="44" t="str">
        <f>IF("数T"=X14,"数T2-1","") &amp; IF("数T"=X16,"数T2-3","") &amp; IF("数T"=X17,"数T2-4","") &amp; IF("数T"=X19,"数T2-6","")</f>
        <v/>
      </c>
      <c r="Y168" s="44" t="str">
        <f>IF("数T"=Y14,"数T2-1","") &amp; IF("数T"=Y16,"数T2-3","") &amp; IF("数T"=Y17,"数T2-4","") &amp; IF("数T"=Y19,"数T2-6","")</f>
        <v/>
      </c>
      <c r="Z168" s="44" t="str">
        <f>IF("数T"=Z14,"数T2-1","") &amp; IF("数T"=Z16,"数T2-3","") &amp; IF("数T"=Z17,"数T2-4","") &amp; IF("数T"=Z19,"数T2-6","")</f>
        <v/>
      </c>
      <c r="AA168" s="44" t="str">
        <f>IF("数T"=AA14,"数T2-1","") &amp; IF("数T"=AA16,"数T2-3","") &amp; IF("数T"=AA17,"数T2-4","") &amp; IF("数T"=AA19,"数T2-6","")</f>
        <v/>
      </c>
      <c r="AB168" s="44" t="str">
        <f>IF("数T"=AB14,"数T2-1","") &amp; IF("数T"=AB16,"数T2-3","") &amp; IF("数T"=AB17,"数T2-4","") &amp; IF("数T"=AB19,"数T2-6","")</f>
        <v/>
      </c>
      <c r="AC168" s="44" t="str">
        <f>IF("数T"=AC14,"数T2-1","") &amp; IF("数T"=AC16,"数T2-3","") &amp; IF("数T"=AC17,"数T2-4","") &amp; IF("数T"=AC19,"数T2-6","")</f>
        <v/>
      </c>
      <c r="AD168" s="44" t="str">
        <f>IF("数T"=AD14,"数T2-1","") &amp; IF("数T"=AD16,"数T2-3","") &amp; IF("数T"=AD17,"数T2-4","") &amp; IF("数T"=AD19,"数T2-6","")</f>
        <v/>
      </c>
      <c r="AE168" s="44" t="str">
        <f>IF("数T"=AE14,"数T2-1","") &amp; IF("数T"=AE16,"数T2-3","") &amp; IF("数T"=AE17,"数T2-4","") &amp; IF("数T"=AE19,"数T2-6","")</f>
        <v/>
      </c>
      <c r="AF168" s="44" t="str">
        <f>IF("数T"=AF14,"数T2-1","") &amp; IF("数T"=AF16,"数T2-3","") &amp; IF("数T"=AF17,"数T2-4","") &amp; IF("数T"=AF19,"数T2-6","")</f>
        <v/>
      </c>
      <c r="AG168" s="44" t="str">
        <f>IF("数T"=AG14,"数T2-1","") &amp; IF("数T"=AG16,"数T2-3","") &amp; IF("数T"=AG17,"数T2-4","") &amp; IF("数T"=AG19,"数T2-6","")</f>
        <v/>
      </c>
      <c r="AH168" s="44" t="str">
        <f>IF("数T"=AH14,"数T2-1","") &amp; IF("数T"=AH16,"数T2-3","") &amp; IF("数T"=AH17,"数T2-4","") &amp; IF("数T"=AH19,"数T2-6","")</f>
        <v/>
      </c>
      <c r="AI168" s="44" t="str">
        <f>IF("数T"=AI14,"数T2-1","") &amp; IF("数T"=AI16,"数T2-3","") &amp; IF("数T"=AI17,"数T2-4","") &amp; IF("数T"=AI19,"数T2-6","")</f>
        <v/>
      </c>
      <c r="AJ168" s="44" t="str">
        <f>IF("数T"=AJ14,"数T2-1","") &amp; IF("数T"=AJ16,"数T2-3","") &amp; IF("数T"=AJ17,"数T2-4","") &amp; IF("数T"=AJ19,"数T2-6","")</f>
        <v/>
      </c>
      <c r="AK168" s="44" t="str">
        <f>IF("数T"=AK14,"数T2-1","") &amp; IF("数T"=AK16,"数T2-3","") &amp; IF("数T"=AK17,"数T2-4","") &amp; IF("数T"=AK19,"数T2-6","")</f>
        <v/>
      </c>
      <c r="AL168" s="44" t="str">
        <f>IF("数T"=AL14,"数T2-1","") &amp; IF("数T"=AL16,"数T2-3","") &amp; IF("数T"=AL17,"数T2-4","") &amp; IF("数T"=AL19,"数T2-6","")</f>
        <v/>
      </c>
      <c r="AM168" s="8"/>
      <c r="AN168" s="8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</row>
    <row r="169" spans="1:62" ht="18.95" customHeight="1" outlineLevel="1" x14ac:dyDescent="0.4">
      <c r="A169" s="51">
        <v>145</v>
      </c>
      <c r="B169" s="8" t="s">
        <v>27</v>
      </c>
      <c r="C169" s="8" t="s">
        <v>75</v>
      </c>
      <c r="D169" s="44" t="str">
        <f>IF("数T"=D15,"数T2-2","") &amp; IF("数T"=D18,"数T2-5","")</f>
        <v/>
      </c>
      <c r="E169" s="44" t="str">
        <f>IF("数T"=E15,"数T2-2","") &amp; IF("数T"=E18,"数T2-5","")</f>
        <v/>
      </c>
      <c r="F169" s="44" t="str">
        <f>IF("数T"=F15,"数T2-2","") &amp; IF("数T"=F18,"数T2-5","")</f>
        <v/>
      </c>
      <c r="G169" s="44" t="str">
        <f>IF("数T"=G15,"数T2-2","") &amp; IF("数T"=G18,"数T2-5","")</f>
        <v/>
      </c>
      <c r="H169" s="44" t="str">
        <f>IF("数T"=H15,"数T2-2","") &amp; IF("数T"=H18,"数T2-5","")</f>
        <v/>
      </c>
      <c r="I169" s="44" t="str">
        <f>IF("数T"=I15,"数T2-2","") &amp; IF("数T"=I18,"数T2-5","")</f>
        <v/>
      </c>
      <c r="J169" s="44" t="str">
        <f>IF("数T"=J15,"数T2-2","") &amp; IF("数T"=J18,"数T2-5","")</f>
        <v/>
      </c>
      <c r="K169" s="44" t="str">
        <f>IF("数T"=K15,"数T2-2","") &amp; IF("数T"=K18,"数T2-5","")</f>
        <v/>
      </c>
      <c r="L169" s="44" t="str">
        <f>IF("数T"=L15,"数T2-2","") &amp; IF("数T"=L18,"数T2-5","")</f>
        <v/>
      </c>
      <c r="M169" s="44" t="str">
        <f>IF("数T"=M15,"数T2-2","") &amp; IF("数T"=M18,"数T2-5","")</f>
        <v/>
      </c>
      <c r="N169" s="44" t="str">
        <f>IF("数T"=N15,"数T2-2","") &amp; IF("数T"=N18,"数T2-5","")</f>
        <v/>
      </c>
      <c r="O169" s="44" t="str">
        <f>IF("数T"=O15,"数T2-2","") &amp; IF("数T"=O18,"数T2-5","")</f>
        <v/>
      </c>
      <c r="P169" s="44" t="str">
        <f>IF("数T"=P15,"数T2-2","") &amp; IF("数T"=P18,"数T2-5","")</f>
        <v/>
      </c>
      <c r="Q169" s="44" t="str">
        <f>IF("数T"=Q15,"数T2-2","") &amp; IF("数T"=Q18,"数T2-5","")</f>
        <v/>
      </c>
      <c r="R169" s="44" t="str">
        <f>IF("数T"=R15,"数T2-2","") &amp; IF("数T"=R18,"数T2-5","")</f>
        <v/>
      </c>
      <c r="S169" s="44" t="str">
        <f>IF("数T"=S15,"数T2-2","") &amp; IF("数T"=S18,"数T2-5","")</f>
        <v/>
      </c>
      <c r="T169" s="44" t="str">
        <f>IF("数T"=T15,"数T2-2","") &amp; IF("数T"=T18,"数T2-5","")</f>
        <v/>
      </c>
      <c r="U169" s="44" t="str">
        <f>IF("数T"=U15,"数T2-2","") &amp; IF("数T"=U18,"数T2-5","")</f>
        <v/>
      </c>
      <c r="V169" s="44" t="str">
        <f>IF("数T"=V15,"数T2-2","") &amp; IF("数T"=V18,"数T2-5","")</f>
        <v/>
      </c>
      <c r="W169" s="44" t="str">
        <f>IF("数T"=W15,"数T2-2","") &amp; IF("数T"=W18,"数T2-5","")</f>
        <v/>
      </c>
      <c r="X169" s="44" t="str">
        <f>IF("数T"=X15,"数T2-2","") &amp; IF("数T"=X18,"数T2-5","")</f>
        <v/>
      </c>
      <c r="Y169" s="44" t="str">
        <f>IF("数T"=Y15,"数T2-2","") &amp; IF("数T"=Y18,"数T2-5","")</f>
        <v/>
      </c>
      <c r="Z169" s="44" t="str">
        <f>IF("数T"=Z15,"数T2-2","") &amp; IF("数T"=Z18,"数T2-5","")</f>
        <v/>
      </c>
      <c r="AA169" s="44" t="str">
        <f>IF("数T"=AA15,"数T2-2","") &amp; IF("数T"=AA18,"数T2-5","")</f>
        <v/>
      </c>
      <c r="AB169" s="44" t="str">
        <f>IF("数T"=AB15,"数T2-2","") &amp; IF("数T"=AB18,"数T2-5","")</f>
        <v/>
      </c>
      <c r="AC169" s="44" t="str">
        <f>IF("数T"=AC15,"数T2-2","") &amp; IF("数T"=AC18,"数T2-5","")</f>
        <v/>
      </c>
      <c r="AD169" s="44" t="str">
        <f>IF("数T"=AD15,"数T2-2","") &amp; IF("数T"=AD18,"数T2-5","")</f>
        <v/>
      </c>
      <c r="AE169" s="44" t="str">
        <f>IF("数T"=AE15,"数T2-2","") &amp; IF("数T"=AE18,"数T2-5","")</f>
        <v/>
      </c>
      <c r="AF169" s="44" t="str">
        <f>IF("数T"=AF15,"数T2-2","") &amp; IF("数T"=AF18,"数T2-5","")</f>
        <v/>
      </c>
      <c r="AG169" s="44" t="str">
        <f>IF("数T"=AG15,"数T2-2","") &amp; IF("数T"=AG18,"数T2-5","")</f>
        <v/>
      </c>
      <c r="AH169" s="44" t="str">
        <f>IF("数T"=AH15,"数T2-2","") &amp; IF("数T"=AH18,"数T2-5","")</f>
        <v/>
      </c>
      <c r="AI169" s="44" t="str">
        <f>IF("数T"=AI15,"数T2-2","") &amp; IF("数T"=AI18,"数T2-5","")</f>
        <v/>
      </c>
      <c r="AJ169" s="44" t="str">
        <f>IF("数T"=AJ15,"数T2-2","") &amp; IF("数T"=AJ18,"数T2-5","")</f>
        <v/>
      </c>
      <c r="AK169" s="44" t="str">
        <f>IF("数T"=AK15,"数T2-2","") &amp; IF("数T"=AK18,"数T2-5","")</f>
        <v/>
      </c>
      <c r="AL169" s="44" t="str">
        <f>IF("数T"=AL15,"数T2-2","") &amp; IF("数T"=AL18,"数T2-5","")</f>
        <v/>
      </c>
      <c r="AM169" s="8"/>
      <c r="AN169" s="8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</row>
    <row r="170" spans="1:62" ht="18.95" customHeight="1" outlineLevel="1" x14ac:dyDescent="0.4">
      <c r="A170" s="51">
        <v>236</v>
      </c>
      <c r="B170" s="8" t="s">
        <v>27</v>
      </c>
      <c r="C170" s="8" t="s">
        <v>60</v>
      </c>
      <c r="D170" s="44" t="str">
        <f>IF("数T"=D14,"数T2-1","") &amp; IF("数T"=D17,"数T2-4","") &amp; IF("数T"=D18,"数T2-5","")</f>
        <v/>
      </c>
      <c r="E170" s="44" t="str">
        <f>IF("数T"=E14,"数T2-1","") &amp; IF("数T"=E17,"数T2-4","") &amp; IF("数T"=E18,"数T2-5","")</f>
        <v/>
      </c>
      <c r="F170" s="44" t="str">
        <f>IF("数T"=F14,"数T2-1","") &amp; IF("数T"=F17,"数T2-4","") &amp; IF("数T"=F18,"数T2-5","")</f>
        <v/>
      </c>
      <c r="G170" s="44" t="str">
        <f>IF("数T"=G14,"数T2-1","") &amp; IF("数T"=G17,"数T2-4","") &amp; IF("数T"=G18,"数T2-5","")</f>
        <v/>
      </c>
      <c r="H170" s="44" t="str">
        <f>IF("数T"=H14,"数T2-1","") &amp; IF("数T"=H17,"数T2-4","") &amp; IF("数T"=H18,"数T2-5","")</f>
        <v/>
      </c>
      <c r="I170" s="44" t="str">
        <f>IF("数T"=I14,"数T2-1","") &amp; IF("数T"=I17,"数T2-4","") &amp; IF("数T"=I18,"数T2-5","")</f>
        <v/>
      </c>
      <c r="J170" s="44" t="str">
        <f>IF("数T"=J14,"数T2-1","") &amp; IF("数T"=J17,"数T2-4","") &amp; IF("数T"=J18,"数T2-5","")</f>
        <v/>
      </c>
      <c r="K170" s="44" t="str">
        <f>IF("数T"=K14,"数T2-1","") &amp; IF("数T"=K17,"数T2-4","") &amp; IF("数T"=K18,"数T2-5","")</f>
        <v/>
      </c>
      <c r="L170" s="44" t="str">
        <f>IF("数T"=L14,"数T2-1","") &amp; IF("数T"=L17,"数T2-4","") &amp; IF("数T"=L18,"数T2-5","")</f>
        <v/>
      </c>
      <c r="M170" s="44" t="str">
        <f>IF("数T"=M14,"数T2-1","") &amp; IF("数T"=M17,"数T2-4","") &amp; IF("数T"=M18,"数T2-5","")</f>
        <v/>
      </c>
      <c r="N170" s="44" t="str">
        <f>IF("数T"=N14,"数T2-1","") &amp; IF("数T"=N17,"数T2-4","") &amp; IF("数T"=N18,"数T2-5","")</f>
        <v/>
      </c>
      <c r="O170" s="44" t="str">
        <f>IF("数T"=O14,"数T2-1","") &amp; IF("数T"=O17,"数T2-4","") &amp; IF("数T"=O18,"数T2-5","")</f>
        <v/>
      </c>
      <c r="P170" s="44" t="str">
        <f>IF("数T"=P14,"数T2-1","") &amp; IF("数T"=P17,"数T2-4","") &amp; IF("数T"=P18,"数T2-5","")</f>
        <v/>
      </c>
      <c r="Q170" s="44" t="str">
        <f>IF("数T"=Q14,"数T2-1","") &amp; IF("数T"=Q17,"数T2-4","") &amp; IF("数T"=Q18,"数T2-5","")</f>
        <v/>
      </c>
      <c r="R170" s="44" t="str">
        <f>IF("数T"=R14,"数T2-1","") &amp; IF("数T"=R17,"数T2-4","") &amp; IF("数T"=R18,"数T2-5","")</f>
        <v/>
      </c>
      <c r="S170" s="44" t="str">
        <f>IF("数T"=S14,"数T2-1","") &amp; IF("数T"=S17,"数T2-4","") &amp; IF("数T"=S18,"数T2-5","")</f>
        <v/>
      </c>
      <c r="T170" s="44" t="str">
        <f>IF("数T"=T14,"数T2-1","") &amp; IF("数T"=T17,"数T2-4","") &amp; IF("数T"=T18,"数T2-5","")</f>
        <v/>
      </c>
      <c r="U170" s="44" t="str">
        <f>IF("数T"=U14,"数T2-1","") &amp; IF("数T"=U17,"数T2-4","") &amp; IF("数T"=U18,"数T2-5","")</f>
        <v/>
      </c>
      <c r="V170" s="44" t="str">
        <f>IF("数T"=V14,"数T2-1","") &amp; IF("数T"=V17,"数T2-4","") &amp; IF("数T"=V18,"数T2-5","")</f>
        <v/>
      </c>
      <c r="W170" s="44" t="str">
        <f>IF("数T"=W14,"数T2-1","") &amp; IF("数T"=W17,"数T2-4","") &amp; IF("数T"=W18,"数T2-5","")</f>
        <v/>
      </c>
      <c r="X170" s="44" t="str">
        <f>IF("数T"=X14,"数T2-1","") &amp; IF("数T"=X17,"数T2-4","") &amp; IF("数T"=X18,"数T2-5","")</f>
        <v/>
      </c>
      <c r="Y170" s="44" t="str">
        <f>IF("数T"=Y14,"数T2-1","") &amp; IF("数T"=Y17,"数T2-4","") &amp; IF("数T"=Y18,"数T2-5","")</f>
        <v/>
      </c>
      <c r="Z170" s="44" t="str">
        <f>IF("数T"=Z14,"数T2-1","") &amp; IF("数T"=Z17,"数T2-4","") &amp; IF("数T"=Z18,"数T2-5","")</f>
        <v/>
      </c>
      <c r="AA170" s="44" t="str">
        <f>IF("数T"=AA14,"数T2-1","") &amp; IF("数T"=AA17,"数T2-4","") &amp; IF("数T"=AA18,"数T2-5","")</f>
        <v/>
      </c>
      <c r="AB170" s="44" t="str">
        <f>IF("数T"=AB14,"数T2-1","") &amp; IF("数T"=AB17,"数T2-4","") &amp; IF("数T"=AB18,"数T2-5","")</f>
        <v/>
      </c>
      <c r="AC170" s="44" t="str">
        <f>IF("数T"=AC14,"数T2-1","") &amp; IF("数T"=AC17,"数T2-4","") &amp; IF("数T"=AC18,"数T2-5","")</f>
        <v/>
      </c>
      <c r="AD170" s="44" t="str">
        <f>IF("数T"=AD14,"数T2-1","") &amp; IF("数T"=AD17,"数T2-4","") &amp; IF("数T"=AD18,"数T2-5","")</f>
        <v/>
      </c>
      <c r="AE170" s="44" t="str">
        <f>IF("数T"=AE14,"数T2-1","") &amp; IF("数T"=AE17,"数T2-4","") &amp; IF("数T"=AE18,"数T2-5","")</f>
        <v/>
      </c>
      <c r="AF170" s="44" t="str">
        <f>IF("数T"=AF14,"数T2-1","") &amp; IF("数T"=AF17,"数T2-4","") &amp; IF("数T"=AF18,"数T2-5","")</f>
        <v/>
      </c>
      <c r="AG170" s="44" t="str">
        <f>IF("数T"=AG14,"数T2-1","") &amp; IF("数T"=AG17,"数T2-4","") &amp; IF("数T"=AG18,"数T2-5","")</f>
        <v/>
      </c>
      <c r="AH170" s="44" t="str">
        <f>IF("数T"=AH14,"数T2-1","") &amp; IF("数T"=AH17,"数T2-4","") &amp; IF("数T"=AH18,"数T2-5","")</f>
        <v/>
      </c>
      <c r="AI170" s="44" t="str">
        <f>IF("数T"=AI14,"数T2-1","") &amp; IF("数T"=AI17,"数T2-4","") &amp; IF("数T"=AI18,"数T2-5","")</f>
        <v/>
      </c>
      <c r="AJ170" s="44" t="str">
        <f>IF("数T"=AJ14,"数T2-1","") &amp; IF("数T"=AJ17,"数T2-4","") &amp; IF("数T"=AJ18,"数T2-5","")</f>
        <v/>
      </c>
      <c r="AK170" s="44" t="str">
        <f>IF("数T"=AK14,"数T2-1","") &amp; IF("数T"=AK17,"数T2-4","") &amp; IF("数T"=AK18,"数T2-5","")</f>
        <v/>
      </c>
      <c r="AL170" s="44" t="str">
        <f>IF("数T"=AL14,"数T2-1","") &amp; IF("数T"=AL17,"数T2-4","") &amp; IF("数T"=AL18,"数T2-5","")</f>
        <v/>
      </c>
      <c r="AM170" s="8"/>
      <c r="AN170" s="8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</row>
    <row r="171" spans="1:62" ht="18.95" customHeight="1" outlineLevel="1" x14ac:dyDescent="0.4">
      <c r="A171" s="51">
        <v>1245</v>
      </c>
      <c r="B171" s="8" t="s">
        <v>27</v>
      </c>
      <c r="C171" s="8" t="s">
        <v>88</v>
      </c>
      <c r="D171" s="44" t="str">
        <f>IF("数T"=D15,"数T2-2","") &amp; IF("数T"=D16,"数T2-3","") &amp; IF("数T"=D19,"数T2-6","")</f>
        <v/>
      </c>
      <c r="E171" s="44" t="str">
        <f>IF("数T"=E15,"数T2-2","") &amp; IF("数T"=E16,"数T2-3","") &amp; IF("数T"=E19,"数T2-6","")</f>
        <v/>
      </c>
      <c r="F171" s="44" t="str">
        <f>IF("数T"=F15,"数T2-2","") &amp; IF("数T"=F16,"数T2-3","") &amp; IF("数T"=F19,"数T2-6","")</f>
        <v/>
      </c>
      <c r="G171" s="44" t="str">
        <f>IF("数T"=G15,"数T2-2","") &amp; IF("数T"=G16,"数T2-3","") &amp; IF("数T"=G19,"数T2-6","")</f>
        <v/>
      </c>
      <c r="H171" s="44" t="str">
        <f>IF("数T"=H15,"数T2-2","") &amp; IF("数T"=H16,"数T2-3","") &amp; IF("数T"=H19,"数T2-6","")</f>
        <v/>
      </c>
      <c r="I171" s="44" t="str">
        <f>IF("数T"=I15,"数T2-2","") &amp; IF("数T"=I16,"数T2-3","") &amp; IF("数T"=I19,"数T2-6","")</f>
        <v/>
      </c>
      <c r="J171" s="44" t="str">
        <f>IF("数T"=J15,"数T2-2","") &amp; IF("数T"=J16,"数T2-3","") &amp; IF("数T"=J19,"数T2-6","")</f>
        <v/>
      </c>
      <c r="K171" s="44" t="str">
        <f>IF("数T"=K15,"数T2-2","") &amp; IF("数T"=K16,"数T2-3","") &amp; IF("数T"=K19,"数T2-6","")</f>
        <v/>
      </c>
      <c r="L171" s="44" t="str">
        <f>IF("数T"=L15,"数T2-2","") &amp; IF("数T"=L16,"数T2-3","") &amp; IF("数T"=L19,"数T2-6","")</f>
        <v/>
      </c>
      <c r="M171" s="44" t="str">
        <f>IF("数T"=M15,"数T2-2","") &amp; IF("数T"=M16,"数T2-3","") &amp; IF("数T"=M19,"数T2-6","")</f>
        <v/>
      </c>
      <c r="N171" s="44" t="str">
        <f>IF("数T"=N15,"数T2-2","") &amp; IF("数T"=N16,"数T2-3","") &amp; IF("数T"=N19,"数T2-6","")</f>
        <v/>
      </c>
      <c r="O171" s="44" t="str">
        <f>IF("数T"=O15,"数T2-2","") &amp; IF("数T"=O16,"数T2-3","") &amp; IF("数T"=O19,"数T2-6","")</f>
        <v/>
      </c>
      <c r="P171" s="44" t="str">
        <f>IF("数T"=P15,"数T2-2","") &amp; IF("数T"=P16,"数T2-3","") &amp; IF("数T"=P19,"数T2-6","")</f>
        <v/>
      </c>
      <c r="Q171" s="44" t="str">
        <f>IF("数T"=Q15,"数T2-2","") &amp; IF("数T"=Q16,"数T2-3","") &amp; IF("数T"=Q19,"数T2-6","")</f>
        <v/>
      </c>
      <c r="R171" s="44" t="str">
        <f>IF("数T"=R15,"数T2-2","") &amp; IF("数T"=R16,"数T2-3","") &amp; IF("数T"=R19,"数T2-6","")</f>
        <v/>
      </c>
      <c r="S171" s="44" t="str">
        <f>IF("数T"=S15,"数T2-2","") &amp; IF("数T"=S16,"数T2-3","") &amp; IF("数T"=S19,"数T2-6","")</f>
        <v/>
      </c>
      <c r="T171" s="44" t="str">
        <f>IF("数T"=T15,"数T2-2","") &amp; IF("数T"=T16,"数T2-3","") &amp; IF("数T"=T19,"数T2-6","")</f>
        <v/>
      </c>
      <c r="U171" s="44" t="str">
        <f>IF("数T"=U15,"数T2-2","") &amp; IF("数T"=U16,"数T2-3","") &amp; IF("数T"=U19,"数T2-6","")</f>
        <v/>
      </c>
      <c r="V171" s="44" t="str">
        <f>IF("数T"=V15,"数T2-2","") &amp; IF("数T"=V16,"数T2-3","") &amp; IF("数T"=V19,"数T2-6","")</f>
        <v/>
      </c>
      <c r="W171" s="44" t="str">
        <f>IF("数T"=W15,"数T2-2","") &amp; IF("数T"=W16,"数T2-3","") &amp; IF("数T"=W19,"数T2-6","")</f>
        <v/>
      </c>
      <c r="X171" s="44" t="str">
        <f>IF("数T"=X15,"数T2-2","") &amp; IF("数T"=X16,"数T2-3","") &amp; IF("数T"=X19,"数T2-6","")</f>
        <v/>
      </c>
      <c r="Y171" s="44" t="str">
        <f>IF("数T"=Y15,"数T2-2","") &amp; IF("数T"=Y16,"数T2-3","") &amp; IF("数T"=Y19,"数T2-6","")</f>
        <v/>
      </c>
      <c r="Z171" s="44" t="str">
        <f>IF("数T"=Z15,"数T2-2","") &amp; IF("数T"=Z16,"数T2-3","") &amp; IF("数T"=Z19,"数T2-6","")</f>
        <v/>
      </c>
      <c r="AA171" s="44" t="str">
        <f>IF("数T"=AA15,"数T2-2","") &amp; IF("数T"=AA16,"数T2-3","") &amp; IF("数T"=AA19,"数T2-6","")</f>
        <v/>
      </c>
      <c r="AB171" s="44" t="str">
        <f>IF("数T"=AB15,"数T2-2","") &amp; IF("数T"=AB16,"数T2-3","") &amp; IF("数T"=AB19,"数T2-6","")</f>
        <v/>
      </c>
      <c r="AC171" s="44" t="str">
        <f>IF("数T"=AC15,"数T2-2","") &amp; IF("数T"=AC16,"数T2-3","") &amp; IF("数T"=AC19,"数T2-6","")</f>
        <v/>
      </c>
      <c r="AD171" s="44" t="str">
        <f>IF("数T"=AD15,"数T2-2","") &amp; IF("数T"=AD16,"数T2-3","") &amp; IF("数T"=AD19,"数T2-6","")</f>
        <v/>
      </c>
      <c r="AE171" s="44" t="str">
        <f>IF("数T"=AE15,"数T2-2","") &amp; IF("数T"=AE16,"数T2-3","") &amp; IF("数T"=AE19,"数T2-6","")</f>
        <v/>
      </c>
      <c r="AF171" s="44" t="str">
        <f>IF("数T"=AF15,"数T2-2","") &amp; IF("数T"=AF16,"数T2-3","") &amp; IF("数T"=AF19,"数T2-6","")</f>
        <v/>
      </c>
      <c r="AG171" s="44" t="str">
        <f>IF("数T"=AG15,"数T2-2","") &amp; IF("数T"=AG16,"数T2-3","") &amp; IF("数T"=AG19,"数T2-6","")</f>
        <v/>
      </c>
      <c r="AH171" s="44" t="str">
        <f>IF("数T"=AH15,"数T2-2","") &amp; IF("数T"=AH16,"数T2-3","") &amp; IF("数T"=AH19,"数T2-6","")</f>
        <v/>
      </c>
      <c r="AI171" s="44" t="str">
        <f>IF("数T"=AI15,"数T2-2","") &amp; IF("数T"=AI16,"数T2-3","") &amp; IF("数T"=AI19,"数T2-6","")</f>
        <v/>
      </c>
      <c r="AJ171" s="44" t="str">
        <f>IF("数T"=AJ15,"数T2-2","") &amp; IF("数T"=AJ16,"数T2-3","") &amp; IF("数T"=AJ19,"数T2-6","")</f>
        <v/>
      </c>
      <c r="AK171" s="44" t="str">
        <f>IF("数T"=AK15,"数T2-2","") &amp; IF("数T"=AK16,"数T2-3","") &amp; IF("数T"=AK19,"数T2-6","")</f>
        <v/>
      </c>
      <c r="AL171" s="44" t="str">
        <f>IF("数T"=AL15,"数T2-2","") &amp; IF("数T"=AL16,"数T2-3","") &amp; IF("数T"=AL19,"数T2-6","")</f>
        <v/>
      </c>
      <c r="AM171" s="8"/>
      <c r="AN171" s="8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</row>
    <row r="172" spans="1:62" ht="18.95" customHeight="1" outlineLevel="1" x14ac:dyDescent="0.4">
      <c r="A172" s="51">
        <v>36</v>
      </c>
      <c r="B172" s="8" t="s">
        <v>15</v>
      </c>
      <c r="C172" s="8" t="s">
        <v>76</v>
      </c>
      <c r="D172" s="44" t="str">
        <f>IF("理"=D14,"理2-1","") &amp; IF("理"=D15,"理2-2","") &amp; IF("理"=D17,"理2-4","") &amp; IF("理"=D18,"理2-5","")</f>
        <v/>
      </c>
      <c r="E172" s="44" t="str">
        <f>IF("理"=E14,"理2-1","") &amp; IF("理"=E15,"理2-2","") &amp; IF("理"=E17,"理2-4","") &amp; IF("理"=E18,"理2-5","")</f>
        <v/>
      </c>
      <c r="F172" s="44" t="str">
        <f>IF("理"=F14,"理2-1","") &amp; IF("理"=F15,"理2-2","") &amp; IF("理"=F17,"理2-4","") &amp; IF("理"=F18,"理2-5","")</f>
        <v/>
      </c>
      <c r="G172" s="44" t="str">
        <f>IF("理"=G14,"理2-1","") &amp; IF("理"=G15,"理2-2","") &amp; IF("理"=G17,"理2-4","") &amp; IF("理"=G18,"理2-5","")</f>
        <v/>
      </c>
      <c r="H172" s="44" t="str">
        <f>IF("理"=H14,"理2-1","") &amp; IF("理"=H15,"理2-2","") &amp; IF("理"=H17,"理2-4","") &amp; IF("理"=H18,"理2-5","")</f>
        <v/>
      </c>
      <c r="I172" s="44" t="str">
        <f>IF("理"=I14,"理2-1","") &amp; IF("理"=I15,"理2-2","") &amp; IF("理"=I17,"理2-4","") &amp; IF("理"=I18,"理2-5","")</f>
        <v/>
      </c>
      <c r="J172" s="44" t="str">
        <f>IF("理"=J14,"理2-1","") &amp; IF("理"=J15,"理2-2","") &amp; IF("理"=J17,"理2-4","") &amp; IF("理"=J18,"理2-5","")</f>
        <v/>
      </c>
      <c r="K172" s="44" t="str">
        <f>IF("理"=K14,"理2-1","") &amp; IF("理"=K15,"理2-2","") &amp; IF("理"=K17,"理2-4","") &amp; IF("理"=K18,"理2-5","")</f>
        <v/>
      </c>
      <c r="L172" s="44" t="str">
        <f>IF("理"=L14,"理2-1","") &amp; IF("理"=L15,"理2-2","") &amp; IF("理"=L17,"理2-4","") &amp; IF("理"=L18,"理2-5","")</f>
        <v/>
      </c>
      <c r="M172" s="44" t="str">
        <f>IF("理"=M14,"理2-1","") &amp; IF("理"=M15,"理2-2","") &amp; IF("理"=M17,"理2-4","") &amp; IF("理"=M18,"理2-5","")</f>
        <v/>
      </c>
      <c r="N172" s="44" t="str">
        <f>IF("理"=N14,"理2-1","") &amp; IF("理"=N15,"理2-2","") &amp; IF("理"=N17,"理2-4","") &amp; IF("理"=N18,"理2-5","")</f>
        <v/>
      </c>
      <c r="O172" s="44" t="str">
        <f>IF("理"=O14,"理2-1","") &amp; IF("理"=O15,"理2-2","") &amp; IF("理"=O17,"理2-4","") &amp; IF("理"=O18,"理2-5","")</f>
        <v/>
      </c>
      <c r="P172" s="44" t="str">
        <f>IF("理"=P14,"理2-1","") &amp; IF("理"=P15,"理2-2","") &amp; IF("理"=P17,"理2-4","") &amp; IF("理"=P18,"理2-5","")</f>
        <v/>
      </c>
      <c r="Q172" s="44" t="str">
        <f>IF("理"=Q14,"理2-1","") &amp; IF("理"=Q15,"理2-2","") &amp; IF("理"=Q17,"理2-4","") &amp; IF("理"=Q18,"理2-5","")</f>
        <v/>
      </c>
      <c r="R172" s="44" t="str">
        <f>IF("理"=R14,"理2-1","") &amp; IF("理"=R15,"理2-2","") &amp; IF("理"=R17,"理2-4","") &amp; IF("理"=R18,"理2-5","")</f>
        <v/>
      </c>
      <c r="S172" s="44" t="str">
        <f>IF("理"=S14,"理2-1","") &amp; IF("理"=S15,"理2-2","") &amp; IF("理"=S17,"理2-4","") &amp; IF("理"=S18,"理2-5","")</f>
        <v/>
      </c>
      <c r="T172" s="44" t="str">
        <f>IF("理"=T14,"理2-1","") &amp; IF("理"=T15,"理2-2","") &amp; IF("理"=T17,"理2-4","") &amp; IF("理"=T18,"理2-5","")</f>
        <v/>
      </c>
      <c r="U172" s="44" t="str">
        <f>IF("理"=U14,"理2-1","") &amp; IF("理"=U15,"理2-2","") &amp; IF("理"=U17,"理2-4","") &amp; IF("理"=U18,"理2-5","")</f>
        <v/>
      </c>
      <c r="V172" s="44" t="str">
        <f>IF("理"=V14,"理2-1","") &amp; IF("理"=V15,"理2-2","") &amp; IF("理"=V17,"理2-4","") &amp; IF("理"=V18,"理2-5","")</f>
        <v/>
      </c>
      <c r="W172" s="44" t="str">
        <f>IF("理"=W14,"理2-1","") &amp; IF("理"=W15,"理2-2","") &amp; IF("理"=W17,"理2-4","") &amp; IF("理"=W18,"理2-5","")</f>
        <v/>
      </c>
      <c r="X172" s="44" t="str">
        <f>IF("理"=X14,"理2-1","") &amp; IF("理"=X15,"理2-2","") &amp; IF("理"=X17,"理2-4","") &amp; IF("理"=X18,"理2-5","")</f>
        <v/>
      </c>
      <c r="Y172" s="44" t="str">
        <f>IF("理"=Y14,"理2-1","") &amp; IF("理"=Y15,"理2-2","") &amp; IF("理"=Y17,"理2-4","") &amp; IF("理"=Y18,"理2-5","")</f>
        <v/>
      </c>
      <c r="Z172" s="44" t="str">
        <f>IF("理"=Z14,"理2-1","") &amp; IF("理"=Z15,"理2-2","") &amp; IF("理"=Z17,"理2-4","") &amp; IF("理"=Z18,"理2-5","")</f>
        <v/>
      </c>
      <c r="AA172" s="44" t="str">
        <f>IF("理"=AA14,"理2-1","") &amp; IF("理"=AA15,"理2-2","") &amp; IF("理"=AA17,"理2-4","") &amp; IF("理"=AA18,"理2-5","")</f>
        <v/>
      </c>
      <c r="AB172" s="44" t="str">
        <f>IF("理"=AB14,"理2-1","") &amp; IF("理"=AB15,"理2-2","") &amp; IF("理"=AB17,"理2-4","") &amp; IF("理"=AB18,"理2-5","")</f>
        <v/>
      </c>
      <c r="AC172" s="44" t="str">
        <f>IF("理"=AC14,"理2-1","") &amp; IF("理"=AC15,"理2-2","") &amp; IF("理"=AC17,"理2-4","") &amp; IF("理"=AC18,"理2-5","")</f>
        <v/>
      </c>
      <c r="AD172" s="44" t="str">
        <f>IF("理"=AD14,"理2-1","") &amp; IF("理"=AD15,"理2-2","") &amp; IF("理"=AD17,"理2-4","") &amp; IF("理"=AD18,"理2-5","")</f>
        <v/>
      </c>
      <c r="AE172" s="44" t="str">
        <f>IF("理"=AE14,"理2-1","") &amp; IF("理"=AE15,"理2-2","") &amp; IF("理"=AE17,"理2-4","") &amp; IF("理"=AE18,"理2-5","")</f>
        <v/>
      </c>
      <c r="AF172" s="44" t="str">
        <f>IF("理"=AF14,"理2-1","") &amp; IF("理"=AF15,"理2-2","") &amp; IF("理"=AF17,"理2-4","") &amp; IF("理"=AF18,"理2-5","")</f>
        <v/>
      </c>
      <c r="AG172" s="44" t="str">
        <f>IF("理"=AG14,"理2-1","") &amp; IF("理"=AG15,"理2-2","") &amp; IF("理"=AG17,"理2-4","") &amp; IF("理"=AG18,"理2-5","")</f>
        <v/>
      </c>
      <c r="AH172" s="44" t="str">
        <f>IF("理"=AH14,"理2-1","") &amp; IF("理"=AH15,"理2-2","") &amp; IF("理"=AH17,"理2-4","") &amp; IF("理"=AH18,"理2-5","")</f>
        <v/>
      </c>
      <c r="AI172" s="44" t="str">
        <f>IF("理"=AI14,"理2-1","") &amp; IF("理"=AI15,"理2-2","") &amp; IF("理"=AI17,"理2-4","") &amp; IF("理"=AI18,"理2-5","")</f>
        <v/>
      </c>
      <c r="AJ172" s="44" t="str">
        <f>IF("理"=AJ14,"理2-1","") &amp; IF("理"=AJ15,"理2-2","") &amp; IF("理"=AJ17,"理2-4","") &amp; IF("理"=AJ18,"理2-5","")</f>
        <v/>
      </c>
      <c r="AK172" s="44" t="str">
        <f>IF("理"=AK14,"理2-1","") &amp; IF("理"=AK15,"理2-2","") &amp; IF("理"=AK17,"理2-4","") &amp; IF("理"=AK18,"理2-5","")</f>
        <v/>
      </c>
      <c r="AL172" s="44" t="str">
        <f>IF("理"=AL14,"理2-1","") &amp; IF("理"=AL15,"理2-2","") &amp; IF("理"=AL17,"理2-4","") &amp; IF("理"=AL18,"理2-5","")</f>
        <v/>
      </c>
      <c r="AM172" s="8"/>
      <c r="AN172" s="8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</row>
    <row r="173" spans="1:62" ht="18.95" customHeight="1" outlineLevel="1" x14ac:dyDescent="0.4">
      <c r="A173" s="51">
        <v>124</v>
      </c>
      <c r="B173" s="8" t="s">
        <v>15</v>
      </c>
      <c r="C173" s="8" t="s">
        <v>75</v>
      </c>
      <c r="D173" s="44" t="str">
        <f>IF("理"=D16,"理2-3","") &amp; IF("理"=D19,"理2-6","")</f>
        <v/>
      </c>
      <c r="E173" s="44" t="str">
        <f>IF("理"=E16,"理2-3","") &amp; IF("理"=E19,"理2-6","")</f>
        <v/>
      </c>
      <c r="F173" s="44" t="str">
        <f>IF("理"=F16,"理2-3","") &amp; IF("理"=F19,"理2-6","")</f>
        <v/>
      </c>
      <c r="G173" s="44" t="str">
        <f>IF("理"=G16,"理2-3","") &amp; IF("理"=G19,"理2-6","")</f>
        <v/>
      </c>
      <c r="H173" s="44" t="str">
        <f>IF("理"=H16,"理2-3","") &amp; IF("理"=H19,"理2-6","")</f>
        <v/>
      </c>
      <c r="I173" s="44" t="str">
        <f>IF("理"=I16,"理2-3","") &amp; IF("理"=I19,"理2-6","")</f>
        <v/>
      </c>
      <c r="J173" s="44" t="str">
        <f>IF("理"=J16,"理2-3","") &amp; IF("理"=J19,"理2-6","")</f>
        <v/>
      </c>
      <c r="K173" s="44" t="str">
        <f>IF("理"=K16,"理2-3","") &amp; IF("理"=K19,"理2-6","")</f>
        <v/>
      </c>
      <c r="L173" s="44" t="str">
        <f>IF("理"=L16,"理2-3","") &amp; IF("理"=L19,"理2-6","")</f>
        <v/>
      </c>
      <c r="M173" s="44" t="str">
        <f>IF("理"=M16,"理2-3","") &amp; IF("理"=M19,"理2-6","")</f>
        <v/>
      </c>
      <c r="N173" s="44" t="str">
        <f>IF("理"=N16,"理2-3","") &amp; IF("理"=N19,"理2-6","")</f>
        <v/>
      </c>
      <c r="O173" s="44" t="str">
        <f>IF("理"=O16,"理2-3","") &amp; IF("理"=O19,"理2-6","")</f>
        <v/>
      </c>
      <c r="P173" s="44" t="str">
        <f>IF("理"=P16,"理2-3","") &amp; IF("理"=P19,"理2-6","")</f>
        <v/>
      </c>
      <c r="Q173" s="44" t="str">
        <f>IF("理"=Q16,"理2-3","") &amp; IF("理"=Q19,"理2-6","")</f>
        <v/>
      </c>
      <c r="R173" s="44" t="str">
        <f>IF("理"=R16,"理2-3","") &amp; IF("理"=R19,"理2-6","")</f>
        <v/>
      </c>
      <c r="S173" s="44" t="str">
        <f>IF("理"=S16,"理2-3","") &amp; IF("理"=S19,"理2-6","")</f>
        <v/>
      </c>
      <c r="T173" s="44" t="str">
        <f>IF("理"=T16,"理2-3","") &amp; IF("理"=T19,"理2-6","")</f>
        <v/>
      </c>
      <c r="U173" s="44" t="str">
        <f>IF("理"=U16,"理2-3","") &amp; IF("理"=U19,"理2-6","")</f>
        <v/>
      </c>
      <c r="V173" s="44" t="str">
        <f>IF("理"=V16,"理2-3","") &amp; IF("理"=V19,"理2-6","")</f>
        <v/>
      </c>
      <c r="W173" s="44" t="str">
        <f>IF("理"=W16,"理2-3","") &amp; IF("理"=W19,"理2-6","")</f>
        <v/>
      </c>
      <c r="X173" s="44" t="str">
        <f>IF("理"=X16,"理2-3","") &amp; IF("理"=X19,"理2-6","")</f>
        <v/>
      </c>
      <c r="Y173" s="44" t="str">
        <f>IF("理"=Y16,"理2-3","") &amp; IF("理"=Y19,"理2-6","")</f>
        <v/>
      </c>
      <c r="Z173" s="44" t="str">
        <f>IF("理"=Z16,"理2-3","") &amp; IF("理"=Z19,"理2-6","")</f>
        <v/>
      </c>
      <c r="AA173" s="44" t="str">
        <f>IF("理"=AA16,"理2-3","") &amp; IF("理"=AA19,"理2-6","")</f>
        <v/>
      </c>
      <c r="AB173" s="44" t="str">
        <f>IF("理"=AB16,"理2-3","") &amp; IF("理"=AB19,"理2-6","")</f>
        <v/>
      </c>
      <c r="AC173" s="44" t="str">
        <f>IF("理"=AC16,"理2-3","") &amp; IF("理"=AC19,"理2-6","")</f>
        <v/>
      </c>
      <c r="AD173" s="44" t="str">
        <f>IF("理"=AD16,"理2-3","") &amp; IF("理"=AD19,"理2-6","")</f>
        <v/>
      </c>
      <c r="AE173" s="44" t="str">
        <f>IF("理"=AE16,"理2-3","") &amp; IF("理"=AE19,"理2-6","")</f>
        <v/>
      </c>
      <c r="AF173" s="44" t="str">
        <f>IF("理"=AF16,"理2-3","") &amp; IF("理"=AF19,"理2-6","")</f>
        <v/>
      </c>
      <c r="AG173" s="44" t="str">
        <f>IF("理"=AG16,"理2-3","") &amp; IF("理"=AG19,"理2-6","")</f>
        <v/>
      </c>
      <c r="AH173" s="44" t="str">
        <f>IF("理"=AH16,"理2-3","") &amp; IF("理"=AH19,"理2-6","")</f>
        <v/>
      </c>
      <c r="AI173" s="44" t="str">
        <f>IF("理"=AI16,"理2-3","") &amp; IF("理"=AI19,"理2-6","")</f>
        <v/>
      </c>
      <c r="AJ173" s="44" t="str">
        <f>IF("理"=AJ16,"理2-3","") &amp; IF("理"=AJ19,"理2-6","")</f>
        <v/>
      </c>
      <c r="AK173" s="44" t="str">
        <f>IF("理"=AK16,"理2-3","") &amp; IF("理"=AK19,"理2-6","")</f>
        <v/>
      </c>
      <c r="AL173" s="44" t="str">
        <f>IF("理"=AL16,"理2-3","") &amp; IF("理"=AL19,"理2-6","")</f>
        <v/>
      </c>
      <c r="AM173" s="8"/>
      <c r="AN173" s="8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</row>
    <row r="174" spans="1:62" ht="18.95" customHeight="1" outlineLevel="1" x14ac:dyDescent="0.4">
      <c r="A174" s="51">
        <v>356</v>
      </c>
      <c r="B174" s="8" t="s">
        <v>16</v>
      </c>
      <c r="C174" s="8" t="s">
        <v>79</v>
      </c>
      <c r="D174" s="44" t="str">
        <f>IF("英"=D14,"英2-1","") &amp; IF("英"=D15,"英2-2","") &amp; IF("英"=D17,"英2-4","")</f>
        <v/>
      </c>
      <c r="E174" s="44" t="str">
        <f>IF("英"=E14,"英2-1","") &amp; IF("英"=E15,"英2-2","") &amp; IF("英"=E17,"英2-4","")</f>
        <v/>
      </c>
      <c r="F174" s="44" t="str">
        <f>IF("英"=F14,"英2-1","") &amp; IF("英"=F15,"英2-2","") &amp; IF("英"=F17,"英2-4","")</f>
        <v/>
      </c>
      <c r="G174" s="44" t="str">
        <f>IF("英"=G14,"英2-1","") &amp; IF("英"=G15,"英2-2","") &amp; IF("英"=G17,"英2-4","")</f>
        <v/>
      </c>
      <c r="H174" s="44" t="str">
        <f>IF("英"=H14,"英2-1","") &amp; IF("英"=H15,"英2-2","") &amp; IF("英"=H17,"英2-4","")</f>
        <v/>
      </c>
      <c r="I174" s="44" t="str">
        <f>IF("英"=I14,"英2-1","") &amp; IF("英"=I15,"英2-2","") &amp; IF("英"=I17,"英2-4","")</f>
        <v/>
      </c>
      <c r="J174" s="44" t="str">
        <f>IF("英"=J14,"英2-1","") &amp; IF("英"=J15,"英2-2","") &amp; IF("英"=J17,"英2-4","")</f>
        <v/>
      </c>
      <c r="K174" s="44" t="str">
        <f>IF("英"=K14,"英2-1","") &amp; IF("英"=K15,"英2-2","") &amp; IF("英"=K17,"英2-4","")</f>
        <v/>
      </c>
      <c r="L174" s="44" t="str">
        <f>IF("英"=L14,"英2-1","") &amp; IF("英"=L15,"英2-2","") &amp; IF("英"=L17,"英2-4","")</f>
        <v/>
      </c>
      <c r="M174" s="44" t="str">
        <f>IF("英"=M14,"英2-1","") &amp; IF("英"=M15,"英2-2","") &amp; IF("英"=M17,"英2-4","")</f>
        <v/>
      </c>
      <c r="N174" s="44" t="str">
        <f>IF("英"=N14,"英2-1","") &amp; IF("英"=N15,"英2-2","") &amp; IF("英"=N17,"英2-4","")</f>
        <v/>
      </c>
      <c r="O174" s="44" t="str">
        <f>IF("英"=O14,"英2-1","") &amp; IF("英"=O15,"英2-2","") &amp; IF("英"=O17,"英2-4","")</f>
        <v/>
      </c>
      <c r="P174" s="44" t="str">
        <f>IF("英"=P14,"英2-1","") &amp; IF("英"=P15,"英2-2","") &amp; IF("英"=P17,"英2-4","")</f>
        <v/>
      </c>
      <c r="Q174" s="44" t="str">
        <f>IF("英"=Q14,"英2-1","") &amp; IF("英"=Q15,"英2-2","") &amp; IF("英"=Q17,"英2-4","")</f>
        <v/>
      </c>
      <c r="R174" s="44" t="str">
        <f>IF("英"=R14,"英2-1","") &amp; IF("英"=R15,"英2-2","") &amp; IF("英"=R17,"英2-4","")</f>
        <v/>
      </c>
      <c r="S174" s="44" t="str">
        <f>IF("英"=S14,"英2-1","") &amp; IF("英"=S15,"英2-2","") &amp; IF("英"=S17,"英2-4","")</f>
        <v/>
      </c>
      <c r="T174" s="44" t="str">
        <f>IF("英"=T14,"英2-1","") &amp; IF("英"=T15,"英2-2","") &amp; IF("英"=T17,"英2-4","")</f>
        <v/>
      </c>
      <c r="U174" s="44" t="str">
        <f>IF("英"=U14,"英2-1","") &amp; IF("英"=U15,"英2-2","") &amp; IF("英"=U17,"英2-4","")</f>
        <v/>
      </c>
      <c r="V174" s="44" t="str">
        <f>IF("英"=V14,"英2-1","") &amp; IF("英"=V15,"英2-2","") &amp; IF("英"=V17,"英2-4","")</f>
        <v/>
      </c>
      <c r="W174" s="44" t="str">
        <f>IF("英"=W14,"英2-1","") &amp; IF("英"=W15,"英2-2","") &amp; IF("英"=W17,"英2-4","")</f>
        <v/>
      </c>
      <c r="X174" s="44" t="str">
        <f>IF("英"=X14,"英2-1","") &amp; IF("英"=X15,"英2-2","") &amp; IF("英"=X17,"英2-4","")</f>
        <v/>
      </c>
      <c r="Y174" s="44" t="str">
        <f>IF("英"=Y14,"英2-1","") &amp; IF("英"=Y15,"英2-2","") &amp; IF("英"=Y17,"英2-4","")</f>
        <v/>
      </c>
      <c r="Z174" s="44" t="str">
        <f>IF("英"=Z14,"英2-1","") &amp; IF("英"=Z15,"英2-2","") &amp; IF("英"=Z17,"英2-4","")</f>
        <v/>
      </c>
      <c r="AA174" s="44" t="str">
        <f>IF("英"=AA14,"英2-1","") &amp; IF("英"=AA15,"英2-2","") &amp; IF("英"=AA17,"英2-4","")</f>
        <v/>
      </c>
      <c r="AB174" s="44" t="str">
        <f>IF("英"=AB14,"英2-1","") &amp; IF("英"=AB15,"英2-2","") &amp; IF("英"=AB17,"英2-4","")</f>
        <v/>
      </c>
      <c r="AC174" s="44" t="str">
        <f>IF("英"=AC14,"英2-1","") &amp; IF("英"=AC15,"英2-2","") &amp; IF("英"=AC17,"英2-4","")</f>
        <v/>
      </c>
      <c r="AD174" s="44" t="str">
        <f>IF("英"=AD14,"英2-1","") &amp; IF("英"=AD15,"英2-2","") &amp; IF("英"=AD17,"英2-4","")</f>
        <v/>
      </c>
      <c r="AE174" s="44" t="str">
        <f>IF("英"=AE14,"英2-1","") &amp; IF("英"=AE15,"英2-2","") &amp; IF("英"=AE17,"英2-4","")</f>
        <v/>
      </c>
      <c r="AF174" s="44" t="str">
        <f>IF("英"=AF14,"英2-1","") &amp; IF("英"=AF15,"英2-2","") &amp; IF("英"=AF17,"英2-4","")</f>
        <v/>
      </c>
      <c r="AG174" s="44" t="str">
        <f>IF("英"=AG14,"英2-1","") &amp; IF("英"=AG15,"英2-2","") &amp; IF("英"=AG17,"英2-4","")</f>
        <v/>
      </c>
      <c r="AH174" s="44" t="str">
        <f>IF("英"=AH14,"英2-1","") &amp; IF("英"=AH15,"英2-2","") &amp; IF("英"=AH17,"英2-4","")</f>
        <v/>
      </c>
      <c r="AI174" s="44" t="str">
        <f>IF("英"=AI14,"英2-1","") &amp; IF("英"=AI15,"英2-2","") &amp; IF("英"=AI17,"英2-4","")</f>
        <v/>
      </c>
      <c r="AJ174" s="44" t="str">
        <f>IF("英"=AJ14,"英2-1","") &amp; IF("英"=AJ15,"英2-2","") &amp; IF("英"=AJ17,"英2-4","")</f>
        <v/>
      </c>
      <c r="AK174" s="44" t="str">
        <f>IF("英"=AK14,"英2-1","") &amp; IF("英"=AK15,"英2-2","") &amp; IF("英"=AK17,"英2-4","")</f>
        <v/>
      </c>
      <c r="AL174" s="44" t="str">
        <f>IF("英"=AL14,"英2-1","") &amp; IF("英"=AL15,"英2-2","") &amp; IF("英"=AL17,"英2-4","")</f>
        <v/>
      </c>
      <c r="AM174" s="8"/>
      <c r="AN174" s="8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</row>
    <row r="175" spans="1:62" ht="18.95" customHeight="1" outlineLevel="1" x14ac:dyDescent="0.4">
      <c r="A175" s="51">
        <v>123456</v>
      </c>
      <c r="B175" s="8" t="s">
        <v>16</v>
      </c>
      <c r="C175" s="8" t="s">
        <v>77</v>
      </c>
      <c r="D175" s="44" t="str">
        <f>IF("英"=D16,"英2-3","") &amp; IF("英"=D18,"英2-5","") &amp; IF("英"=D19,"英2-6","")</f>
        <v/>
      </c>
      <c r="E175" s="44" t="str">
        <f>IF("英"=E16,"英2-3","") &amp; IF("英"=E18,"英2-5","") &amp; IF("英"=E19,"英2-6","")</f>
        <v/>
      </c>
      <c r="F175" s="44" t="str">
        <f>IF("英"=F16,"英2-3","") &amp; IF("英"=F18,"英2-5","") &amp; IF("英"=F19,"英2-6","")</f>
        <v/>
      </c>
      <c r="G175" s="44" t="str">
        <f>IF("英"=G16,"英2-3","") &amp; IF("英"=G18,"英2-5","") &amp; IF("英"=G19,"英2-6","")</f>
        <v/>
      </c>
      <c r="H175" s="44" t="str">
        <f>IF("英"=H16,"英2-3","") &amp; IF("英"=H18,"英2-5","") &amp; IF("英"=H19,"英2-6","")</f>
        <v/>
      </c>
      <c r="I175" s="44" t="str">
        <f>IF("英"=I16,"英2-3","") &amp; IF("英"=I18,"英2-5","") &amp; IF("英"=I19,"英2-6","")</f>
        <v/>
      </c>
      <c r="J175" s="44" t="str">
        <f>IF("英"=J16,"英2-3","") &amp; IF("英"=J18,"英2-5","") &amp; IF("英"=J19,"英2-6","")</f>
        <v/>
      </c>
      <c r="K175" s="44" t="str">
        <f>IF("英"=K16,"英2-3","") &amp; IF("英"=K18,"英2-5","") &amp; IF("英"=K19,"英2-6","")</f>
        <v/>
      </c>
      <c r="L175" s="44" t="str">
        <f>IF("英"=L16,"英2-3","") &amp; IF("英"=L18,"英2-5","") &amp; IF("英"=L19,"英2-6","")</f>
        <v/>
      </c>
      <c r="M175" s="44" t="str">
        <f>IF("英"=M16,"英2-3","") &amp; IF("英"=M18,"英2-5","") &amp; IF("英"=M19,"英2-6","")</f>
        <v/>
      </c>
      <c r="N175" s="44" t="str">
        <f>IF("英"=N16,"英2-3","") &amp; IF("英"=N18,"英2-5","") &amp; IF("英"=N19,"英2-6","")</f>
        <v/>
      </c>
      <c r="O175" s="44" t="str">
        <f>IF("英"=O16,"英2-3","") &amp; IF("英"=O18,"英2-5","") &amp; IF("英"=O19,"英2-6","")</f>
        <v/>
      </c>
      <c r="P175" s="44" t="str">
        <f>IF("英"=P16,"英2-3","") &amp; IF("英"=P18,"英2-5","") &amp; IF("英"=P19,"英2-6","")</f>
        <v/>
      </c>
      <c r="Q175" s="44" t="str">
        <f>IF("英"=Q16,"英2-3","") &amp; IF("英"=Q18,"英2-5","") &amp; IF("英"=Q19,"英2-6","")</f>
        <v/>
      </c>
      <c r="R175" s="44" t="str">
        <f>IF("英"=R16,"英2-3","") &amp; IF("英"=R18,"英2-5","") &amp; IF("英"=R19,"英2-6","")</f>
        <v/>
      </c>
      <c r="S175" s="44" t="str">
        <f>IF("英"=S16,"英2-3","") &amp; IF("英"=S18,"英2-5","") &amp; IF("英"=S19,"英2-6","")</f>
        <v/>
      </c>
      <c r="T175" s="44" t="str">
        <f>IF("英"=T16,"英2-3","") &amp; IF("英"=T18,"英2-5","") &amp; IF("英"=T19,"英2-6","")</f>
        <v/>
      </c>
      <c r="U175" s="44" t="str">
        <f>IF("英"=U16,"英2-3","") &amp; IF("英"=U18,"英2-5","") &amp; IF("英"=U19,"英2-6","")</f>
        <v/>
      </c>
      <c r="V175" s="44" t="str">
        <f>IF("英"=V16,"英2-3","") &amp; IF("英"=V18,"英2-5","") &amp; IF("英"=V19,"英2-6","")</f>
        <v/>
      </c>
      <c r="W175" s="44" t="str">
        <f>IF("英"=W16,"英2-3","") &amp; IF("英"=W18,"英2-5","") &amp; IF("英"=W19,"英2-6","")</f>
        <v/>
      </c>
      <c r="X175" s="44" t="str">
        <f>IF("英"=X16,"英2-3","") &amp; IF("英"=X18,"英2-5","") &amp; IF("英"=X19,"英2-6","")</f>
        <v/>
      </c>
      <c r="Y175" s="44" t="str">
        <f>IF("英"=Y16,"英2-3","") &amp; IF("英"=Y18,"英2-5","") &amp; IF("英"=Y19,"英2-6","")</f>
        <v/>
      </c>
      <c r="Z175" s="44" t="str">
        <f>IF("英"=Z16,"英2-3","") &amp; IF("英"=Z18,"英2-5","") &amp; IF("英"=Z19,"英2-6","")</f>
        <v/>
      </c>
      <c r="AA175" s="44" t="str">
        <f>IF("英"=AA16,"英2-3","") &amp; IF("英"=AA18,"英2-5","") &amp; IF("英"=AA19,"英2-6","")</f>
        <v/>
      </c>
      <c r="AB175" s="44" t="str">
        <f>IF("英"=AB16,"英2-3","") &amp; IF("英"=AB18,"英2-5","") &amp; IF("英"=AB19,"英2-6","")</f>
        <v/>
      </c>
      <c r="AC175" s="44" t="str">
        <f>IF("英"=AC16,"英2-3","") &amp; IF("英"=AC18,"英2-5","") &amp; IF("英"=AC19,"英2-6","")</f>
        <v/>
      </c>
      <c r="AD175" s="44" t="str">
        <f>IF("英"=AD16,"英2-3","") &amp; IF("英"=AD18,"英2-5","") &amp; IF("英"=AD19,"英2-6","")</f>
        <v/>
      </c>
      <c r="AE175" s="44" t="str">
        <f>IF("英"=AE16,"英2-3","") &amp; IF("英"=AE18,"英2-5","") &amp; IF("英"=AE19,"英2-6","")</f>
        <v/>
      </c>
      <c r="AF175" s="44" t="str">
        <f>IF("英"=AF16,"英2-3","") &amp; IF("英"=AF18,"英2-5","") &amp; IF("英"=AF19,"英2-6","")</f>
        <v/>
      </c>
      <c r="AG175" s="44" t="str">
        <f>IF("英"=AG16,"英2-3","") &amp; IF("英"=AG18,"英2-5","") &amp; IF("英"=AG19,"英2-6","")</f>
        <v/>
      </c>
      <c r="AH175" s="44" t="str">
        <f>IF("英"=AH16,"英2-3","") &amp; IF("英"=AH18,"英2-5","") &amp; IF("英"=AH19,"英2-6","")</f>
        <v/>
      </c>
      <c r="AI175" s="44" t="str">
        <f>IF("英"=AI16,"英2-3","") &amp; IF("英"=AI18,"英2-5","") &amp; IF("英"=AI19,"英2-6","")</f>
        <v/>
      </c>
      <c r="AJ175" s="44" t="str">
        <f>IF("英"=AJ16,"英2-3","") &amp; IF("英"=AJ18,"英2-5","") &amp; IF("英"=AJ19,"英2-6","")</f>
        <v/>
      </c>
      <c r="AK175" s="44" t="str">
        <f>IF("英"=AK16,"英2-3","") &amp; IF("英"=AK18,"英2-5","") &amp; IF("英"=AK19,"英2-6","")</f>
        <v/>
      </c>
      <c r="AL175" s="44" t="str">
        <f>IF("英"=AL16,"英2-3","") &amp; IF("英"=AL18,"英2-5","") &amp; IF("英"=AL19,"英2-6","")</f>
        <v/>
      </c>
      <c r="AM175" s="8"/>
      <c r="AN175" s="8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</row>
    <row r="176" spans="1:62" ht="18.95" customHeight="1" outlineLevel="1" x14ac:dyDescent="0.4">
      <c r="A176" s="51">
        <v>123456</v>
      </c>
      <c r="B176" s="8" t="s">
        <v>17</v>
      </c>
      <c r="C176" s="8" t="s">
        <v>61</v>
      </c>
      <c r="D176" s="44" t="str">
        <f>IF("音"=D14,"音2-1","") &amp; IF("音"=D15,"音2-2","") &amp; IF("音"=D16,"音2-3","") &amp; IF("音"=D17,"音2-4","") &amp; IF("音"=D18,"音2-5","") &amp; IF("音"=D19,"音2-6","")</f>
        <v/>
      </c>
      <c r="E176" s="44" t="str">
        <f>IF("音"=E14,"音2-1","") &amp; IF("音"=E15,"音2-2","") &amp; IF("音"=E16,"音2-3","") &amp; IF("音"=E17,"音2-4","") &amp; IF("音"=E18,"音2-5","") &amp; IF("音"=E19,"音2-6","")</f>
        <v/>
      </c>
      <c r="F176" s="44" t="str">
        <f>IF("音"=F14,"音2-1","") &amp; IF("音"=F15,"音2-2","") &amp; IF("音"=F16,"音2-3","") &amp; IF("音"=F17,"音2-4","") &amp; IF("音"=F18,"音2-5","") &amp; IF("音"=F19,"音2-6","")</f>
        <v/>
      </c>
      <c r="G176" s="44" t="str">
        <f>IF("音"=G14,"音2-1","") &amp; IF("音"=G15,"音2-2","") &amp; IF("音"=G16,"音2-3","") &amp; IF("音"=G17,"音2-4","") &amp; IF("音"=G18,"音2-5","") &amp; IF("音"=G19,"音2-6","")</f>
        <v/>
      </c>
      <c r="H176" s="44" t="str">
        <f>IF("音"=H14,"音2-1","") &amp; IF("音"=H15,"音2-2","") &amp; IF("音"=H16,"音2-3","") &amp; IF("音"=H17,"音2-4","") &amp; IF("音"=H18,"音2-5","") &amp; IF("音"=H19,"音2-6","")</f>
        <v/>
      </c>
      <c r="I176" s="44" t="str">
        <f>IF("音"=I14,"音2-1","") &amp; IF("音"=I15,"音2-2","") &amp; IF("音"=I16,"音2-3","") &amp; IF("音"=I17,"音2-4","") &amp; IF("音"=I18,"音2-5","") &amp; IF("音"=I19,"音2-6","")</f>
        <v/>
      </c>
      <c r="J176" s="44" t="str">
        <f>IF("音"=J14,"音2-1","") &amp; IF("音"=J15,"音2-2","") &amp; IF("音"=J16,"音2-3","") &amp; IF("音"=J17,"音2-4","") &amp; IF("音"=J18,"音2-5","") &amp; IF("音"=J19,"音2-6","")</f>
        <v/>
      </c>
      <c r="K176" s="44" t="str">
        <f>IF("音"=K14,"音2-1","") &amp; IF("音"=K15,"音2-2","") &amp; IF("音"=K16,"音2-3","") &amp; IF("音"=K17,"音2-4","") &amp; IF("音"=K18,"音2-5","") &amp; IF("音"=K19,"音2-6","")</f>
        <v/>
      </c>
      <c r="L176" s="44" t="str">
        <f>IF("音"=L14,"音2-1","") &amp; IF("音"=L15,"音2-2","") &amp; IF("音"=L16,"音2-3","") &amp; IF("音"=L17,"音2-4","") &amp; IF("音"=L18,"音2-5","") &amp; IF("音"=L19,"音2-6","")</f>
        <v/>
      </c>
      <c r="M176" s="44" t="str">
        <f>IF("音"=M14,"音2-1","") &amp; IF("音"=M15,"音2-2","") &amp; IF("音"=M16,"音2-3","") &amp; IF("音"=M17,"音2-4","") &amp; IF("音"=M18,"音2-5","") &amp; IF("音"=M19,"音2-6","")</f>
        <v/>
      </c>
      <c r="N176" s="44" t="str">
        <f>IF("音"=N14,"音2-1","") &amp; IF("音"=N15,"音2-2","") &amp; IF("音"=N16,"音2-3","") &amp; IF("音"=N17,"音2-4","") &amp; IF("音"=N18,"音2-5","") &amp; IF("音"=N19,"音2-6","")</f>
        <v/>
      </c>
      <c r="O176" s="44" t="str">
        <f>IF("音"=O14,"音2-1","") &amp; IF("音"=O15,"音2-2","") &amp; IF("音"=O16,"音2-3","") &amp; IF("音"=O17,"音2-4","") &amp; IF("音"=O18,"音2-5","") &amp; IF("音"=O19,"音2-6","")</f>
        <v/>
      </c>
      <c r="P176" s="44" t="str">
        <f>IF("音"=P14,"音2-1","") &amp; IF("音"=P15,"音2-2","") &amp; IF("音"=P16,"音2-3","") &amp; IF("音"=P17,"音2-4","") &amp; IF("音"=P18,"音2-5","") &amp; IF("音"=P19,"音2-6","")</f>
        <v/>
      </c>
      <c r="Q176" s="44" t="str">
        <f>IF("音"=Q14,"音2-1","") &amp; IF("音"=Q15,"音2-2","") &amp; IF("音"=Q16,"音2-3","") &amp; IF("音"=Q17,"音2-4","") &amp; IF("音"=Q18,"音2-5","") &amp; IF("音"=Q19,"音2-6","")</f>
        <v/>
      </c>
      <c r="R176" s="44" t="str">
        <f>IF("音"=R14,"音2-1","") &amp; IF("音"=R15,"音2-2","") &amp; IF("音"=R16,"音2-3","") &amp; IF("音"=R17,"音2-4","") &amp; IF("音"=R18,"音2-5","") &amp; IF("音"=R19,"音2-6","")</f>
        <v/>
      </c>
      <c r="S176" s="44" t="str">
        <f>IF("音"=S14,"音2-1","") &amp; IF("音"=S15,"音2-2","") &amp; IF("音"=S16,"音2-3","") &amp; IF("音"=S17,"音2-4","") &amp; IF("音"=S18,"音2-5","") &amp; IF("音"=S19,"音2-6","")</f>
        <v/>
      </c>
      <c r="T176" s="44" t="str">
        <f>IF("音"=T14,"音2-1","") &amp; IF("音"=T15,"音2-2","") &amp; IF("音"=T16,"音2-3","") &amp; IF("音"=T17,"音2-4","") &amp; IF("音"=T18,"音2-5","") &amp; IF("音"=T19,"音2-6","")</f>
        <v/>
      </c>
      <c r="U176" s="44" t="str">
        <f>IF("音"=U14,"音2-1","") &amp; IF("音"=U15,"音2-2","") &amp; IF("音"=U16,"音2-3","") &amp; IF("音"=U17,"音2-4","") &amp; IF("音"=U18,"音2-5","") &amp; IF("音"=U19,"音2-6","")</f>
        <v/>
      </c>
      <c r="V176" s="44" t="str">
        <f>IF("音"=V14,"音2-1","") &amp; IF("音"=V15,"音2-2","") &amp; IF("音"=V16,"音2-3","") &amp; IF("音"=V17,"音2-4","") &amp; IF("音"=V18,"音2-5","") &amp; IF("音"=V19,"音2-6","")</f>
        <v/>
      </c>
      <c r="W176" s="44" t="str">
        <f>IF("音"=W14,"音2-1","") &amp; IF("音"=W15,"音2-2","") &amp; IF("音"=W16,"音2-3","") &amp; IF("音"=W17,"音2-4","") &amp; IF("音"=W18,"音2-5","") &amp; IF("音"=W19,"音2-6","")</f>
        <v/>
      </c>
      <c r="X176" s="44" t="str">
        <f>IF("音"=X14,"音2-1","") &amp; IF("音"=X15,"音2-2","") &amp; IF("音"=X16,"音2-3","") &amp; IF("音"=X17,"音2-4","") &amp; IF("音"=X18,"音2-5","") &amp; IF("音"=X19,"音2-6","")</f>
        <v/>
      </c>
      <c r="Y176" s="44" t="str">
        <f>IF("音"=Y14,"音2-1","") &amp; IF("音"=Y15,"音2-2","") &amp; IF("音"=Y16,"音2-3","") &amp; IF("音"=Y17,"音2-4","") &amp; IF("音"=Y18,"音2-5","") &amp; IF("音"=Y19,"音2-6","")</f>
        <v/>
      </c>
      <c r="Z176" s="44" t="str">
        <f>IF("音"=Z14,"音2-1","") &amp; IF("音"=Z15,"音2-2","") &amp; IF("音"=Z16,"音2-3","") &amp; IF("音"=Z17,"音2-4","") &amp; IF("音"=Z18,"音2-5","") &amp; IF("音"=Z19,"音2-6","")</f>
        <v/>
      </c>
      <c r="AA176" s="44" t="str">
        <f>IF("音"=AA14,"音2-1","") &amp; IF("音"=AA15,"音2-2","") &amp; IF("音"=AA16,"音2-3","") &amp; IF("音"=AA17,"音2-4","") &amp; IF("音"=AA18,"音2-5","") &amp; IF("音"=AA19,"音2-6","")</f>
        <v/>
      </c>
      <c r="AB176" s="44" t="str">
        <f>IF("音"=AB14,"音2-1","") &amp; IF("音"=AB15,"音2-2","") &amp; IF("音"=AB16,"音2-3","") &amp; IF("音"=AB17,"音2-4","") &amp; IF("音"=AB18,"音2-5","") &amp; IF("音"=AB19,"音2-6","")</f>
        <v/>
      </c>
      <c r="AC176" s="44" t="str">
        <f>IF("音"=AC14,"音2-1","") &amp; IF("音"=AC15,"音2-2","") &amp; IF("音"=AC16,"音2-3","") &amp; IF("音"=AC17,"音2-4","") &amp; IF("音"=AC18,"音2-5","") &amp; IF("音"=AC19,"音2-6","")</f>
        <v/>
      </c>
      <c r="AD176" s="44" t="str">
        <f>IF("音"=AD14,"音2-1","") &amp; IF("音"=AD15,"音2-2","") &amp; IF("音"=AD16,"音2-3","") &amp; IF("音"=AD17,"音2-4","") &amp; IF("音"=AD18,"音2-5","") &amp; IF("音"=AD19,"音2-6","")</f>
        <v/>
      </c>
      <c r="AE176" s="44" t="str">
        <f>IF("音"=AE14,"音2-1","") &amp; IF("音"=AE15,"音2-2","") &amp; IF("音"=AE16,"音2-3","") &amp; IF("音"=AE17,"音2-4","") &amp; IF("音"=AE18,"音2-5","") &amp; IF("音"=AE19,"音2-6","")</f>
        <v/>
      </c>
      <c r="AF176" s="44" t="str">
        <f>IF("音"=AF14,"音2-1","") &amp; IF("音"=AF15,"音2-2","") &amp; IF("音"=AF16,"音2-3","") &amp; IF("音"=AF17,"音2-4","") &amp; IF("音"=AF18,"音2-5","") &amp; IF("音"=AF19,"音2-6","")</f>
        <v/>
      </c>
      <c r="AG176" s="44" t="str">
        <f>IF("音"=AG14,"音2-1","") &amp; IF("音"=AG15,"音2-2","") &amp; IF("音"=AG16,"音2-3","") &amp; IF("音"=AG17,"音2-4","") &amp; IF("音"=AG18,"音2-5","") &amp; IF("音"=AG19,"音2-6","")</f>
        <v/>
      </c>
      <c r="AH176" s="44" t="str">
        <f>IF("音"=AH14,"音2-1","") &amp; IF("音"=AH15,"音2-2","") &amp; IF("音"=AH16,"音2-3","") &amp; IF("音"=AH17,"音2-4","") &amp; IF("音"=AH18,"音2-5","") &amp; IF("音"=AH19,"音2-6","")</f>
        <v/>
      </c>
      <c r="AI176" s="44" t="str">
        <f>IF("音"=AI14,"音2-1","") &amp; IF("音"=AI15,"音2-2","") &amp; IF("音"=AI16,"音2-3","") &amp; IF("音"=AI17,"音2-4","") &amp; IF("音"=AI18,"音2-5","") &amp; IF("音"=AI19,"音2-6","")</f>
        <v/>
      </c>
      <c r="AJ176" s="44" t="str">
        <f>IF("音"=AJ14,"音2-1","") &amp; IF("音"=AJ15,"音2-2","") &amp; IF("音"=AJ16,"音2-3","") &amp; IF("音"=AJ17,"音2-4","") &amp; IF("音"=AJ18,"音2-5","") &amp; IF("音"=AJ19,"音2-6","")</f>
        <v/>
      </c>
      <c r="AK176" s="44" t="str">
        <f>IF("音"=AK14,"音2-1","") &amp; IF("音"=AK15,"音2-2","") &amp; IF("音"=AK16,"音2-3","") &amp; IF("音"=AK17,"音2-4","") &amp; IF("音"=AK18,"音2-5","") &amp; IF("音"=AK19,"音2-6","")</f>
        <v/>
      </c>
      <c r="AL176" s="44" t="str">
        <f>IF("音"=AL14,"音2-1","") &amp; IF("音"=AL15,"音2-2","") &amp; IF("音"=AL16,"音2-3","") &amp; IF("音"=AL17,"音2-4","") &amp; IF("音"=AL18,"音2-5","") &amp; IF("音"=AL19,"音2-6","")</f>
        <v/>
      </c>
      <c r="AM176" s="8"/>
      <c r="AN176" s="8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</row>
    <row r="177" spans="1:62" ht="18.95" customHeight="1" outlineLevel="1" x14ac:dyDescent="0.4">
      <c r="A177" s="51">
        <v>123456</v>
      </c>
      <c r="B177" s="8" t="s">
        <v>18</v>
      </c>
      <c r="C177" s="8" t="s">
        <v>82</v>
      </c>
      <c r="D177" s="44" t="str">
        <f>IF("美"=D14,"美2-1","") &amp; IF("美"=D15,"美2-2","") &amp; IF("美"=D16,"美2-3","") &amp; IF("美"=D17,"美2-4","") &amp; IF("美"=D18,"美2-5","") &amp; IF("美"=D19,"美2-6","")</f>
        <v/>
      </c>
      <c r="E177" s="44" t="str">
        <f>IF("美"=E14,"美2-1","") &amp; IF("美"=E15,"美2-2","") &amp; IF("美"=E16,"美2-3","") &amp; IF("美"=E17,"美2-4","") &amp; IF("美"=E18,"美2-5","") &amp; IF("美"=E19,"美2-6","")</f>
        <v/>
      </c>
      <c r="F177" s="44" t="str">
        <f>IF("美"=F14,"美2-1","") &amp; IF("美"=F15,"美2-2","") &amp; IF("美"=F16,"美2-3","") &amp; IF("美"=F17,"美2-4","") &amp; IF("美"=F18,"美2-5","") &amp; IF("美"=F19,"美2-6","")</f>
        <v/>
      </c>
      <c r="G177" s="44" t="str">
        <f>IF("美"=G14,"美2-1","") &amp; IF("美"=G15,"美2-2","") &amp; IF("美"=G16,"美2-3","") &amp; IF("美"=G17,"美2-4","") &amp; IF("美"=G18,"美2-5","") &amp; IF("美"=G19,"美2-6","")</f>
        <v/>
      </c>
      <c r="H177" s="44" t="str">
        <f>IF("美"=H14,"美2-1","") &amp; IF("美"=H15,"美2-2","") &amp; IF("美"=H16,"美2-3","") &amp; IF("美"=H17,"美2-4","") &amp; IF("美"=H18,"美2-5","") &amp; IF("美"=H19,"美2-6","")</f>
        <v/>
      </c>
      <c r="I177" s="44" t="str">
        <f>IF("美"=I14,"美2-1","") &amp; IF("美"=I15,"美2-2","") &amp; IF("美"=I16,"美2-3","") &amp; IF("美"=I17,"美2-4","") &amp; IF("美"=I18,"美2-5","") &amp; IF("美"=I19,"美2-6","")</f>
        <v/>
      </c>
      <c r="J177" s="44" t="str">
        <f>IF("美"=J14,"美2-1","") &amp; IF("美"=J15,"美2-2","") &amp; IF("美"=J16,"美2-3","") &amp; IF("美"=J17,"美2-4","") &amp; IF("美"=J18,"美2-5","") &amp; IF("美"=J19,"美2-6","")</f>
        <v/>
      </c>
      <c r="K177" s="44" t="str">
        <f>IF("美"=K14,"美2-1","") &amp; IF("美"=K15,"美2-2","") &amp; IF("美"=K16,"美2-3","") &amp; IF("美"=K17,"美2-4","") &amp; IF("美"=K18,"美2-5","") &amp; IF("美"=K19,"美2-6","")</f>
        <v/>
      </c>
      <c r="L177" s="44" t="str">
        <f>IF("美"=L14,"美2-1","") &amp; IF("美"=L15,"美2-2","") &amp; IF("美"=L16,"美2-3","") &amp; IF("美"=L17,"美2-4","") &amp; IF("美"=L18,"美2-5","") &amp; IF("美"=L19,"美2-6","")</f>
        <v/>
      </c>
      <c r="M177" s="44" t="str">
        <f>IF("美"=M14,"美2-1","") &amp; IF("美"=M15,"美2-2","") &amp; IF("美"=M16,"美2-3","") &amp; IF("美"=M17,"美2-4","") &amp; IF("美"=M18,"美2-5","") &amp; IF("美"=M19,"美2-6","")</f>
        <v/>
      </c>
      <c r="N177" s="44" t="str">
        <f>IF("美"=N14,"美2-1","") &amp; IF("美"=N15,"美2-2","") &amp; IF("美"=N16,"美2-3","") &amp; IF("美"=N17,"美2-4","") &amp; IF("美"=N18,"美2-5","") &amp; IF("美"=N19,"美2-6","")</f>
        <v/>
      </c>
      <c r="O177" s="44" t="str">
        <f>IF("美"=O14,"美2-1","") &amp; IF("美"=O15,"美2-2","") &amp; IF("美"=O16,"美2-3","") &amp; IF("美"=O17,"美2-4","") &amp; IF("美"=O18,"美2-5","") &amp; IF("美"=O19,"美2-6","")</f>
        <v/>
      </c>
      <c r="P177" s="44" t="str">
        <f>IF("美"=P14,"美2-1","") &amp; IF("美"=P15,"美2-2","") &amp; IF("美"=P16,"美2-3","") &amp; IF("美"=P17,"美2-4","") &amp; IF("美"=P18,"美2-5","") &amp; IF("美"=P19,"美2-6","")</f>
        <v/>
      </c>
      <c r="Q177" s="44" t="str">
        <f>IF("美"=Q14,"美2-1","") &amp; IF("美"=Q15,"美2-2","") &amp; IF("美"=Q16,"美2-3","") &amp; IF("美"=Q17,"美2-4","") &amp; IF("美"=Q18,"美2-5","") &amp; IF("美"=Q19,"美2-6","")</f>
        <v/>
      </c>
      <c r="R177" s="44" t="str">
        <f>IF("美"=R14,"美2-1","") &amp; IF("美"=R15,"美2-2","") &amp; IF("美"=R16,"美2-3","") &amp; IF("美"=R17,"美2-4","") &amp; IF("美"=R18,"美2-5","") &amp; IF("美"=R19,"美2-6","")</f>
        <v/>
      </c>
      <c r="S177" s="44" t="str">
        <f>IF("美"=S14,"美2-1","") &amp; IF("美"=S15,"美2-2","") &amp; IF("美"=S16,"美2-3","") &amp; IF("美"=S17,"美2-4","") &amp; IF("美"=S18,"美2-5","") &amp; IF("美"=S19,"美2-6","")</f>
        <v/>
      </c>
      <c r="T177" s="44" t="str">
        <f>IF("美"=T14,"美2-1","") &amp; IF("美"=T15,"美2-2","") &amp; IF("美"=T16,"美2-3","") &amp; IF("美"=T17,"美2-4","") &amp; IF("美"=T18,"美2-5","") &amp; IF("美"=T19,"美2-6","")</f>
        <v/>
      </c>
      <c r="U177" s="44" t="str">
        <f>IF("美"=U14,"美2-1","") &amp; IF("美"=U15,"美2-2","") &amp; IF("美"=U16,"美2-3","") &amp; IF("美"=U17,"美2-4","") &amp; IF("美"=U18,"美2-5","") &amp; IF("美"=U19,"美2-6","")</f>
        <v/>
      </c>
      <c r="V177" s="44" t="str">
        <f>IF("美"=V14,"美2-1","") &amp; IF("美"=V15,"美2-2","") &amp; IF("美"=V16,"美2-3","") &amp; IF("美"=V17,"美2-4","") &amp; IF("美"=V18,"美2-5","") &amp; IF("美"=V19,"美2-6","")</f>
        <v/>
      </c>
      <c r="W177" s="44" t="str">
        <f>IF("美"=W14,"美2-1","") &amp; IF("美"=W15,"美2-2","") &amp; IF("美"=W16,"美2-3","") &amp; IF("美"=W17,"美2-4","") &amp; IF("美"=W18,"美2-5","") &amp; IF("美"=W19,"美2-6","")</f>
        <v/>
      </c>
      <c r="X177" s="44" t="str">
        <f>IF("美"=X14,"美2-1","") &amp; IF("美"=X15,"美2-2","") &amp; IF("美"=X16,"美2-3","") &amp; IF("美"=X17,"美2-4","") &amp; IF("美"=X18,"美2-5","") &amp; IF("美"=X19,"美2-6","")</f>
        <v/>
      </c>
      <c r="Y177" s="44" t="str">
        <f>IF("美"=Y14,"美2-1","") &amp; IF("美"=Y15,"美2-2","") &amp; IF("美"=Y16,"美2-3","") &amp; IF("美"=Y17,"美2-4","") &amp; IF("美"=Y18,"美2-5","") &amp; IF("美"=Y19,"美2-6","")</f>
        <v/>
      </c>
      <c r="Z177" s="44" t="str">
        <f>IF("美"=Z14,"美2-1","") &amp; IF("美"=Z15,"美2-2","") &amp; IF("美"=Z16,"美2-3","") &amp; IF("美"=Z17,"美2-4","") &amp; IF("美"=Z18,"美2-5","") &amp; IF("美"=Z19,"美2-6","")</f>
        <v/>
      </c>
      <c r="AA177" s="44" t="str">
        <f>IF("美"=AA14,"美2-1","") &amp; IF("美"=AA15,"美2-2","") &amp; IF("美"=AA16,"美2-3","") &amp; IF("美"=AA17,"美2-4","") &amp; IF("美"=AA18,"美2-5","") &amp; IF("美"=AA19,"美2-6","")</f>
        <v/>
      </c>
      <c r="AB177" s="44" t="str">
        <f>IF("美"=AB14,"美2-1","") &amp; IF("美"=AB15,"美2-2","") &amp; IF("美"=AB16,"美2-3","") &amp; IF("美"=AB17,"美2-4","") &amp; IF("美"=AB18,"美2-5","") &amp; IF("美"=AB19,"美2-6","")</f>
        <v/>
      </c>
      <c r="AC177" s="44" t="str">
        <f>IF("美"=AC14,"美2-1","") &amp; IF("美"=AC15,"美2-2","") &amp; IF("美"=AC16,"美2-3","") &amp; IF("美"=AC17,"美2-4","") &amp; IF("美"=AC18,"美2-5","") &amp; IF("美"=AC19,"美2-6","")</f>
        <v/>
      </c>
      <c r="AD177" s="44" t="str">
        <f>IF("美"=AD14,"美2-1","") &amp; IF("美"=AD15,"美2-2","") &amp; IF("美"=AD16,"美2-3","") &amp; IF("美"=AD17,"美2-4","") &amp; IF("美"=AD18,"美2-5","") &amp; IF("美"=AD19,"美2-6","")</f>
        <v/>
      </c>
      <c r="AE177" s="44" t="str">
        <f>IF("美"=AE14,"美2-1","") &amp; IF("美"=AE15,"美2-2","") &amp; IF("美"=AE16,"美2-3","") &amp; IF("美"=AE17,"美2-4","") &amp; IF("美"=AE18,"美2-5","") &amp; IF("美"=AE19,"美2-6","")</f>
        <v/>
      </c>
      <c r="AF177" s="44" t="str">
        <f>IF("美"=AF14,"美2-1","") &amp; IF("美"=AF15,"美2-2","") &amp; IF("美"=AF16,"美2-3","") &amp; IF("美"=AF17,"美2-4","") &amp; IF("美"=AF18,"美2-5","") &amp; IF("美"=AF19,"美2-6","")</f>
        <v/>
      </c>
      <c r="AG177" s="44" t="str">
        <f>IF("美"=AG14,"美2-1","") &amp; IF("美"=AG15,"美2-2","") &amp; IF("美"=AG16,"美2-3","") &amp; IF("美"=AG17,"美2-4","") &amp; IF("美"=AG18,"美2-5","") &amp; IF("美"=AG19,"美2-6","")</f>
        <v/>
      </c>
      <c r="AH177" s="44" t="str">
        <f>IF("美"=AH14,"美2-1","") &amp; IF("美"=AH15,"美2-2","") &amp; IF("美"=AH16,"美2-3","") &amp; IF("美"=AH17,"美2-4","") &amp; IF("美"=AH18,"美2-5","") &amp; IF("美"=AH19,"美2-6","")</f>
        <v/>
      </c>
      <c r="AI177" s="44" t="str">
        <f>IF("美"=AI14,"美2-1","") &amp; IF("美"=AI15,"美2-2","") &amp; IF("美"=AI16,"美2-3","") &amp; IF("美"=AI17,"美2-4","") &amp; IF("美"=AI18,"美2-5","") &amp; IF("美"=AI19,"美2-6","")</f>
        <v/>
      </c>
      <c r="AJ177" s="44" t="str">
        <f>IF("美"=AJ14,"美2-1","") &amp; IF("美"=AJ15,"美2-2","") &amp; IF("美"=AJ16,"美2-3","") &amp; IF("美"=AJ17,"美2-4","") &amp; IF("美"=AJ18,"美2-5","") &amp; IF("美"=AJ19,"美2-6","")</f>
        <v/>
      </c>
      <c r="AK177" s="44" t="str">
        <f>IF("美"=AK14,"美2-1","") &amp; IF("美"=AK15,"美2-2","") &amp; IF("美"=AK16,"美2-3","") &amp; IF("美"=AK17,"美2-4","") &amp; IF("美"=AK18,"美2-5","") &amp; IF("美"=AK19,"美2-6","")</f>
        <v/>
      </c>
      <c r="AL177" s="44" t="str">
        <f>IF("美"=AL14,"美2-1","") &amp; IF("美"=AL15,"美2-2","") &amp; IF("美"=AL16,"美2-3","") &amp; IF("美"=AL17,"美2-4","") &amp; IF("美"=AL18,"美2-5","") &amp; IF("美"=AL19,"美2-6","")</f>
        <v/>
      </c>
      <c r="AM177" s="8"/>
      <c r="AN177" s="8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</row>
    <row r="178" spans="1:62" ht="18.95" customHeight="1" outlineLevel="1" x14ac:dyDescent="0.4">
      <c r="A178" s="51">
        <v>15</v>
      </c>
      <c r="B178" s="8" t="s">
        <v>19</v>
      </c>
      <c r="C178" s="8" t="s">
        <v>80</v>
      </c>
      <c r="D178" s="44" t="str">
        <f>IF(IF("体"=D14,"1","") &amp; IF("体"=D15,"2","") &amp; IF("体"=D16,"3","") &amp; IF("体"=D17,"4","") &amp; IF("体"=D18,"5","") &amp; IF("体"=D19,"6","")="","","体2-" &amp; IF("体"=D14,"1","") &amp; IF("体"=D15,"2","") &amp; IF("体"=D16,"3","") &amp; IF("体"=D17,"4","") &amp; IF("体"=D18,"5","") &amp; IF("体"=D19,"6",""))</f>
        <v/>
      </c>
      <c r="E178" s="44" t="str">
        <f>IF(IF("体"=E14,"1","") &amp; IF("体"=E15,"2","") &amp; IF("体"=E16,"3","") &amp; IF("体"=E17,"4","") &amp; IF("体"=E18,"5","") &amp; IF("体"=E19,"6","")="","","体2-" &amp; IF("体"=E14,"1","") &amp; IF("体"=E15,"2","") &amp; IF("体"=E16,"3","") &amp; IF("体"=E17,"4","") &amp; IF("体"=E18,"5","") &amp; IF("体"=E19,"6",""))</f>
        <v/>
      </c>
      <c r="F178" s="44" t="str">
        <f>IF(IF("体"=F14,"1","") &amp; IF("体"=F15,"2","") &amp; IF("体"=F16,"3","") &amp; IF("体"=F17,"4","") &amp; IF("体"=F18,"5","") &amp; IF("体"=F19,"6","")="","","体2-" &amp; IF("体"=F14,"1","") &amp; IF("体"=F15,"2","") &amp; IF("体"=F16,"3","") &amp; IF("体"=F17,"4","") &amp; IF("体"=F18,"5","") &amp; IF("体"=F19,"6",""))</f>
        <v/>
      </c>
      <c r="G178" s="44" t="str">
        <f>IF(IF("体"=G14,"1","") &amp; IF("体"=G15,"2","") &amp; IF("体"=G16,"3","") &amp; IF("体"=G17,"4","") &amp; IF("体"=G18,"5","") &amp; IF("体"=G19,"6","")="","","体2-" &amp; IF("体"=G14,"1","") &amp; IF("体"=G15,"2","") &amp; IF("体"=G16,"3","") &amp; IF("体"=G17,"4","") &amp; IF("体"=G18,"5","") &amp; IF("体"=G19,"6",""))</f>
        <v/>
      </c>
      <c r="H178" s="44" t="str">
        <f>IF(IF("体"=H14,"1","") &amp; IF("体"=H15,"2","") &amp; IF("体"=H16,"3","") &amp; IF("体"=H17,"4","") &amp; IF("体"=H18,"5","") &amp; IF("体"=H19,"6","")="","","体2-" &amp; IF("体"=H14,"1","") &amp; IF("体"=H15,"2","") &amp; IF("体"=H16,"3","") &amp; IF("体"=H17,"4","") &amp; IF("体"=H18,"5","") &amp; IF("体"=H19,"6",""))</f>
        <v/>
      </c>
      <c r="I178" s="44" t="str">
        <f>IF(IF("体"=I14,"1","") &amp; IF("体"=I15,"2","") &amp; IF("体"=I16,"3","") &amp; IF("体"=I17,"4","") &amp; IF("体"=I18,"5","") &amp; IF("体"=I19,"6","")="","","体2-" &amp; IF("体"=I14,"1","") &amp; IF("体"=I15,"2","") &amp; IF("体"=I16,"3","") &amp; IF("体"=I17,"4","") &amp; IF("体"=I18,"5","") &amp; IF("体"=I19,"6",""))</f>
        <v/>
      </c>
      <c r="J178" s="44" t="str">
        <f>IF(IF("体"=J14,"1","") &amp; IF("体"=J15,"2","") &amp; IF("体"=J16,"3","") &amp; IF("体"=J17,"4","") &amp; IF("体"=J18,"5","") &amp; IF("体"=J19,"6","")="","","体2-" &amp; IF("体"=J14,"1","") &amp; IF("体"=J15,"2","") &amp; IF("体"=J16,"3","") &amp; IF("体"=J17,"4","") &amp; IF("体"=J18,"5","") &amp; IF("体"=J19,"6",""))</f>
        <v/>
      </c>
      <c r="K178" s="44" t="str">
        <f>IF(IF("体"=K14,"1","") &amp; IF("体"=K15,"2","") &amp; IF("体"=K16,"3","") &amp; IF("体"=K17,"4","") &amp; IF("体"=K18,"5","") &amp; IF("体"=K19,"6","")="","","体2-" &amp; IF("体"=K14,"1","") &amp; IF("体"=K15,"2","") &amp; IF("体"=K16,"3","") &amp; IF("体"=K17,"4","") &amp; IF("体"=K18,"5","") &amp; IF("体"=K19,"6",""))</f>
        <v/>
      </c>
      <c r="L178" s="44" t="str">
        <f>IF(IF("体"=L14,"1","") &amp; IF("体"=L15,"2","") &amp; IF("体"=L16,"3","") &amp; IF("体"=L17,"4","") &amp; IF("体"=L18,"5","") &amp; IF("体"=L19,"6","")="","","体2-" &amp; IF("体"=L14,"1","") &amp; IF("体"=L15,"2","") &amp; IF("体"=L16,"3","") &amp; IF("体"=L17,"4","") &amp; IF("体"=L18,"5","") &amp; IF("体"=L19,"6",""))</f>
        <v/>
      </c>
      <c r="M178" s="44" t="str">
        <f>IF(IF("体"=M14,"1","") &amp; IF("体"=M15,"2","") &amp; IF("体"=M16,"3","") &amp; IF("体"=M17,"4","") &amp; IF("体"=M18,"5","") &amp; IF("体"=M19,"6","")="","","体2-" &amp; IF("体"=M14,"1","") &amp; IF("体"=M15,"2","") &amp; IF("体"=M16,"3","") &amp; IF("体"=M17,"4","") &amp; IF("体"=M18,"5","") &amp; IF("体"=M19,"6",""))</f>
        <v/>
      </c>
      <c r="N178" s="44" t="str">
        <f>IF(IF("体"=N14,"1","") &amp; IF("体"=N15,"2","") &amp; IF("体"=N16,"3","") &amp; IF("体"=N17,"4","") &amp; IF("体"=N18,"5","") &amp; IF("体"=N19,"6","")="","","体2-" &amp; IF("体"=N14,"1","") &amp; IF("体"=N15,"2","") &amp; IF("体"=N16,"3","") &amp; IF("体"=N17,"4","") &amp; IF("体"=N18,"5","") &amp; IF("体"=N19,"6",""))</f>
        <v/>
      </c>
      <c r="O178" s="44" t="str">
        <f>IF(IF("体"=O14,"1","") &amp; IF("体"=O15,"2","") &amp; IF("体"=O16,"3","") &amp; IF("体"=O17,"4","") &amp; IF("体"=O18,"5","") &amp; IF("体"=O19,"6","")="","","体2-" &amp; IF("体"=O14,"1","") &amp; IF("体"=O15,"2","") &amp; IF("体"=O16,"3","") &amp; IF("体"=O17,"4","") &amp; IF("体"=O18,"5","") &amp; IF("体"=O19,"6",""))</f>
        <v/>
      </c>
      <c r="P178" s="44" t="str">
        <f>IF(IF("体"=P14,"1","") &amp; IF("体"=P15,"2","") &amp; IF("体"=P16,"3","") &amp; IF("体"=P17,"4","") &amp; IF("体"=P18,"5","") &amp; IF("体"=P19,"6","")="","","体2-" &amp; IF("体"=P14,"1","") &amp; IF("体"=P15,"2","") &amp; IF("体"=P16,"3","") &amp; IF("体"=P17,"4","") &amp; IF("体"=P18,"5","") &amp; IF("体"=P19,"6",""))</f>
        <v/>
      </c>
      <c r="Q178" s="44" t="str">
        <f>IF(IF("体"=Q14,"1","") &amp; IF("体"=Q15,"2","") &amp; IF("体"=Q16,"3","") &amp; IF("体"=Q17,"4","") &amp; IF("体"=Q18,"5","") &amp; IF("体"=Q19,"6","")="","","体2-" &amp; IF("体"=Q14,"1","") &amp; IF("体"=Q15,"2","") &amp; IF("体"=Q16,"3","") &amp; IF("体"=Q17,"4","") &amp; IF("体"=Q18,"5","") &amp; IF("体"=Q19,"6",""))</f>
        <v/>
      </c>
      <c r="R178" s="44" t="str">
        <f>IF(IF("体"=R14,"1","") &amp; IF("体"=R15,"2","") &amp; IF("体"=R16,"3","") &amp; IF("体"=R17,"4","") &amp; IF("体"=R18,"5","") &amp; IF("体"=R19,"6","")="","","体2-" &amp; IF("体"=R14,"1","") &amp; IF("体"=R15,"2","") &amp; IF("体"=R16,"3","") &amp; IF("体"=R17,"4","") &amp; IF("体"=R18,"5","") &amp; IF("体"=R19,"6",""))</f>
        <v/>
      </c>
      <c r="S178" s="44" t="str">
        <f>IF(IF("体"=S14,"1","") &amp; IF("体"=S15,"2","") &amp; IF("体"=S16,"3","") &amp; IF("体"=S17,"4","") &amp; IF("体"=S18,"5","") &amp; IF("体"=S19,"6","")="","","体2-" &amp; IF("体"=S14,"1","") &amp; IF("体"=S15,"2","") &amp; IF("体"=S16,"3","") &amp; IF("体"=S17,"4","") &amp; IF("体"=S18,"5","") &amp; IF("体"=S19,"6",""))</f>
        <v/>
      </c>
      <c r="T178" s="44" t="str">
        <f>IF(IF("体"=T14,"1","") &amp; IF("体"=T15,"2","") &amp; IF("体"=T16,"3","") &amp; IF("体"=T17,"4","") &amp; IF("体"=T18,"5","") &amp; IF("体"=T19,"6","")="","","体2-" &amp; IF("体"=T14,"1","") &amp; IF("体"=T15,"2","") &amp; IF("体"=T16,"3","") &amp; IF("体"=T17,"4","") &amp; IF("体"=T18,"5","") &amp; IF("体"=T19,"6",""))</f>
        <v/>
      </c>
      <c r="U178" s="44" t="str">
        <f>IF(IF("体"=U14,"1","") &amp; IF("体"=U15,"2","") &amp; IF("体"=U16,"3","") &amp; IF("体"=U17,"4","") &amp; IF("体"=U18,"5","") &amp; IF("体"=U19,"6","")="","","体2-" &amp; IF("体"=U14,"1","") &amp; IF("体"=U15,"2","") &amp; IF("体"=U16,"3","") &amp; IF("体"=U17,"4","") &amp; IF("体"=U18,"5","") &amp; IF("体"=U19,"6",""))</f>
        <v/>
      </c>
      <c r="V178" s="44" t="str">
        <f>IF(IF("体"=V14,"1","") &amp; IF("体"=V15,"2","") &amp; IF("体"=V16,"3","") &amp; IF("体"=V17,"4","") &amp; IF("体"=V18,"5","") &amp; IF("体"=V19,"6","")="","","体2-" &amp; IF("体"=V14,"1","") &amp; IF("体"=V15,"2","") &amp; IF("体"=V16,"3","") &amp; IF("体"=V17,"4","") &amp; IF("体"=V18,"5","") &amp; IF("体"=V19,"6",""))</f>
        <v/>
      </c>
      <c r="W178" s="44" t="str">
        <f>IF(IF("体"=W14,"1","") &amp; IF("体"=W15,"2","") &amp; IF("体"=W16,"3","") &amp; IF("体"=W17,"4","") &amp; IF("体"=W18,"5","") &amp; IF("体"=W19,"6","")="","","体2-" &amp; IF("体"=W14,"1","") &amp; IF("体"=W15,"2","") &amp; IF("体"=W16,"3","") &amp; IF("体"=W17,"4","") &amp; IF("体"=W18,"5","") &amp; IF("体"=W19,"6",""))</f>
        <v/>
      </c>
      <c r="X178" s="44" t="str">
        <f>IF(IF("体"=X14,"1","") &amp; IF("体"=X15,"2","") &amp; IF("体"=X16,"3","") &amp; IF("体"=X17,"4","") &amp; IF("体"=X18,"5","") &amp; IF("体"=X19,"6","")="","","体2-" &amp; IF("体"=X14,"1","") &amp; IF("体"=X15,"2","") &amp; IF("体"=X16,"3","") &amp; IF("体"=X17,"4","") &amp; IF("体"=X18,"5","") &amp; IF("体"=X19,"6",""))</f>
        <v/>
      </c>
      <c r="Y178" s="44" t="str">
        <f>IF(IF("体"=Y14,"1","") &amp; IF("体"=Y15,"2","") &amp; IF("体"=Y16,"3","") &amp; IF("体"=Y17,"4","") &amp; IF("体"=Y18,"5","") &amp; IF("体"=Y19,"6","")="","","体2-" &amp; IF("体"=Y14,"1","") &amp; IF("体"=Y15,"2","") &amp; IF("体"=Y16,"3","") &amp; IF("体"=Y17,"4","") &amp; IF("体"=Y18,"5","") &amp; IF("体"=Y19,"6",""))</f>
        <v/>
      </c>
      <c r="Z178" s="44" t="str">
        <f>IF(IF("体"=Z14,"1","") &amp; IF("体"=Z15,"2","") &amp; IF("体"=Z16,"3","") &amp; IF("体"=Z17,"4","") &amp; IF("体"=Z18,"5","") &amp; IF("体"=Z19,"6","")="","","体2-" &amp; IF("体"=Z14,"1","") &amp; IF("体"=Z15,"2","") &amp; IF("体"=Z16,"3","") &amp; IF("体"=Z17,"4","") &amp; IF("体"=Z18,"5","") &amp; IF("体"=Z19,"6",""))</f>
        <v/>
      </c>
      <c r="AA178" s="44" t="str">
        <f>IF(IF("体"=AA14,"1","") &amp; IF("体"=AA15,"2","") &amp; IF("体"=AA16,"3","") &amp; IF("体"=AA17,"4","") &amp; IF("体"=AA18,"5","") &amp; IF("体"=AA19,"6","")="","","体2-" &amp; IF("体"=AA14,"1","") &amp; IF("体"=AA15,"2","") &amp; IF("体"=AA16,"3","") &amp; IF("体"=AA17,"4","") &amp; IF("体"=AA18,"5","") &amp; IF("体"=AA19,"6",""))</f>
        <v/>
      </c>
      <c r="AB178" s="44" t="str">
        <f>IF(IF("体"=AB14,"1","") &amp; IF("体"=AB15,"2","") &amp; IF("体"=AB16,"3","") &amp; IF("体"=AB17,"4","") &amp; IF("体"=AB18,"5","") &amp; IF("体"=AB19,"6","")="","","体2-" &amp; IF("体"=AB14,"1","") &amp; IF("体"=AB15,"2","") &amp; IF("体"=AB16,"3","") &amp; IF("体"=AB17,"4","") &amp; IF("体"=AB18,"5","") &amp; IF("体"=AB19,"6",""))</f>
        <v/>
      </c>
      <c r="AC178" s="44" t="str">
        <f>IF(IF("体"=AC14,"1","") &amp; IF("体"=AC15,"2","") &amp; IF("体"=AC16,"3","") &amp; IF("体"=AC17,"4","") &amp; IF("体"=AC18,"5","") &amp; IF("体"=AC19,"6","")="","","体2-" &amp; IF("体"=AC14,"1","") &amp; IF("体"=AC15,"2","") &amp; IF("体"=AC16,"3","") &amp; IF("体"=AC17,"4","") &amp; IF("体"=AC18,"5","") &amp; IF("体"=AC19,"6",""))</f>
        <v/>
      </c>
      <c r="AD178" s="44" t="str">
        <f>IF(IF("体"=AD14,"1","") &amp; IF("体"=AD15,"2","") &amp; IF("体"=AD16,"3","") &amp; IF("体"=AD17,"4","") &amp; IF("体"=AD18,"5","") &amp; IF("体"=AD19,"6","")="","","体2-" &amp; IF("体"=AD14,"1","") &amp; IF("体"=AD15,"2","") &amp; IF("体"=AD16,"3","") &amp; IF("体"=AD17,"4","") &amp; IF("体"=AD18,"5","") &amp; IF("体"=AD19,"6",""))</f>
        <v/>
      </c>
      <c r="AE178" s="44" t="str">
        <f>IF(IF("体"=AE14,"1","") &amp; IF("体"=AE15,"2","") &amp; IF("体"=AE16,"3","") &amp; IF("体"=AE17,"4","") &amp; IF("体"=AE18,"5","") &amp; IF("体"=AE19,"6","")="","","体2-" &amp; IF("体"=AE14,"1","") &amp; IF("体"=AE15,"2","") &amp; IF("体"=AE16,"3","") &amp; IF("体"=AE17,"4","") &amp; IF("体"=AE18,"5","") &amp; IF("体"=AE19,"6",""))</f>
        <v/>
      </c>
      <c r="AF178" s="44" t="str">
        <f>IF(IF("体"=AF14,"1","") &amp; IF("体"=AF15,"2","") &amp; IF("体"=AF16,"3","") &amp; IF("体"=AF17,"4","") &amp; IF("体"=AF18,"5","") &amp; IF("体"=AF19,"6","")="","","体2-" &amp; IF("体"=AF14,"1","") &amp; IF("体"=AF15,"2","") &amp; IF("体"=AF16,"3","") &amp; IF("体"=AF17,"4","") &amp; IF("体"=AF18,"5","") &amp; IF("体"=AF19,"6",""))</f>
        <v/>
      </c>
      <c r="AG178" s="44" t="str">
        <f>IF(IF("体"=AG14,"1","") &amp; IF("体"=AG15,"2","") &amp; IF("体"=AG16,"3","") &amp; IF("体"=AG17,"4","") &amp; IF("体"=AG18,"5","") &amp; IF("体"=AG19,"6","")="","","体2-" &amp; IF("体"=AG14,"1","") &amp; IF("体"=AG15,"2","") &amp; IF("体"=AG16,"3","") &amp; IF("体"=AG17,"4","") &amp; IF("体"=AG18,"5","") &amp; IF("体"=AG19,"6",""))</f>
        <v/>
      </c>
      <c r="AH178" s="44" t="str">
        <f>IF(IF("体"=AH14,"1","") &amp; IF("体"=AH15,"2","") &amp; IF("体"=AH16,"3","") &amp; IF("体"=AH17,"4","") &amp; IF("体"=AH18,"5","") &amp; IF("体"=AH19,"6","")="","","体2-" &amp; IF("体"=AH14,"1","") &amp; IF("体"=AH15,"2","") &amp; IF("体"=AH16,"3","") &amp; IF("体"=AH17,"4","") &amp; IF("体"=AH18,"5","") &amp; IF("体"=AH19,"6",""))</f>
        <v/>
      </c>
      <c r="AI178" s="44" t="str">
        <f>IF(IF("体"=AI14,"1","") &amp; IF("体"=AI15,"2","") &amp; IF("体"=AI16,"3","") &amp; IF("体"=AI17,"4","") &amp; IF("体"=AI18,"5","") &amp; IF("体"=AI19,"6","")="","","体2-" &amp; IF("体"=AI14,"1","") &amp; IF("体"=AI15,"2","") &amp; IF("体"=AI16,"3","") &amp; IF("体"=AI17,"4","") &amp; IF("体"=AI18,"5","") &amp; IF("体"=AI19,"6",""))</f>
        <v/>
      </c>
      <c r="AJ178" s="44" t="str">
        <f>IF(IF("体"=AJ14,"1","") &amp; IF("体"=AJ15,"2","") &amp; IF("体"=AJ16,"3","") &amp; IF("体"=AJ17,"4","") &amp; IF("体"=AJ18,"5","") &amp; IF("体"=AJ19,"6","")="","","体2-" &amp; IF("体"=AJ14,"1","") &amp; IF("体"=AJ15,"2","") &amp; IF("体"=AJ16,"3","") &amp; IF("体"=AJ17,"4","") &amp; IF("体"=AJ18,"5","") &amp; IF("体"=AJ19,"6",""))</f>
        <v/>
      </c>
      <c r="AK178" s="44" t="str">
        <f>IF(IF("体"=AK14,"1","") &amp; IF("体"=AK15,"2","") &amp; IF("体"=AK16,"3","") &amp; IF("体"=AK17,"4","") &amp; IF("体"=AK18,"5","") &amp; IF("体"=AK19,"6","")="","","体2-" &amp; IF("体"=AK14,"1","") &amp; IF("体"=AK15,"2","") &amp; IF("体"=AK16,"3","") &amp; IF("体"=AK17,"4","") &amp; IF("体"=AK18,"5","") &amp; IF("体"=AK19,"6",""))</f>
        <v/>
      </c>
      <c r="AL178" s="44" t="str">
        <f>IF(IF("体"=AL14,"1","") &amp; IF("体"=AL15,"2","") &amp; IF("体"=AL16,"3","") &amp; IF("体"=AL17,"4","") &amp; IF("体"=AL18,"5","") &amp; IF("体"=AL19,"6","")="","","体2-" &amp; IF("体"=AL14,"1","") &amp; IF("体"=AL15,"2","") &amp; IF("体"=AL16,"3","") &amp; IF("体"=AL17,"4","") &amp; IF("体"=AL18,"5","") &amp; IF("体"=AL19,"6",""))</f>
        <v/>
      </c>
      <c r="AM178" s="8"/>
      <c r="AN178" s="8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</row>
    <row r="179" spans="1:62" ht="18.95" customHeight="1" outlineLevel="1" x14ac:dyDescent="0.4">
      <c r="A179" s="51">
        <v>2346</v>
      </c>
      <c r="B179" s="8" t="s">
        <v>19</v>
      </c>
      <c r="C179" s="8" t="s">
        <v>60</v>
      </c>
      <c r="D179" s="44" t="str">
        <f>IF(IF("体"=D14,"1","") &amp; IF("体"=D18,"5","")="","","体2-" &amp; IF("体"=D14,"1","") &amp; IF("体"=D18,"5",""))</f>
        <v/>
      </c>
      <c r="E179" s="44" t="str">
        <f>IF(IF("体"=E14,"1","") &amp; IF("体"=E18,"5","")="","","体2-" &amp; IF("体"=E14,"1","") &amp; IF("体"=E18,"5",""))</f>
        <v/>
      </c>
      <c r="F179" s="44" t="str">
        <f>IF(IF("体"=F14,"1","") &amp; IF("体"=F18,"5","")="","","体2-" &amp; IF("体"=F14,"1","") &amp; IF("体"=F18,"5",""))</f>
        <v/>
      </c>
      <c r="G179" s="44" t="str">
        <f>IF(IF("体"=G14,"1","") &amp; IF("体"=G18,"5","")="","","体2-" &amp; IF("体"=G14,"1","") &amp; IF("体"=G18,"5",""))</f>
        <v/>
      </c>
      <c r="H179" s="44" t="str">
        <f>IF(IF("体"=H14,"1","") &amp; IF("体"=H18,"5","")="","","体2-" &amp; IF("体"=H14,"1","") &amp; IF("体"=H18,"5",""))</f>
        <v/>
      </c>
      <c r="I179" s="44" t="str">
        <f>IF(IF("体"=I14,"1","") &amp; IF("体"=I18,"5","")="","","体2-" &amp; IF("体"=I14,"1","") &amp; IF("体"=I18,"5",""))</f>
        <v/>
      </c>
      <c r="J179" s="44" t="str">
        <f>IF(IF("体"=J14,"1","") &amp; IF("体"=J18,"5","")="","","体2-" &amp; IF("体"=J14,"1","") &amp; IF("体"=J18,"5",""))</f>
        <v/>
      </c>
      <c r="K179" s="44" t="str">
        <f>IF(IF("体"=K14,"1","") &amp; IF("体"=K18,"5","")="","","体2-" &amp; IF("体"=K14,"1","") &amp; IF("体"=K18,"5",""))</f>
        <v/>
      </c>
      <c r="L179" s="44" t="str">
        <f>IF(IF("体"=L14,"1","") &amp; IF("体"=L18,"5","")="","","体2-" &amp; IF("体"=L14,"1","") &amp; IF("体"=L18,"5",""))</f>
        <v/>
      </c>
      <c r="M179" s="44" t="str">
        <f>IF(IF("体"=M14,"1","") &amp; IF("体"=M18,"5","")="","","体2-" &amp; IF("体"=M14,"1","") &amp; IF("体"=M18,"5",""))</f>
        <v/>
      </c>
      <c r="N179" s="44" t="str">
        <f>IF(IF("体"=N14,"1","") &amp; IF("体"=N18,"5","")="","","体2-" &amp; IF("体"=N14,"1","") &amp; IF("体"=N18,"5",""))</f>
        <v/>
      </c>
      <c r="O179" s="44" t="str">
        <f>IF(IF("体"=O14,"1","") &amp; IF("体"=O18,"5","")="","","体2-" &amp; IF("体"=O14,"1","") &amp; IF("体"=O18,"5",""))</f>
        <v/>
      </c>
      <c r="P179" s="44" t="str">
        <f>IF(IF("体"=P14,"1","") &amp; IF("体"=P18,"5","")="","","体2-" &amp; IF("体"=P14,"1","") &amp; IF("体"=P18,"5",""))</f>
        <v/>
      </c>
      <c r="Q179" s="44" t="str">
        <f>IF(IF("体"=Q14,"1","") &amp; IF("体"=Q18,"5","")="","","体2-" &amp; IF("体"=Q14,"1","") &amp; IF("体"=Q18,"5",""))</f>
        <v/>
      </c>
      <c r="R179" s="44" t="str">
        <f>IF(IF("体"=R14,"1","") &amp; IF("体"=R18,"5","")="","","体2-" &amp; IF("体"=R14,"1","") &amp; IF("体"=R18,"5",""))</f>
        <v/>
      </c>
      <c r="S179" s="44" t="str">
        <f>IF(IF("体"=S14,"1","") &amp; IF("体"=S18,"5","")="","","体2-" &amp; IF("体"=S14,"1","") &amp; IF("体"=S18,"5",""))</f>
        <v/>
      </c>
      <c r="T179" s="44" t="str">
        <f>IF(IF("体"=T14,"1","") &amp; IF("体"=T18,"5","")="","","体2-" &amp; IF("体"=T14,"1","") &amp; IF("体"=T18,"5",""))</f>
        <v/>
      </c>
      <c r="U179" s="44" t="str">
        <f>IF(IF("体"=U14,"1","") &amp; IF("体"=U18,"5","")="","","体2-" &amp; IF("体"=U14,"1","") &amp; IF("体"=U18,"5",""))</f>
        <v/>
      </c>
      <c r="V179" s="44" t="str">
        <f>IF(IF("体"=V14,"1","") &amp; IF("体"=V18,"5","")="","","体2-" &amp; IF("体"=V14,"1","") &amp; IF("体"=V18,"5",""))</f>
        <v/>
      </c>
      <c r="W179" s="44" t="str">
        <f>IF(IF("体"=W14,"1","") &amp; IF("体"=W18,"5","")="","","体2-" &amp; IF("体"=W14,"1","") &amp; IF("体"=W18,"5",""))</f>
        <v/>
      </c>
      <c r="X179" s="44" t="str">
        <f>IF(IF("体"=X14,"1","") &amp; IF("体"=X18,"5","")="","","体2-" &amp; IF("体"=X14,"1","") &amp; IF("体"=X18,"5",""))</f>
        <v/>
      </c>
      <c r="Y179" s="44" t="str">
        <f>IF(IF("体"=Y14,"1","") &amp; IF("体"=Y18,"5","")="","","体2-" &amp; IF("体"=Y14,"1","") &amp; IF("体"=Y18,"5",""))</f>
        <v/>
      </c>
      <c r="Z179" s="44" t="str">
        <f>IF(IF("体"=Z14,"1","") &amp; IF("体"=Z18,"5","")="","","体2-" &amp; IF("体"=Z14,"1","") &amp; IF("体"=Z18,"5",""))</f>
        <v/>
      </c>
      <c r="AA179" s="44" t="str">
        <f>IF(IF("体"=AA14,"1","") &amp; IF("体"=AA18,"5","")="","","体2-" &amp; IF("体"=AA14,"1","") &amp; IF("体"=AA18,"5",""))</f>
        <v/>
      </c>
      <c r="AB179" s="44" t="str">
        <f>IF(IF("体"=AB14,"1","") &amp; IF("体"=AB18,"5","")="","","体2-" &amp; IF("体"=AB14,"1","") &amp; IF("体"=AB18,"5",""))</f>
        <v/>
      </c>
      <c r="AC179" s="44" t="str">
        <f>IF(IF("体"=AC14,"1","") &amp; IF("体"=AC18,"5","")="","","体2-" &amp; IF("体"=AC14,"1","") &amp; IF("体"=AC18,"5",""))</f>
        <v/>
      </c>
      <c r="AD179" s="44" t="str">
        <f>IF(IF("体"=AD14,"1","") &amp; IF("体"=AD18,"5","")="","","体2-" &amp; IF("体"=AD14,"1","") &amp; IF("体"=AD18,"5",""))</f>
        <v/>
      </c>
      <c r="AE179" s="44" t="str">
        <f>IF(IF("体"=AE14,"1","") &amp; IF("体"=AE18,"5","")="","","体2-" &amp; IF("体"=AE14,"1","") &amp; IF("体"=AE18,"5",""))</f>
        <v/>
      </c>
      <c r="AF179" s="44" t="str">
        <f>IF(IF("体"=AF14,"1","") &amp; IF("体"=AF18,"5","")="","","体2-" &amp; IF("体"=AF14,"1","") &amp; IF("体"=AF18,"5",""))</f>
        <v/>
      </c>
      <c r="AG179" s="44" t="str">
        <f>IF(IF("体"=AG14,"1","") &amp; IF("体"=AG18,"5","")="","","体2-" &amp; IF("体"=AG14,"1","") &amp; IF("体"=AG18,"5",""))</f>
        <v/>
      </c>
      <c r="AH179" s="44" t="str">
        <f>IF(IF("体"=AH14,"1","") &amp; IF("体"=AH18,"5","")="","","体2-" &amp; IF("体"=AH14,"1","") &amp; IF("体"=AH18,"5",""))</f>
        <v/>
      </c>
      <c r="AI179" s="44" t="str">
        <f>IF(IF("体"=AI14,"1","") &amp; IF("体"=AI18,"5","")="","","体2-" &amp; IF("体"=AI14,"1","") &amp; IF("体"=AI18,"5",""))</f>
        <v/>
      </c>
      <c r="AJ179" s="44" t="str">
        <f>IF(IF("体"=AJ14,"1","") &amp; IF("体"=AJ18,"5","")="","","体2-" &amp; IF("体"=AJ14,"1","") &amp; IF("体"=AJ18,"5",""))</f>
        <v/>
      </c>
      <c r="AK179" s="44" t="str">
        <f>IF(IF("体"=AK14,"1","") &amp; IF("体"=AK18,"5","")="","","体2-" &amp; IF("体"=AK14,"1","") &amp; IF("体"=AK18,"5",""))</f>
        <v/>
      </c>
      <c r="AL179" s="44" t="str">
        <f>IF(IF("体"=AL14,"1","") &amp; IF("体"=AL18,"5","")="","","体2-" &amp; IF("体"=AL14,"1","") &amp; IF("体"=AL18,"5",""))</f>
        <v/>
      </c>
      <c r="AM179" s="8"/>
      <c r="AN179" s="8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</row>
    <row r="180" spans="1:62" ht="18.95" customHeight="1" outlineLevel="1" x14ac:dyDescent="0.4">
      <c r="A180" s="51">
        <v>123456</v>
      </c>
      <c r="B180" s="8" t="s">
        <v>19</v>
      </c>
      <c r="C180" s="8" t="s">
        <v>88</v>
      </c>
      <c r="D180" s="44" t="str">
        <f>IF(IF("体"=D15,"2","") &amp; IF("体"=D16,"3","") &amp; IF("体"=D17,"4","") &amp; IF("体"=D19,"6","")="","","体2-" &amp; IF("体"=D15,"2","") &amp; IF("体"=D16,"3","") &amp; IF("体"=D17,"4","") &amp; IF("体"=D19,"6",""))</f>
        <v/>
      </c>
      <c r="E180" s="44" t="str">
        <f>IF(IF("体"=E15,"2","") &amp; IF("体"=E16,"3","") &amp; IF("体"=E17,"4","") &amp; IF("体"=E19,"6","")="","","体2-" &amp; IF("体"=E15,"2","") &amp; IF("体"=E16,"3","") &amp; IF("体"=E17,"4","") &amp; IF("体"=E19,"6",""))</f>
        <v/>
      </c>
      <c r="F180" s="44" t="str">
        <f>IF(IF("体"=F15,"2","") &amp; IF("体"=F16,"3","") &amp; IF("体"=F17,"4","") &amp; IF("体"=F19,"6","")="","","体2-" &amp; IF("体"=F15,"2","") &amp; IF("体"=F16,"3","") &amp; IF("体"=F17,"4","") &amp; IF("体"=F19,"6",""))</f>
        <v/>
      </c>
      <c r="G180" s="44" t="str">
        <f>IF(IF("体"=G15,"2","") &amp; IF("体"=G16,"3","") &amp; IF("体"=G17,"4","") &amp; IF("体"=G19,"6","")="","","体2-" &amp; IF("体"=G15,"2","") &amp; IF("体"=G16,"3","") &amp; IF("体"=G17,"4","") &amp; IF("体"=G19,"6",""))</f>
        <v/>
      </c>
      <c r="H180" s="44" t="str">
        <f>IF(IF("体"=H15,"2","") &amp; IF("体"=H16,"3","") &amp; IF("体"=H17,"4","") &amp; IF("体"=H19,"6","")="","","体2-" &amp; IF("体"=H15,"2","") &amp; IF("体"=H16,"3","") &amp; IF("体"=H17,"4","") &amp; IF("体"=H19,"6",""))</f>
        <v/>
      </c>
      <c r="I180" s="44" t="str">
        <f>IF(IF("体"=I15,"2","") &amp; IF("体"=I16,"3","") &amp; IF("体"=I17,"4","") &amp; IF("体"=I19,"6","")="","","体2-" &amp; IF("体"=I15,"2","") &amp; IF("体"=I16,"3","") &amp; IF("体"=I17,"4","") &amp; IF("体"=I19,"6",""))</f>
        <v/>
      </c>
      <c r="J180" s="44" t="str">
        <f>IF(IF("体"=J15,"2","") &amp; IF("体"=J16,"3","") &amp; IF("体"=J17,"4","") &amp; IF("体"=J19,"6","")="","","体2-" &amp; IF("体"=J15,"2","") &amp; IF("体"=J16,"3","") &amp; IF("体"=J17,"4","") &amp; IF("体"=J19,"6",""))</f>
        <v/>
      </c>
      <c r="K180" s="44" t="str">
        <f>IF(IF("体"=K15,"2","") &amp; IF("体"=K16,"3","") &amp; IF("体"=K17,"4","") &amp; IF("体"=K19,"6","")="","","体2-" &amp; IF("体"=K15,"2","") &amp; IF("体"=K16,"3","") &amp; IF("体"=K17,"4","") &amp; IF("体"=K19,"6",""))</f>
        <v/>
      </c>
      <c r="L180" s="44" t="str">
        <f>IF(IF("体"=L15,"2","") &amp; IF("体"=L16,"3","") &amp; IF("体"=L17,"4","") &amp; IF("体"=L19,"6","")="","","体2-" &amp; IF("体"=L15,"2","") &amp; IF("体"=L16,"3","") &amp; IF("体"=L17,"4","") &amp; IF("体"=L19,"6",""))</f>
        <v/>
      </c>
      <c r="M180" s="44" t="str">
        <f>IF(IF("体"=M15,"2","") &amp; IF("体"=M16,"3","") &amp; IF("体"=M17,"4","") &amp; IF("体"=M19,"6","")="","","体2-" &amp; IF("体"=M15,"2","") &amp; IF("体"=M16,"3","") &amp; IF("体"=M17,"4","") &amp; IF("体"=M19,"6",""))</f>
        <v/>
      </c>
      <c r="N180" s="44" t="str">
        <f>IF(IF("体"=N15,"2","") &amp; IF("体"=N16,"3","") &amp; IF("体"=N17,"4","") &amp; IF("体"=N19,"6","")="","","体2-" &amp; IF("体"=N15,"2","") &amp; IF("体"=N16,"3","") &amp; IF("体"=N17,"4","") &amp; IF("体"=N19,"6",""))</f>
        <v/>
      </c>
      <c r="O180" s="44" t="str">
        <f>IF(IF("体"=O15,"2","") &amp; IF("体"=O16,"3","") &amp; IF("体"=O17,"4","") &amp; IF("体"=O19,"6","")="","","体2-" &amp; IF("体"=O15,"2","") &amp; IF("体"=O16,"3","") &amp; IF("体"=O17,"4","") &amp; IF("体"=O19,"6",""))</f>
        <v/>
      </c>
      <c r="P180" s="44" t="str">
        <f>IF(IF("体"=P15,"2","") &amp; IF("体"=P16,"3","") &amp; IF("体"=P17,"4","") &amp; IF("体"=P19,"6","")="","","体2-" &amp; IF("体"=P15,"2","") &amp; IF("体"=P16,"3","") &amp; IF("体"=P17,"4","") &amp; IF("体"=P19,"6",""))</f>
        <v/>
      </c>
      <c r="Q180" s="44" t="str">
        <f>IF(IF("体"=Q15,"2","") &amp; IF("体"=Q16,"3","") &amp; IF("体"=Q17,"4","") &amp; IF("体"=Q19,"6","")="","","体2-" &amp; IF("体"=Q15,"2","") &amp; IF("体"=Q16,"3","") &amp; IF("体"=Q17,"4","") &amp; IF("体"=Q19,"6",""))</f>
        <v/>
      </c>
      <c r="R180" s="44" t="str">
        <f>IF(IF("体"=R15,"2","") &amp; IF("体"=R16,"3","") &amp; IF("体"=R17,"4","") &amp; IF("体"=R19,"6","")="","","体2-" &amp; IF("体"=R15,"2","") &amp; IF("体"=R16,"3","") &amp; IF("体"=R17,"4","") &amp; IF("体"=R19,"6",""))</f>
        <v/>
      </c>
      <c r="S180" s="44" t="str">
        <f>IF(IF("体"=S15,"2","") &amp; IF("体"=S16,"3","") &amp; IF("体"=S17,"4","") &amp; IF("体"=S19,"6","")="","","体2-" &amp; IF("体"=S15,"2","") &amp; IF("体"=S16,"3","") &amp; IF("体"=S17,"4","") &amp; IF("体"=S19,"6",""))</f>
        <v/>
      </c>
      <c r="T180" s="44" t="str">
        <f>IF(IF("体"=T15,"2","") &amp; IF("体"=T16,"3","") &amp; IF("体"=T17,"4","") &amp; IF("体"=T19,"6","")="","","体2-" &amp; IF("体"=T15,"2","") &amp; IF("体"=T16,"3","") &amp; IF("体"=T17,"4","") &amp; IF("体"=T19,"6",""))</f>
        <v/>
      </c>
      <c r="U180" s="44" t="str">
        <f>IF(IF("体"=U15,"2","") &amp; IF("体"=U16,"3","") &amp; IF("体"=U17,"4","") &amp; IF("体"=U19,"6","")="","","体2-" &amp; IF("体"=U15,"2","") &amp; IF("体"=U16,"3","") &amp; IF("体"=U17,"4","") &amp; IF("体"=U19,"6",""))</f>
        <v/>
      </c>
      <c r="V180" s="44" t="str">
        <f>IF(IF("体"=V15,"2","") &amp; IF("体"=V16,"3","") &amp; IF("体"=V17,"4","") &amp; IF("体"=V19,"6","")="","","体2-" &amp; IF("体"=V15,"2","") &amp; IF("体"=V16,"3","") &amp; IF("体"=V17,"4","") &amp; IF("体"=V19,"6",""))</f>
        <v/>
      </c>
      <c r="W180" s="44" t="str">
        <f>IF(IF("体"=W15,"2","") &amp; IF("体"=W16,"3","") &amp; IF("体"=W17,"4","") &amp; IF("体"=W19,"6","")="","","体2-" &amp; IF("体"=W15,"2","") &amp; IF("体"=W16,"3","") &amp; IF("体"=W17,"4","") &amp; IF("体"=W19,"6",""))</f>
        <v/>
      </c>
      <c r="X180" s="44" t="str">
        <f>IF(IF("体"=X15,"2","") &amp; IF("体"=X16,"3","") &amp; IF("体"=X17,"4","") &amp; IF("体"=X19,"6","")="","","体2-" &amp; IF("体"=X15,"2","") &amp; IF("体"=X16,"3","") &amp; IF("体"=X17,"4","") &amp; IF("体"=X19,"6",""))</f>
        <v/>
      </c>
      <c r="Y180" s="44" t="str">
        <f>IF(IF("体"=Y15,"2","") &amp; IF("体"=Y16,"3","") &amp; IF("体"=Y17,"4","") &amp; IF("体"=Y19,"6","")="","","体2-" &amp; IF("体"=Y15,"2","") &amp; IF("体"=Y16,"3","") &amp; IF("体"=Y17,"4","") &amp; IF("体"=Y19,"6",""))</f>
        <v/>
      </c>
      <c r="Z180" s="44" t="str">
        <f>IF(IF("体"=Z15,"2","") &amp; IF("体"=Z16,"3","") &amp; IF("体"=Z17,"4","") &amp; IF("体"=Z19,"6","")="","","体2-" &amp; IF("体"=Z15,"2","") &amp; IF("体"=Z16,"3","") &amp; IF("体"=Z17,"4","") &amp; IF("体"=Z19,"6",""))</f>
        <v/>
      </c>
      <c r="AA180" s="44" t="str">
        <f>IF(IF("体"=AA15,"2","") &amp; IF("体"=AA16,"3","") &amp; IF("体"=AA17,"4","") &amp; IF("体"=AA19,"6","")="","","体2-" &amp; IF("体"=AA15,"2","") &amp; IF("体"=AA16,"3","") &amp; IF("体"=AA17,"4","") &amp; IF("体"=AA19,"6",""))</f>
        <v/>
      </c>
      <c r="AB180" s="44" t="str">
        <f>IF(IF("体"=AB15,"2","") &amp; IF("体"=AB16,"3","") &amp; IF("体"=AB17,"4","") &amp; IF("体"=AB19,"6","")="","","体2-" &amp; IF("体"=AB15,"2","") &amp; IF("体"=AB16,"3","") &amp; IF("体"=AB17,"4","") &amp; IF("体"=AB19,"6",""))</f>
        <v/>
      </c>
      <c r="AC180" s="44" t="str">
        <f>IF(IF("体"=AC15,"2","") &amp; IF("体"=AC16,"3","") &amp; IF("体"=AC17,"4","") &amp; IF("体"=AC19,"6","")="","","体2-" &amp; IF("体"=AC15,"2","") &amp; IF("体"=AC16,"3","") &amp; IF("体"=AC17,"4","") &amp; IF("体"=AC19,"6",""))</f>
        <v/>
      </c>
      <c r="AD180" s="44" t="str">
        <f>IF(IF("体"=AD15,"2","") &amp; IF("体"=AD16,"3","") &amp; IF("体"=AD17,"4","") &amp; IF("体"=AD19,"6","")="","","体2-" &amp; IF("体"=AD15,"2","") &amp; IF("体"=AD16,"3","") &amp; IF("体"=AD17,"4","") &amp; IF("体"=AD19,"6",""))</f>
        <v/>
      </c>
      <c r="AE180" s="44" t="str">
        <f>IF(IF("体"=AE15,"2","") &amp; IF("体"=AE16,"3","") &amp; IF("体"=AE17,"4","") &amp; IF("体"=AE19,"6","")="","","体2-" &amp; IF("体"=AE15,"2","") &amp; IF("体"=AE16,"3","") &amp; IF("体"=AE17,"4","") &amp; IF("体"=AE19,"6",""))</f>
        <v/>
      </c>
      <c r="AF180" s="44" t="str">
        <f>IF(IF("体"=AF15,"2","") &amp; IF("体"=AF16,"3","") &amp; IF("体"=AF17,"4","") &amp; IF("体"=AF19,"6","")="","","体2-" &amp; IF("体"=AF15,"2","") &amp; IF("体"=AF16,"3","") &amp; IF("体"=AF17,"4","") &amp; IF("体"=AF19,"6",""))</f>
        <v/>
      </c>
      <c r="AG180" s="44" t="str">
        <f>IF(IF("体"=AG15,"2","") &amp; IF("体"=AG16,"3","") &amp; IF("体"=AG17,"4","") &amp; IF("体"=AG19,"6","")="","","体2-" &amp; IF("体"=AG15,"2","") &amp; IF("体"=AG16,"3","") &amp; IF("体"=AG17,"4","") &amp; IF("体"=AG19,"6",""))</f>
        <v/>
      </c>
      <c r="AH180" s="44" t="str">
        <f>IF(IF("体"=AH15,"2","") &amp; IF("体"=AH16,"3","") &amp; IF("体"=AH17,"4","") &amp; IF("体"=AH19,"6","")="","","体2-" &amp; IF("体"=AH15,"2","") &amp; IF("体"=AH16,"3","") &amp; IF("体"=AH17,"4","") &amp; IF("体"=AH19,"6",""))</f>
        <v/>
      </c>
      <c r="AI180" s="44" t="str">
        <f>IF(IF("体"=AI15,"2","") &amp; IF("体"=AI16,"3","") &amp; IF("体"=AI17,"4","") &amp; IF("体"=AI19,"6","")="","","体2-" &amp; IF("体"=AI15,"2","") &amp; IF("体"=AI16,"3","") &amp; IF("体"=AI17,"4","") &amp; IF("体"=AI19,"6",""))</f>
        <v/>
      </c>
      <c r="AJ180" s="44" t="str">
        <f>IF(IF("体"=AJ15,"2","") &amp; IF("体"=AJ16,"3","") &amp; IF("体"=AJ17,"4","") &amp; IF("体"=AJ19,"6","")="","","体2-" &amp; IF("体"=AJ15,"2","") &amp; IF("体"=AJ16,"3","") &amp; IF("体"=AJ17,"4","") &amp; IF("体"=AJ19,"6",""))</f>
        <v/>
      </c>
      <c r="AK180" s="44" t="str">
        <f>IF(IF("体"=AK15,"2","") &amp; IF("体"=AK16,"3","") &amp; IF("体"=AK17,"4","") &amp; IF("体"=AK19,"6","")="","","体2-" &amp; IF("体"=AK15,"2","") &amp; IF("体"=AK16,"3","") &amp; IF("体"=AK17,"4","") &amp; IF("体"=AK19,"6",""))</f>
        <v/>
      </c>
      <c r="AL180" s="44" t="str">
        <f>IF(IF("体"=AL15,"2","") &amp; IF("体"=AL16,"3","") &amp; IF("体"=AL17,"4","") &amp; IF("体"=AL19,"6","")="","","体2-" &amp; IF("体"=AL15,"2","") &amp; IF("体"=AL16,"3","") &amp; IF("体"=AL17,"4","") &amp; IF("体"=AL19,"6",""))</f>
        <v/>
      </c>
      <c r="AM180" s="8"/>
      <c r="AN180" s="8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</row>
    <row r="181" spans="1:62" ht="18.95" customHeight="1" outlineLevel="1" x14ac:dyDescent="0.4">
      <c r="A181" s="51">
        <v>123456</v>
      </c>
      <c r="B181" s="8" t="s">
        <v>20</v>
      </c>
      <c r="C181" s="8" t="s">
        <v>89</v>
      </c>
      <c r="D181" s="44" t="str">
        <f>IF("技"=D14,"技2-1","") &amp; IF("技"=D15,"技2-2","") &amp; IF("技"=D16,"技2-3","") &amp; IF("技"=D17,"技2-4","") &amp; IF("技"=D18,"技2-5","") &amp; IF("技"=D19,"技2-6","")</f>
        <v/>
      </c>
      <c r="E181" s="44" t="str">
        <f>IF("技"=E14,"技2-1","") &amp; IF("技"=E15,"技2-2","") &amp; IF("技"=E16,"技2-3","") &amp; IF("技"=E17,"技2-4","") &amp; IF("技"=E18,"技2-5","") &amp; IF("技"=E19,"技2-6","")</f>
        <v/>
      </c>
      <c r="F181" s="44" t="str">
        <f>IF("技"=F14,"技2-1","") &amp; IF("技"=F15,"技2-2","") &amp; IF("技"=F16,"技2-3","") &amp; IF("技"=F17,"技2-4","") &amp; IF("技"=F18,"技2-5","") &amp; IF("技"=F19,"技2-6","")</f>
        <v/>
      </c>
      <c r="G181" s="44" t="str">
        <f>IF("技"=G14,"技2-1","") &amp; IF("技"=G15,"技2-2","") &amp; IF("技"=G16,"技2-3","") &amp; IF("技"=G17,"技2-4","") &amp; IF("技"=G18,"技2-5","") &amp; IF("技"=G19,"技2-6","")</f>
        <v/>
      </c>
      <c r="H181" s="44" t="str">
        <f>IF("技"=H14,"技2-1","") &amp; IF("技"=H15,"技2-2","") &amp; IF("技"=H16,"技2-3","") &amp; IF("技"=H17,"技2-4","") &amp; IF("技"=H18,"技2-5","") &amp; IF("技"=H19,"技2-6","")</f>
        <v/>
      </c>
      <c r="I181" s="44" t="str">
        <f>IF("技"=I14,"技2-1","") &amp; IF("技"=I15,"技2-2","") &amp; IF("技"=I16,"技2-3","") &amp; IF("技"=I17,"技2-4","") &amp; IF("技"=I18,"技2-5","") &amp; IF("技"=I19,"技2-6","")</f>
        <v/>
      </c>
      <c r="J181" s="44" t="str">
        <f>IF("技"=J14,"技2-1","") &amp; IF("技"=J15,"技2-2","") &amp; IF("技"=J16,"技2-3","") &amp; IF("技"=J17,"技2-4","") &amp; IF("技"=J18,"技2-5","") &amp; IF("技"=J19,"技2-6","")</f>
        <v/>
      </c>
      <c r="K181" s="44" t="str">
        <f>IF("技"=K14,"技2-1","") &amp; IF("技"=K15,"技2-2","") &amp; IF("技"=K16,"技2-3","") &amp; IF("技"=K17,"技2-4","") &amp; IF("技"=K18,"技2-5","") &amp; IF("技"=K19,"技2-6","")</f>
        <v/>
      </c>
      <c r="L181" s="44" t="str">
        <f>IF("技"=L14,"技2-1","") &amp; IF("技"=L15,"技2-2","") &amp; IF("技"=L16,"技2-3","") &amp; IF("技"=L17,"技2-4","") &amp; IF("技"=L18,"技2-5","") &amp; IF("技"=L19,"技2-6","")</f>
        <v/>
      </c>
      <c r="M181" s="44" t="str">
        <f>IF("技"=M14,"技2-1","") &amp; IF("技"=M15,"技2-2","") &amp; IF("技"=M16,"技2-3","") &amp; IF("技"=M17,"技2-4","") &amp; IF("技"=M18,"技2-5","") &amp; IF("技"=M19,"技2-6","")</f>
        <v/>
      </c>
      <c r="N181" s="44" t="str">
        <f>IF("技"=N14,"技2-1","") &amp; IF("技"=N15,"技2-2","") &amp; IF("技"=N16,"技2-3","") &amp; IF("技"=N17,"技2-4","") &amp; IF("技"=N18,"技2-5","") &amp; IF("技"=N19,"技2-6","")</f>
        <v/>
      </c>
      <c r="O181" s="44" t="str">
        <f>IF("技"=O14,"技2-1","") &amp; IF("技"=O15,"技2-2","") &amp; IF("技"=O16,"技2-3","") &amp; IF("技"=O17,"技2-4","") &amp; IF("技"=O18,"技2-5","") &amp; IF("技"=O19,"技2-6","")</f>
        <v/>
      </c>
      <c r="P181" s="44" t="str">
        <f>IF("技"=P14,"技2-1","") &amp; IF("技"=P15,"技2-2","") &amp; IF("技"=P16,"技2-3","") &amp; IF("技"=P17,"技2-4","") &amp; IF("技"=P18,"技2-5","") &amp; IF("技"=P19,"技2-6","")</f>
        <v/>
      </c>
      <c r="Q181" s="44" t="str">
        <f>IF("技"=Q14,"技2-1","") &amp; IF("技"=Q15,"技2-2","") &amp; IF("技"=Q16,"技2-3","") &amp; IF("技"=Q17,"技2-4","") &amp; IF("技"=Q18,"技2-5","") &amp; IF("技"=Q19,"技2-6","")</f>
        <v/>
      </c>
      <c r="R181" s="44" t="str">
        <f>IF("技"=R14,"技2-1","") &amp; IF("技"=R15,"技2-2","") &amp; IF("技"=R16,"技2-3","") &amp; IF("技"=R17,"技2-4","") &amp; IF("技"=R18,"技2-5","") &amp; IF("技"=R19,"技2-6","")</f>
        <v/>
      </c>
      <c r="S181" s="44" t="str">
        <f>IF("技"=S14,"技2-1","") &amp; IF("技"=S15,"技2-2","") &amp; IF("技"=S16,"技2-3","") &amp; IF("技"=S17,"技2-4","") &amp; IF("技"=S18,"技2-5","") &amp; IF("技"=S19,"技2-6","")</f>
        <v/>
      </c>
      <c r="T181" s="44" t="str">
        <f>IF("技"=T14,"技2-1","") &amp; IF("技"=T15,"技2-2","") &amp; IF("技"=T16,"技2-3","") &amp; IF("技"=T17,"技2-4","") &amp; IF("技"=T18,"技2-5","") &amp; IF("技"=T19,"技2-6","")</f>
        <v/>
      </c>
      <c r="U181" s="44" t="str">
        <f>IF("技"=U14,"技2-1","") &amp; IF("技"=U15,"技2-2","") &amp; IF("技"=U16,"技2-3","") &amp; IF("技"=U17,"技2-4","") &amp; IF("技"=U18,"技2-5","") &amp; IF("技"=U19,"技2-6","")</f>
        <v/>
      </c>
      <c r="V181" s="44" t="str">
        <f>IF("技"=V14,"技2-1","") &amp; IF("技"=V15,"技2-2","") &amp; IF("技"=V16,"技2-3","") &amp; IF("技"=V17,"技2-4","") &amp; IF("技"=V18,"技2-5","") &amp; IF("技"=V19,"技2-6","")</f>
        <v/>
      </c>
      <c r="W181" s="44" t="str">
        <f>IF("技"=W14,"技2-1","") &amp; IF("技"=W15,"技2-2","") &amp; IF("技"=W16,"技2-3","") &amp; IF("技"=W17,"技2-4","") &amp; IF("技"=W18,"技2-5","") &amp; IF("技"=W19,"技2-6","")</f>
        <v/>
      </c>
      <c r="X181" s="44" t="str">
        <f>IF("技"=X14,"技2-1","") &amp; IF("技"=X15,"技2-2","") &amp; IF("技"=X16,"技2-3","") &amp; IF("技"=X17,"技2-4","") &amp; IF("技"=X18,"技2-5","") &amp; IF("技"=X19,"技2-6","")</f>
        <v/>
      </c>
      <c r="Y181" s="44" t="str">
        <f>IF("技"=Y14,"技2-1","") &amp; IF("技"=Y15,"技2-2","") &amp; IF("技"=Y16,"技2-3","") &amp; IF("技"=Y17,"技2-4","") &amp; IF("技"=Y18,"技2-5","") &amp; IF("技"=Y19,"技2-6","")</f>
        <v/>
      </c>
      <c r="Z181" s="44" t="str">
        <f>IF("技"=Z14,"技2-1","") &amp; IF("技"=Z15,"技2-2","") &amp; IF("技"=Z16,"技2-3","") &amp; IF("技"=Z17,"技2-4","") &amp; IF("技"=Z18,"技2-5","") &amp; IF("技"=Z19,"技2-6","")</f>
        <v/>
      </c>
      <c r="AA181" s="44" t="str">
        <f>IF("技"=AA14,"技2-1","") &amp; IF("技"=AA15,"技2-2","") &amp; IF("技"=AA16,"技2-3","") &amp; IF("技"=AA17,"技2-4","") &amp; IF("技"=AA18,"技2-5","") &amp; IF("技"=AA19,"技2-6","")</f>
        <v/>
      </c>
      <c r="AB181" s="44" t="str">
        <f>IF("技"=AB14,"技2-1","") &amp; IF("技"=AB15,"技2-2","") &amp; IF("技"=AB16,"技2-3","") &amp; IF("技"=AB17,"技2-4","") &amp; IF("技"=AB18,"技2-5","") &amp; IF("技"=AB19,"技2-6","")</f>
        <v/>
      </c>
      <c r="AC181" s="44" t="str">
        <f>IF("技"=AC14,"技2-1","") &amp; IF("技"=AC15,"技2-2","") &amp; IF("技"=AC16,"技2-3","") &amp; IF("技"=AC17,"技2-4","") &amp; IF("技"=AC18,"技2-5","") &amp; IF("技"=AC19,"技2-6","")</f>
        <v/>
      </c>
      <c r="AD181" s="44" t="str">
        <f>IF("技"=AD14,"技2-1","") &amp; IF("技"=AD15,"技2-2","") &amp; IF("技"=AD16,"技2-3","") &amp; IF("技"=AD17,"技2-4","") &amp; IF("技"=AD18,"技2-5","") &amp; IF("技"=AD19,"技2-6","")</f>
        <v/>
      </c>
      <c r="AE181" s="44" t="str">
        <f>IF("技"=AE14,"技2-1","") &amp; IF("技"=AE15,"技2-2","") &amp; IF("技"=AE16,"技2-3","") &amp; IF("技"=AE17,"技2-4","") &amp; IF("技"=AE18,"技2-5","") &amp; IF("技"=AE19,"技2-6","")</f>
        <v/>
      </c>
      <c r="AF181" s="44" t="str">
        <f>IF("技"=AF14,"技2-1","") &amp; IF("技"=AF15,"技2-2","") &amp; IF("技"=AF16,"技2-3","") &amp; IF("技"=AF17,"技2-4","") &amp; IF("技"=AF18,"技2-5","") &amp; IF("技"=AF19,"技2-6","")</f>
        <v/>
      </c>
      <c r="AG181" s="44" t="str">
        <f>IF("技"=AG14,"技2-1","") &amp; IF("技"=AG15,"技2-2","") &amp; IF("技"=AG16,"技2-3","") &amp; IF("技"=AG17,"技2-4","") &amp; IF("技"=AG18,"技2-5","") &amp; IF("技"=AG19,"技2-6","")</f>
        <v/>
      </c>
      <c r="AH181" s="44" t="str">
        <f>IF("技"=AH14,"技2-1","") &amp; IF("技"=AH15,"技2-2","") &amp; IF("技"=AH16,"技2-3","") &amp; IF("技"=AH17,"技2-4","") &amp; IF("技"=AH18,"技2-5","") &amp; IF("技"=AH19,"技2-6","")</f>
        <v/>
      </c>
      <c r="AI181" s="44" t="str">
        <f>IF("技"=AI14,"技2-1","") &amp; IF("技"=AI15,"技2-2","") &amp; IF("技"=AI16,"技2-3","") &amp; IF("技"=AI17,"技2-4","") &amp; IF("技"=AI18,"技2-5","") &amp; IF("技"=AI19,"技2-6","")</f>
        <v/>
      </c>
      <c r="AJ181" s="44" t="str">
        <f>IF("技"=AJ14,"技2-1","") &amp; IF("技"=AJ15,"技2-2","") &amp; IF("技"=AJ16,"技2-3","") &amp; IF("技"=AJ17,"技2-4","") &amp; IF("技"=AJ18,"技2-5","") &amp; IF("技"=AJ19,"技2-6","")</f>
        <v/>
      </c>
      <c r="AK181" s="44" t="str">
        <f>IF("技"=AK14,"技2-1","") &amp; IF("技"=AK15,"技2-2","") &amp; IF("技"=AK16,"技2-3","") &amp; IF("技"=AK17,"技2-4","") &amp; IF("技"=AK18,"技2-5","") &amp; IF("技"=AK19,"技2-6","")</f>
        <v/>
      </c>
      <c r="AL181" s="44" t="str">
        <f>IF("技"=AL14,"技2-1","") &amp; IF("技"=AL15,"技2-2","") &amp; IF("技"=AL16,"技2-3","") &amp; IF("技"=AL17,"技2-4","") &amp; IF("技"=AL18,"技2-5","") &amp; IF("技"=AL19,"技2-6","")</f>
        <v/>
      </c>
      <c r="AM181" s="8"/>
      <c r="AN181" s="8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</row>
    <row r="182" spans="1:62" ht="18.95" customHeight="1" outlineLevel="1" x14ac:dyDescent="0.4">
      <c r="A182" s="51">
        <v>1</v>
      </c>
      <c r="B182" s="8" t="s">
        <v>21</v>
      </c>
      <c r="C182" s="8" t="s">
        <v>81</v>
      </c>
      <c r="D182" s="44" t="str">
        <f>IF("家"=D14,"家2-1","") &amp; IF("家"=D15,"家2-2","") &amp; IF("家"=D16,"家2-3","") &amp; IF("家"=D17,"家2-4","") &amp; IF("家"=D18,"家2-5","") &amp; IF("家"=D19,"家2-6","")</f>
        <v/>
      </c>
      <c r="E182" s="44" t="str">
        <f>IF("家"=E14,"家2-1","") &amp; IF("家"=E15,"家2-2","") &amp; IF("家"=E16,"家2-3","") &amp; IF("家"=E17,"家2-4","") &amp; IF("家"=E18,"家2-5","") &amp; IF("家"=E19,"家2-6","")</f>
        <v/>
      </c>
      <c r="F182" s="44" t="str">
        <f>IF("家"=F14,"家2-1","") &amp; IF("家"=F15,"家2-2","") &amp; IF("家"=F16,"家2-3","") &amp; IF("家"=F17,"家2-4","") &amp; IF("家"=F18,"家2-5","") &amp; IF("家"=F19,"家2-6","")</f>
        <v/>
      </c>
      <c r="G182" s="44" t="str">
        <f>IF("家"=G14,"家2-1","") &amp; IF("家"=G15,"家2-2","") &amp; IF("家"=G16,"家2-3","") &amp; IF("家"=G17,"家2-4","") &amp; IF("家"=G18,"家2-5","") &amp; IF("家"=G19,"家2-6","")</f>
        <v/>
      </c>
      <c r="H182" s="44" t="str">
        <f>IF("家"=H14,"家2-1","") &amp; IF("家"=H15,"家2-2","") &amp; IF("家"=H16,"家2-3","") &amp; IF("家"=H17,"家2-4","") &amp; IF("家"=H18,"家2-5","") &amp; IF("家"=H19,"家2-6","")</f>
        <v/>
      </c>
      <c r="I182" s="44" t="str">
        <f>IF("家"=I14,"家2-1","") &amp; IF("家"=I15,"家2-2","") &amp; IF("家"=I16,"家2-3","") &amp; IF("家"=I17,"家2-4","") &amp; IF("家"=I18,"家2-5","") &amp; IF("家"=I19,"家2-6","")</f>
        <v/>
      </c>
      <c r="J182" s="44" t="str">
        <f>IF("家"=J14,"家2-1","") &amp; IF("家"=J15,"家2-2","") &amp; IF("家"=J16,"家2-3","") &amp; IF("家"=J17,"家2-4","") &amp; IF("家"=J18,"家2-5","") &amp; IF("家"=J19,"家2-6","")</f>
        <v/>
      </c>
      <c r="K182" s="44" t="str">
        <f>IF("家"=K14,"家2-1","") &amp; IF("家"=K15,"家2-2","") &amp; IF("家"=K16,"家2-3","") &amp; IF("家"=K17,"家2-4","") &amp; IF("家"=K18,"家2-5","") &amp; IF("家"=K19,"家2-6","")</f>
        <v/>
      </c>
      <c r="L182" s="44" t="str">
        <f>IF("家"=L14,"家2-1","") &amp; IF("家"=L15,"家2-2","") &amp; IF("家"=L16,"家2-3","") &amp; IF("家"=L17,"家2-4","") &amp; IF("家"=L18,"家2-5","") &amp; IF("家"=L19,"家2-6","")</f>
        <v/>
      </c>
      <c r="M182" s="44" t="str">
        <f>IF("家"=M14,"家2-1","") &amp; IF("家"=M15,"家2-2","") &amp; IF("家"=M16,"家2-3","") &amp; IF("家"=M17,"家2-4","") &amp; IF("家"=M18,"家2-5","") &amp; IF("家"=M19,"家2-6","")</f>
        <v/>
      </c>
      <c r="N182" s="44" t="str">
        <f>IF("家"=N14,"家2-1","") &amp; IF("家"=N15,"家2-2","") &amp; IF("家"=N16,"家2-3","") &amp; IF("家"=N17,"家2-4","") &amp; IF("家"=N18,"家2-5","") &amp; IF("家"=N19,"家2-6","")</f>
        <v/>
      </c>
      <c r="O182" s="44" t="str">
        <f>IF("家"=O14,"家2-1","") &amp; IF("家"=O15,"家2-2","") &amp; IF("家"=O16,"家2-3","") &amp; IF("家"=O17,"家2-4","") &amp; IF("家"=O18,"家2-5","") &amp; IF("家"=O19,"家2-6","")</f>
        <v/>
      </c>
      <c r="P182" s="44" t="str">
        <f>IF("家"=P14,"家2-1","") &amp; IF("家"=P15,"家2-2","") &amp; IF("家"=P16,"家2-3","") &amp; IF("家"=P17,"家2-4","") &amp; IF("家"=P18,"家2-5","") &amp; IF("家"=P19,"家2-6","")</f>
        <v/>
      </c>
      <c r="Q182" s="44" t="str">
        <f>IF("家"=Q14,"家2-1","") &amp; IF("家"=Q15,"家2-2","") &amp; IF("家"=Q16,"家2-3","") &amp; IF("家"=Q17,"家2-4","") &amp; IF("家"=Q18,"家2-5","") &amp; IF("家"=Q19,"家2-6","")</f>
        <v/>
      </c>
      <c r="R182" s="44" t="str">
        <f>IF("家"=R14,"家2-1","") &amp; IF("家"=R15,"家2-2","") &amp; IF("家"=R16,"家2-3","") &amp; IF("家"=R17,"家2-4","") &amp; IF("家"=R18,"家2-5","") &amp; IF("家"=R19,"家2-6","")</f>
        <v/>
      </c>
      <c r="S182" s="44" t="str">
        <f>IF("家"=S14,"家2-1","") &amp; IF("家"=S15,"家2-2","") &amp; IF("家"=S16,"家2-3","") &amp; IF("家"=S17,"家2-4","") &amp; IF("家"=S18,"家2-5","") &amp; IF("家"=S19,"家2-6","")</f>
        <v/>
      </c>
      <c r="T182" s="44" t="str">
        <f>IF("家"=T14,"家2-1","") &amp; IF("家"=T15,"家2-2","") &amp; IF("家"=T16,"家2-3","") &amp; IF("家"=T17,"家2-4","") &amp; IF("家"=T18,"家2-5","") &amp; IF("家"=T19,"家2-6","")</f>
        <v/>
      </c>
      <c r="U182" s="44" t="str">
        <f>IF("家"=U14,"家2-1","") &amp; IF("家"=U15,"家2-2","") &amp; IF("家"=U16,"家2-3","") &amp; IF("家"=U17,"家2-4","") &amp; IF("家"=U18,"家2-5","") &amp; IF("家"=U19,"家2-6","")</f>
        <v/>
      </c>
      <c r="V182" s="44" t="str">
        <f>IF("家"=V14,"家2-1","") &amp; IF("家"=V15,"家2-2","") &amp; IF("家"=V16,"家2-3","") &amp; IF("家"=V17,"家2-4","") &amp; IF("家"=V18,"家2-5","") &amp; IF("家"=V19,"家2-6","")</f>
        <v/>
      </c>
      <c r="W182" s="44" t="str">
        <f>IF("家"=W14,"家2-1","") &amp; IF("家"=W15,"家2-2","") &amp; IF("家"=W16,"家2-3","") &amp; IF("家"=W17,"家2-4","") &amp; IF("家"=W18,"家2-5","") &amp; IF("家"=W19,"家2-6","")</f>
        <v/>
      </c>
      <c r="X182" s="44" t="str">
        <f>IF("家"=X14,"家2-1","") &amp; IF("家"=X15,"家2-2","") &amp; IF("家"=X16,"家2-3","") &amp; IF("家"=X17,"家2-4","") &amp; IF("家"=X18,"家2-5","") &amp; IF("家"=X19,"家2-6","")</f>
        <v/>
      </c>
      <c r="Y182" s="44" t="str">
        <f>IF("家"=Y14,"家2-1","") &amp; IF("家"=Y15,"家2-2","") &amp; IF("家"=Y16,"家2-3","") &amp; IF("家"=Y17,"家2-4","") &amp; IF("家"=Y18,"家2-5","") &amp; IF("家"=Y19,"家2-6","")</f>
        <v/>
      </c>
      <c r="Z182" s="44" t="str">
        <f>IF("家"=Z14,"家2-1","") &amp; IF("家"=Z15,"家2-2","") &amp; IF("家"=Z16,"家2-3","") &amp; IF("家"=Z17,"家2-4","") &amp; IF("家"=Z18,"家2-5","") &amp; IF("家"=Z19,"家2-6","")</f>
        <v/>
      </c>
      <c r="AA182" s="44" t="str">
        <f>IF("家"=AA14,"家2-1","") &amp; IF("家"=AA15,"家2-2","") &amp; IF("家"=AA16,"家2-3","") &amp; IF("家"=AA17,"家2-4","") &amp; IF("家"=AA18,"家2-5","") &amp; IF("家"=AA19,"家2-6","")</f>
        <v/>
      </c>
      <c r="AB182" s="44" t="str">
        <f>IF("家"=AB14,"家2-1","") &amp; IF("家"=AB15,"家2-2","") &amp; IF("家"=AB16,"家2-3","") &amp; IF("家"=AB17,"家2-4","") &amp; IF("家"=AB18,"家2-5","") &amp; IF("家"=AB19,"家2-6","")</f>
        <v/>
      </c>
      <c r="AC182" s="44" t="str">
        <f>IF("家"=AC14,"家2-1","") &amp; IF("家"=AC15,"家2-2","") &amp; IF("家"=AC16,"家2-3","") &amp; IF("家"=AC17,"家2-4","") &amp; IF("家"=AC18,"家2-5","") &amp; IF("家"=AC19,"家2-6","")</f>
        <v/>
      </c>
      <c r="AD182" s="44" t="str">
        <f>IF("家"=AD14,"家2-1","") &amp; IF("家"=AD15,"家2-2","") &amp; IF("家"=AD16,"家2-3","") &amp; IF("家"=AD17,"家2-4","") &amp; IF("家"=AD18,"家2-5","") &amp; IF("家"=AD19,"家2-6","")</f>
        <v/>
      </c>
      <c r="AE182" s="44" t="str">
        <f>IF("家"=AE14,"家2-1","") &amp; IF("家"=AE15,"家2-2","") &amp; IF("家"=AE16,"家2-3","") &amp; IF("家"=AE17,"家2-4","") &amp; IF("家"=AE18,"家2-5","") &amp; IF("家"=AE19,"家2-6","")</f>
        <v/>
      </c>
      <c r="AF182" s="44" t="str">
        <f>IF("家"=AF14,"家2-1","") &amp; IF("家"=AF15,"家2-2","") &amp; IF("家"=AF16,"家2-3","") &amp; IF("家"=AF17,"家2-4","") &amp; IF("家"=AF18,"家2-5","") &amp; IF("家"=AF19,"家2-6","")</f>
        <v/>
      </c>
      <c r="AG182" s="44" t="str">
        <f>IF("家"=AG14,"家2-1","") &amp; IF("家"=AG15,"家2-2","") &amp; IF("家"=AG16,"家2-3","") &amp; IF("家"=AG17,"家2-4","") &amp; IF("家"=AG18,"家2-5","") &amp; IF("家"=AG19,"家2-6","")</f>
        <v/>
      </c>
      <c r="AH182" s="44" t="str">
        <f>IF("家"=AH14,"家2-1","") &amp; IF("家"=AH15,"家2-2","") &amp; IF("家"=AH16,"家2-3","") &amp; IF("家"=AH17,"家2-4","") &amp; IF("家"=AH18,"家2-5","") &amp; IF("家"=AH19,"家2-6","")</f>
        <v/>
      </c>
      <c r="AI182" s="44" t="str">
        <f>IF("家"=AI14,"家2-1","") &amp; IF("家"=AI15,"家2-2","") &amp; IF("家"=AI16,"家2-3","") &amp; IF("家"=AI17,"家2-4","") &amp; IF("家"=AI18,"家2-5","") &amp; IF("家"=AI19,"家2-6","")</f>
        <v/>
      </c>
      <c r="AJ182" s="44" t="str">
        <f>IF("家"=AJ14,"家2-1","") &amp; IF("家"=AJ15,"家2-2","") &amp; IF("家"=AJ16,"家2-3","") &amp; IF("家"=AJ17,"家2-4","") &amp; IF("家"=AJ18,"家2-5","") &amp; IF("家"=AJ19,"家2-6","")</f>
        <v/>
      </c>
      <c r="AK182" s="44" t="str">
        <f>IF("家"=AK14,"家2-1","") &amp; IF("家"=AK15,"家2-2","") &amp; IF("家"=AK16,"家2-3","") &amp; IF("家"=AK17,"家2-4","") &amp; IF("家"=AK18,"家2-5","") &amp; IF("家"=AK19,"家2-6","")</f>
        <v/>
      </c>
      <c r="AL182" s="44" t="str">
        <f>IF("家"=AL14,"家2-1","") &amp; IF("家"=AL15,"家2-2","") &amp; IF("家"=AL16,"家2-3","") &amp; IF("家"=AL17,"家2-4","") &amp; IF("家"=AL18,"家2-5","") &amp; IF("家"=AL19,"家2-6","")</f>
        <v/>
      </c>
      <c r="AM182" s="8"/>
      <c r="AN182" s="8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</row>
    <row r="183" spans="1:62" ht="18.95" customHeight="1" outlineLevel="1" x14ac:dyDescent="0.4">
      <c r="A183" s="51">
        <v>2</v>
      </c>
      <c r="B183" s="8" t="s">
        <v>23</v>
      </c>
      <c r="C183" s="8" t="s">
        <v>73</v>
      </c>
      <c r="D183" s="44" t="str">
        <f>IF("学"=D14,"学2-1","")</f>
        <v/>
      </c>
      <c r="E183" s="44" t="str">
        <f>IF("学"=E14,"学2-1","")</f>
        <v/>
      </c>
      <c r="F183" s="44" t="str">
        <f>IF("学"=F14,"学2-1","")</f>
        <v/>
      </c>
      <c r="G183" s="44" t="str">
        <f>IF("学"=G14,"学2-1","")</f>
        <v/>
      </c>
      <c r="H183" s="44" t="str">
        <f>IF("学"=H14,"学2-1","")</f>
        <v/>
      </c>
      <c r="I183" s="44" t="str">
        <f>IF("学"=I14,"学2-1","")</f>
        <v/>
      </c>
      <c r="J183" s="44" t="str">
        <f>IF("学"=J14,"学2-1","")</f>
        <v/>
      </c>
      <c r="K183" s="44" t="str">
        <f>IF("学"=K14,"学2-1","")</f>
        <v/>
      </c>
      <c r="L183" s="44" t="str">
        <f>IF("学"=L14,"学2-1","")</f>
        <v/>
      </c>
      <c r="M183" s="44" t="str">
        <f>IF("学"=M14,"学2-1","")</f>
        <v/>
      </c>
      <c r="N183" s="44" t="str">
        <f>IF("学"=N14,"学2-1","")</f>
        <v/>
      </c>
      <c r="O183" s="44" t="str">
        <f>IF("学"=O14,"学2-1","")</f>
        <v/>
      </c>
      <c r="P183" s="44" t="str">
        <f>IF("学"=P14,"学2-1","")</f>
        <v/>
      </c>
      <c r="Q183" s="44" t="str">
        <f>IF("学"=Q14,"学2-1","")</f>
        <v/>
      </c>
      <c r="R183" s="44" t="str">
        <f>IF("学"=R14,"学2-1","")</f>
        <v/>
      </c>
      <c r="S183" s="44" t="str">
        <f>IF("学"=S14,"学2-1","")</f>
        <v/>
      </c>
      <c r="T183" s="44" t="str">
        <f>IF("学"=T14,"学2-1","")</f>
        <v/>
      </c>
      <c r="U183" s="44" t="str">
        <f>IF("学"=U14,"学2-1","")</f>
        <v/>
      </c>
      <c r="V183" s="44" t="str">
        <f>IF("学"=V14,"学2-1","")</f>
        <v/>
      </c>
      <c r="W183" s="44" t="str">
        <f>IF("学"=W14,"学2-1","")</f>
        <v/>
      </c>
      <c r="X183" s="44" t="str">
        <f>IF("学"=X14,"学2-1","")</f>
        <v/>
      </c>
      <c r="Y183" s="44" t="str">
        <f>IF("学"=Y14,"学2-1","")</f>
        <v/>
      </c>
      <c r="Z183" s="44" t="str">
        <f>IF("学"=Z14,"学2-1","")</f>
        <v/>
      </c>
      <c r="AA183" s="44" t="str">
        <f>IF("学"=AA14,"学2-1","")</f>
        <v/>
      </c>
      <c r="AB183" s="44" t="str">
        <f>IF("学"=AB14,"学2-1","")</f>
        <v/>
      </c>
      <c r="AC183" s="44" t="str">
        <f>IF("学"=AC14,"学2-1","")</f>
        <v/>
      </c>
      <c r="AD183" s="44" t="str">
        <f>IF("学"=AD14,"学2-1","")</f>
        <v/>
      </c>
      <c r="AE183" s="44" t="str">
        <f>IF("学"=AE14,"学2-1","")</f>
        <v/>
      </c>
      <c r="AF183" s="44" t="str">
        <f>IF("学"=AF14,"学2-1","")</f>
        <v/>
      </c>
      <c r="AG183" s="44" t="str">
        <f>IF("学"=AG14,"学2-1","")</f>
        <v/>
      </c>
      <c r="AH183" s="44" t="str">
        <f>IF("学"=AH14,"学2-1","")</f>
        <v/>
      </c>
      <c r="AI183" s="44" t="str">
        <f>IF("学"=AI14,"学2-1","")</f>
        <v/>
      </c>
      <c r="AJ183" s="44" t="str">
        <f>IF("学"=AJ14,"学2-1","")</f>
        <v/>
      </c>
      <c r="AK183" s="44" t="str">
        <f>IF("学"=AK14,"学2-1","")</f>
        <v/>
      </c>
      <c r="AL183" s="44" t="str">
        <f>IF("学"=AL14,"学2-1","")</f>
        <v/>
      </c>
      <c r="AM183" s="8"/>
      <c r="AN183" s="8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</row>
    <row r="184" spans="1:62" ht="18.95" customHeight="1" outlineLevel="1" x14ac:dyDescent="0.4">
      <c r="A184" s="51">
        <v>4</v>
      </c>
      <c r="B184" s="8" t="s">
        <v>23</v>
      </c>
      <c r="C184" s="8" t="s">
        <v>74</v>
      </c>
      <c r="D184" s="44" t="str">
        <f>IF("学"=D15,"学2-2","")</f>
        <v/>
      </c>
      <c r="E184" s="44" t="str">
        <f>IF("学"=E15,"学2-2","")</f>
        <v/>
      </c>
      <c r="F184" s="44" t="str">
        <f>IF("学"=F15,"学2-2","")</f>
        <v/>
      </c>
      <c r="G184" s="44" t="str">
        <f>IF("学"=G15,"学2-2","")</f>
        <v/>
      </c>
      <c r="H184" s="44" t="str">
        <f>IF("学"=H15,"学2-2","")</f>
        <v/>
      </c>
      <c r="I184" s="44" t="str">
        <f>IF("学"=I15,"学2-2","")</f>
        <v/>
      </c>
      <c r="J184" s="44" t="str">
        <f>IF("学"=J15,"学2-2","")</f>
        <v/>
      </c>
      <c r="K184" s="44" t="str">
        <f>IF("学"=K15,"学2-2","")</f>
        <v/>
      </c>
      <c r="L184" s="44" t="str">
        <f>IF("学"=L15,"学2-2","")</f>
        <v/>
      </c>
      <c r="M184" s="44" t="str">
        <f>IF("学"=M15,"学2-2","")</f>
        <v/>
      </c>
      <c r="N184" s="44" t="str">
        <f>IF("学"=N15,"学2-2","")</f>
        <v/>
      </c>
      <c r="O184" s="44" t="str">
        <f>IF("学"=O15,"学2-2","")</f>
        <v/>
      </c>
      <c r="P184" s="44" t="str">
        <f>IF("学"=P15,"学2-2","")</f>
        <v/>
      </c>
      <c r="Q184" s="44" t="str">
        <f>IF("学"=Q15,"学2-2","")</f>
        <v/>
      </c>
      <c r="R184" s="44" t="str">
        <f>IF("学"=R15,"学2-2","")</f>
        <v/>
      </c>
      <c r="S184" s="44" t="str">
        <f>IF("学"=S15,"学2-2","")</f>
        <v/>
      </c>
      <c r="T184" s="44" t="str">
        <f>IF("学"=T15,"学2-2","")</f>
        <v/>
      </c>
      <c r="U184" s="44" t="str">
        <f>IF("学"=U15,"学2-2","")</f>
        <v/>
      </c>
      <c r="V184" s="44" t="str">
        <f>IF("学"=V15,"学2-2","")</f>
        <v/>
      </c>
      <c r="W184" s="44" t="str">
        <f>IF("学"=W15,"学2-2","")</f>
        <v/>
      </c>
      <c r="X184" s="44" t="str">
        <f>IF("学"=X15,"学2-2","")</f>
        <v/>
      </c>
      <c r="Y184" s="44" t="str">
        <f>IF("学"=Y15,"学2-2","")</f>
        <v/>
      </c>
      <c r="Z184" s="44" t="str">
        <f>IF("学"=Z15,"学2-2","")</f>
        <v/>
      </c>
      <c r="AA184" s="44" t="str">
        <f>IF("学"=AA15,"学2-2","")</f>
        <v/>
      </c>
      <c r="AB184" s="44" t="str">
        <f>IF("学"=AB15,"学2-2","")</f>
        <v/>
      </c>
      <c r="AC184" s="44" t="str">
        <f>IF("学"=AC15,"学2-2","")</f>
        <v/>
      </c>
      <c r="AD184" s="44" t="str">
        <f>IF("学"=AD15,"学2-2","")</f>
        <v/>
      </c>
      <c r="AE184" s="44" t="str">
        <f>IF("学"=AE15,"学2-2","")</f>
        <v/>
      </c>
      <c r="AF184" s="44" t="str">
        <f>IF("学"=AF15,"学2-2","")</f>
        <v/>
      </c>
      <c r="AG184" s="44" t="str">
        <f>IF("学"=AG15,"学2-2","")</f>
        <v/>
      </c>
      <c r="AH184" s="44" t="str">
        <f>IF("学"=AH15,"学2-2","")</f>
        <v/>
      </c>
      <c r="AI184" s="44" t="str">
        <f>IF("学"=AI15,"学2-2","")</f>
        <v/>
      </c>
      <c r="AJ184" s="44" t="str">
        <f>IF("学"=AJ15,"学2-2","")</f>
        <v/>
      </c>
      <c r="AK184" s="44" t="str">
        <f>IF("学"=AK15,"学2-2","")</f>
        <v/>
      </c>
      <c r="AL184" s="44" t="str">
        <f>IF("学"=AL15,"学2-2","")</f>
        <v/>
      </c>
      <c r="AM184" s="8"/>
      <c r="AN184" s="8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</row>
    <row r="185" spans="1:62" ht="18.95" customHeight="1" outlineLevel="1" x14ac:dyDescent="0.4">
      <c r="A185" s="51">
        <v>5</v>
      </c>
      <c r="B185" s="8" t="s">
        <v>23</v>
      </c>
      <c r="C185" s="8" t="s">
        <v>76</v>
      </c>
      <c r="D185" s="44" t="str">
        <f>IF("学"=D17,"学2-4","")</f>
        <v/>
      </c>
      <c r="E185" s="44" t="str">
        <f>IF("学"=E17,"学2-4","")</f>
        <v/>
      </c>
      <c r="F185" s="44" t="str">
        <f>IF("学"=F17,"学2-4","")</f>
        <v/>
      </c>
      <c r="G185" s="44" t="str">
        <f>IF("学"=G17,"学2-4","")</f>
        <v/>
      </c>
      <c r="H185" s="44" t="str">
        <f>IF("学"=H17,"学2-4","")</f>
        <v/>
      </c>
      <c r="I185" s="44" t="str">
        <f>IF("学"=I17,"学2-4","")</f>
        <v/>
      </c>
      <c r="J185" s="44" t="str">
        <f>IF("学"=J17,"学2-4","")</f>
        <v/>
      </c>
      <c r="K185" s="44" t="str">
        <f>IF("学"=K17,"学2-4","")</f>
        <v/>
      </c>
      <c r="L185" s="44" t="str">
        <f>IF("学"=L17,"学2-4","")</f>
        <v/>
      </c>
      <c r="M185" s="44" t="str">
        <f>IF("学"=M17,"学2-4","")</f>
        <v/>
      </c>
      <c r="N185" s="44" t="str">
        <f>IF("学"=N17,"学2-4","")</f>
        <v/>
      </c>
      <c r="O185" s="44" t="str">
        <f>IF("学"=O17,"学2-4","")</f>
        <v/>
      </c>
      <c r="P185" s="44" t="str">
        <f>IF("学"=P17,"学2-4","")</f>
        <v/>
      </c>
      <c r="Q185" s="44" t="str">
        <f>IF("学"=Q17,"学2-4","")</f>
        <v/>
      </c>
      <c r="R185" s="44" t="str">
        <f>IF("学"=R17,"学2-4","")</f>
        <v/>
      </c>
      <c r="S185" s="44" t="str">
        <f>IF("学"=S17,"学2-4","")</f>
        <v/>
      </c>
      <c r="T185" s="44" t="str">
        <f>IF("学"=T17,"学2-4","")</f>
        <v/>
      </c>
      <c r="U185" s="44" t="str">
        <f>IF("学"=U17,"学2-4","")</f>
        <v/>
      </c>
      <c r="V185" s="44" t="str">
        <f>IF("学"=V17,"学2-4","")</f>
        <v/>
      </c>
      <c r="W185" s="44" t="str">
        <f>IF("学"=W17,"学2-4","")</f>
        <v/>
      </c>
      <c r="X185" s="44" t="str">
        <f>IF("学"=X17,"学2-4","")</f>
        <v/>
      </c>
      <c r="Y185" s="44" t="str">
        <f>IF("学"=Y17,"学2-4","")</f>
        <v/>
      </c>
      <c r="Z185" s="44" t="str">
        <f>IF("学"=Z17,"学2-4","")</f>
        <v/>
      </c>
      <c r="AA185" s="44" t="str">
        <f>IF("学"=AA17,"学2-4","")</f>
        <v/>
      </c>
      <c r="AB185" s="44" t="str">
        <f>IF("学"=AB17,"学2-4","")</f>
        <v/>
      </c>
      <c r="AC185" s="44" t="str">
        <f>IF("学"=AC17,"学2-4","")</f>
        <v/>
      </c>
      <c r="AD185" s="44" t="str">
        <f>IF("学"=AD17,"学2-4","")</f>
        <v/>
      </c>
      <c r="AE185" s="44" t="str">
        <f>IF("学"=AE17,"学2-4","")</f>
        <v/>
      </c>
      <c r="AF185" s="44" t="str">
        <f>IF("学"=AF17,"学2-4","")</f>
        <v/>
      </c>
      <c r="AG185" s="44" t="str">
        <f>IF("学"=AG17,"学2-4","")</f>
        <v/>
      </c>
      <c r="AH185" s="44" t="str">
        <f>IF("学"=AH17,"学2-4","")</f>
        <v/>
      </c>
      <c r="AI185" s="44" t="str">
        <f>IF("学"=AI17,"学2-4","")</f>
        <v/>
      </c>
      <c r="AJ185" s="44" t="str">
        <f>IF("学"=AJ17,"学2-4","")</f>
        <v/>
      </c>
      <c r="AK185" s="44" t="str">
        <f>IF("学"=AK17,"学2-4","")</f>
        <v/>
      </c>
      <c r="AL185" s="44" t="str">
        <f>IF("学"=AL17,"学2-4","")</f>
        <v/>
      </c>
      <c r="AM185" s="8"/>
      <c r="AN185" s="8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</row>
    <row r="186" spans="1:62" ht="18.95" customHeight="1" outlineLevel="1" x14ac:dyDescent="0.4">
      <c r="A186" s="51">
        <v>6</v>
      </c>
      <c r="B186" s="8" t="s">
        <v>23</v>
      </c>
      <c r="C186" s="8" t="s">
        <v>77</v>
      </c>
      <c r="D186" s="44" t="str">
        <f>IF("学"=D18,"学2-5","")</f>
        <v/>
      </c>
      <c r="E186" s="44" t="str">
        <f>IF("学"=E18,"学2-5","")</f>
        <v/>
      </c>
      <c r="F186" s="44" t="str">
        <f>IF("学"=F18,"学2-5","")</f>
        <v/>
      </c>
      <c r="G186" s="44" t="str">
        <f>IF("学"=G18,"学2-5","")</f>
        <v/>
      </c>
      <c r="H186" s="44" t="str">
        <f>IF("学"=H18,"学2-5","")</f>
        <v/>
      </c>
      <c r="I186" s="44" t="str">
        <f>IF("学"=I18,"学2-5","")</f>
        <v/>
      </c>
      <c r="J186" s="44" t="str">
        <f>IF("学"=J18,"学2-5","")</f>
        <v/>
      </c>
      <c r="K186" s="44" t="str">
        <f>IF("学"=K18,"学2-5","")</f>
        <v/>
      </c>
      <c r="L186" s="44" t="str">
        <f>IF("学"=L18,"学2-5","")</f>
        <v/>
      </c>
      <c r="M186" s="44" t="str">
        <f>IF("学"=M18,"学2-5","")</f>
        <v/>
      </c>
      <c r="N186" s="44" t="str">
        <f>IF("学"=N18,"学2-5","")</f>
        <v/>
      </c>
      <c r="O186" s="44" t="str">
        <f>IF("学"=O18,"学2-5","")</f>
        <v/>
      </c>
      <c r="P186" s="44" t="str">
        <f>IF("学"=P18,"学2-5","")</f>
        <v/>
      </c>
      <c r="Q186" s="44" t="str">
        <f>IF("学"=Q18,"学2-5","")</f>
        <v/>
      </c>
      <c r="R186" s="44" t="str">
        <f>IF("学"=R18,"学2-5","")</f>
        <v/>
      </c>
      <c r="S186" s="44" t="str">
        <f>IF("学"=S18,"学2-5","")</f>
        <v/>
      </c>
      <c r="T186" s="44" t="str">
        <f>IF("学"=T18,"学2-5","")</f>
        <v/>
      </c>
      <c r="U186" s="44" t="str">
        <f>IF("学"=U18,"学2-5","")</f>
        <v/>
      </c>
      <c r="V186" s="44" t="str">
        <f>IF("学"=V18,"学2-5","")</f>
        <v/>
      </c>
      <c r="W186" s="44" t="str">
        <f>IF("学"=W18,"学2-5","")</f>
        <v/>
      </c>
      <c r="X186" s="44" t="str">
        <f>IF("学"=X18,"学2-5","")</f>
        <v/>
      </c>
      <c r="Y186" s="44" t="str">
        <f>IF("学"=Y18,"学2-5","")</f>
        <v/>
      </c>
      <c r="Z186" s="44" t="str">
        <f>IF("学"=Z18,"学2-5","")</f>
        <v/>
      </c>
      <c r="AA186" s="44" t="str">
        <f>IF("学"=AA18,"学2-5","")</f>
        <v/>
      </c>
      <c r="AB186" s="44" t="str">
        <f>IF("学"=AB18,"学2-5","")</f>
        <v/>
      </c>
      <c r="AC186" s="44" t="str">
        <f>IF("学"=AC18,"学2-5","")</f>
        <v/>
      </c>
      <c r="AD186" s="44" t="str">
        <f>IF("学"=AD18,"学2-5","")</f>
        <v/>
      </c>
      <c r="AE186" s="44" t="str">
        <f>IF("学"=AE18,"学2-5","")</f>
        <v/>
      </c>
      <c r="AF186" s="44" t="str">
        <f>IF("学"=AF18,"学2-5","")</f>
        <v/>
      </c>
      <c r="AG186" s="44" t="str">
        <f>IF("学"=AG18,"学2-5","")</f>
        <v/>
      </c>
      <c r="AH186" s="44" t="str">
        <f>IF("学"=AH18,"学2-5","")</f>
        <v/>
      </c>
      <c r="AI186" s="44" t="str">
        <f>IF("学"=AI18,"学2-5","")</f>
        <v/>
      </c>
      <c r="AJ186" s="44" t="str">
        <f>IF("学"=AJ18,"学2-5","")</f>
        <v/>
      </c>
      <c r="AK186" s="44" t="str">
        <f>IF("学"=AK18,"学2-5","")</f>
        <v/>
      </c>
      <c r="AL186" s="44" t="str">
        <f>IF("学"=AL18,"学2-5","")</f>
        <v/>
      </c>
      <c r="AM186" s="8"/>
      <c r="AN186" s="8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</row>
    <row r="187" spans="1:62" ht="18.95" customHeight="1" outlineLevel="1" x14ac:dyDescent="0.4">
      <c r="A187" s="51">
        <v>3</v>
      </c>
      <c r="B187" s="8" t="s">
        <v>23</v>
      </c>
      <c r="C187" s="8" t="s">
        <v>78</v>
      </c>
      <c r="D187" s="44" t="str">
        <f>IF("学"=D19,"学2-6","")</f>
        <v/>
      </c>
      <c r="E187" s="44" t="str">
        <f>IF("学"=E19,"学2-6","")</f>
        <v/>
      </c>
      <c r="F187" s="44" t="str">
        <f>IF("学"=F19,"学2-6","")</f>
        <v/>
      </c>
      <c r="G187" s="44" t="str">
        <f>IF("学"=G19,"学2-6","")</f>
        <v/>
      </c>
      <c r="H187" s="44" t="str">
        <f>IF("学"=H19,"学2-6","")</f>
        <v/>
      </c>
      <c r="I187" s="44" t="str">
        <f>IF("学"=I19,"学2-6","")</f>
        <v/>
      </c>
      <c r="J187" s="44" t="str">
        <f>IF("学"=J19,"学2-6","")</f>
        <v/>
      </c>
      <c r="K187" s="44" t="str">
        <f>IF("学"=K19,"学2-6","")</f>
        <v/>
      </c>
      <c r="L187" s="44" t="str">
        <f>IF("学"=L19,"学2-6","")</f>
        <v/>
      </c>
      <c r="M187" s="44" t="str">
        <f>IF("学"=M19,"学2-6","")</f>
        <v/>
      </c>
      <c r="N187" s="44" t="str">
        <f>IF("学"=N19,"学2-6","")</f>
        <v/>
      </c>
      <c r="O187" s="44" t="str">
        <f>IF("学"=O19,"学2-6","")</f>
        <v/>
      </c>
      <c r="P187" s="44" t="str">
        <f>IF("学"=P19,"学2-6","")</f>
        <v/>
      </c>
      <c r="Q187" s="44" t="str">
        <f>IF("学"=Q19,"学2-6","")</f>
        <v/>
      </c>
      <c r="R187" s="44" t="str">
        <f>IF("学"=R19,"学2-6","")</f>
        <v/>
      </c>
      <c r="S187" s="44" t="str">
        <f>IF("学"=S19,"学2-6","")</f>
        <v/>
      </c>
      <c r="T187" s="44" t="str">
        <f>IF("学"=T19,"学2-6","")</f>
        <v/>
      </c>
      <c r="U187" s="44" t="str">
        <f>IF("学"=U19,"学2-6","")</f>
        <v/>
      </c>
      <c r="V187" s="44" t="str">
        <f>IF("学"=V19,"学2-6","")</f>
        <v/>
      </c>
      <c r="W187" s="44" t="str">
        <f>IF("学"=W19,"学2-6","")</f>
        <v/>
      </c>
      <c r="X187" s="44" t="str">
        <f>IF("学"=X19,"学2-6","")</f>
        <v/>
      </c>
      <c r="Y187" s="44" t="str">
        <f>IF("学"=Y19,"学2-6","")</f>
        <v/>
      </c>
      <c r="Z187" s="44" t="str">
        <f>IF("学"=Z19,"学2-6","")</f>
        <v/>
      </c>
      <c r="AA187" s="44" t="str">
        <f>IF("学"=AA19,"学2-6","")</f>
        <v/>
      </c>
      <c r="AB187" s="44" t="str">
        <f>IF("学"=AB19,"学2-6","")</f>
        <v/>
      </c>
      <c r="AC187" s="44" t="str">
        <f>IF("学"=AC19,"学2-6","")</f>
        <v/>
      </c>
      <c r="AD187" s="44" t="str">
        <f>IF("学"=AD19,"学2-6","")</f>
        <v/>
      </c>
      <c r="AE187" s="44" t="str">
        <f>IF("学"=AE19,"学2-6","")</f>
        <v/>
      </c>
      <c r="AF187" s="44" t="str">
        <f>IF("学"=AF19,"学2-6","")</f>
        <v/>
      </c>
      <c r="AG187" s="44" t="str">
        <f>IF("学"=AG19,"学2-6","")</f>
        <v/>
      </c>
      <c r="AH187" s="44" t="str">
        <f>IF("学"=AH19,"学2-6","")</f>
        <v/>
      </c>
      <c r="AI187" s="44" t="str">
        <f>IF("学"=AI19,"学2-6","")</f>
        <v/>
      </c>
      <c r="AJ187" s="44" t="str">
        <f>IF("学"=AJ19,"学2-6","")</f>
        <v/>
      </c>
      <c r="AK187" s="44" t="str">
        <f>IF("学"=AK19,"学2-6","")</f>
        <v/>
      </c>
      <c r="AL187" s="44" t="str">
        <f>IF("学"=AL19,"学2-6","")</f>
        <v/>
      </c>
      <c r="AM187" s="8"/>
      <c r="AN187" s="8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</row>
    <row r="188" spans="1:62" ht="18.95" customHeight="1" outlineLevel="1" x14ac:dyDescent="0.4">
      <c r="A188" s="51">
        <v>1</v>
      </c>
      <c r="B188" s="8" t="s">
        <v>23</v>
      </c>
      <c r="C188" s="8" t="s">
        <v>75</v>
      </c>
      <c r="D188" s="44" t="str">
        <f>IF("学"=D16,"学2-3","")</f>
        <v/>
      </c>
      <c r="E188" s="44" t="str">
        <f>IF("学"=E16,"学2-3","")</f>
        <v/>
      </c>
      <c r="F188" s="44" t="str">
        <f>IF("学"=F16,"学2-3","")</f>
        <v/>
      </c>
      <c r="G188" s="44" t="str">
        <f>IF("学"=G16,"学2-3","")</f>
        <v/>
      </c>
      <c r="H188" s="44" t="str">
        <f>IF("学"=H16,"学2-3","")</f>
        <v/>
      </c>
      <c r="I188" s="44" t="str">
        <f>IF("学"=I16,"学2-3","")</f>
        <v/>
      </c>
      <c r="J188" s="44" t="str">
        <f>IF("学"=J16,"学2-3","")</f>
        <v/>
      </c>
      <c r="K188" s="44" t="str">
        <f>IF("学"=K16,"学2-3","")</f>
        <v/>
      </c>
      <c r="L188" s="44" t="str">
        <f>IF("学"=L16,"学2-3","")</f>
        <v/>
      </c>
      <c r="M188" s="44" t="str">
        <f>IF("学"=M16,"学2-3","")</f>
        <v/>
      </c>
      <c r="N188" s="44" t="str">
        <f>IF("学"=N16,"学2-3","")</f>
        <v/>
      </c>
      <c r="O188" s="44" t="str">
        <f>IF("学"=O16,"学2-3","")</f>
        <v/>
      </c>
      <c r="P188" s="44" t="str">
        <f>IF("学"=P16,"学2-3","")</f>
        <v/>
      </c>
      <c r="Q188" s="44" t="str">
        <f>IF("学"=Q16,"学2-3","")</f>
        <v/>
      </c>
      <c r="R188" s="44" t="str">
        <f>IF("学"=R16,"学2-3","")</f>
        <v/>
      </c>
      <c r="S188" s="44" t="str">
        <f>IF("学"=S16,"学2-3","")</f>
        <v/>
      </c>
      <c r="T188" s="44" t="str">
        <f>IF("学"=T16,"学2-3","")</f>
        <v/>
      </c>
      <c r="U188" s="44" t="str">
        <f>IF("学"=U16,"学2-3","")</f>
        <v/>
      </c>
      <c r="V188" s="44" t="str">
        <f>IF("学"=V16,"学2-3","")</f>
        <v/>
      </c>
      <c r="W188" s="44" t="str">
        <f>IF("学"=W16,"学2-3","")</f>
        <v/>
      </c>
      <c r="X188" s="44" t="str">
        <f>IF("学"=X16,"学2-3","")</f>
        <v/>
      </c>
      <c r="Y188" s="44" t="str">
        <f>IF("学"=Y16,"学2-3","")</f>
        <v/>
      </c>
      <c r="Z188" s="44" t="str">
        <f>IF("学"=Z16,"学2-3","")</f>
        <v/>
      </c>
      <c r="AA188" s="44" t="str">
        <f>IF("学"=AA16,"学2-3","")</f>
        <v/>
      </c>
      <c r="AB188" s="44" t="str">
        <f>IF("学"=AB16,"学2-3","")</f>
        <v/>
      </c>
      <c r="AC188" s="44" t="str">
        <f>IF("学"=AC16,"学2-3","")</f>
        <v/>
      </c>
      <c r="AD188" s="44" t="str">
        <f>IF("学"=AD16,"学2-3","")</f>
        <v/>
      </c>
      <c r="AE188" s="44" t="str">
        <f>IF("学"=AE16,"学2-3","")</f>
        <v/>
      </c>
      <c r="AF188" s="44" t="str">
        <f>IF("学"=AF16,"学2-3","")</f>
        <v/>
      </c>
      <c r="AG188" s="44" t="str">
        <f>IF("学"=AG16,"学2-3","")</f>
        <v/>
      </c>
      <c r="AH188" s="44" t="str">
        <f>IF("学"=AH16,"学2-3","")</f>
        <v/>
      </c>
      <c r="AI188" s="44" t="str">
        <f>IF("学"=AI16,"学2-3","")</f>
        <v/>
      </c>
      <c r="AJ188" s="44" t="str">
        <f>IF("学"=AJ16,"学2-3","")</f>
        <v/>
      </c>
      <c r="AK188" s="44" t="str">
        <f>IF("学"=AK16,"学2-3","")</f>
        <v/>
      </c>
      <c r="AL188" s="44" t="str">
        <f>IF("学"=AL16,"学2-3","")</f>
        <v/>
      </c>
      <c r="AM188" s="8"/>
      <c r="AN188" s="8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</row>
    <row r="189" spans="1:62" ht="18.95" customHeight="1" outlineLevel="1" x14ac:dyDescent="0.4">
      <c r="A189" s="51">
        <v>2</v>
      </c>
      <c r="B189" s="8" t="s">
        <v>22</v>
      </c>
      <c r="C189" s="8" t="s">
        <v>73</v>
      </c>
      <c r="D189" s="44" t="str">
        <f>IF("道"=D14,"道2-1","")</f>
        <v/>
      </c>
      <c r="E189" s="44" t="str">
        <f>IF("道"=E14,"道2-1","")</f>
        <v/>
      </c>
      <c r="F189" s="44" t="str">
        <f>IF("道"=F14,"道2-1","")</f>
        <v/>
      </c>
      <c r="G189" s="44" t="str">
        <f>IF("道"=G14,"道2-1","")</f>
        <v/>
      </c>
      <c r="H189" s="44" t="str">
        <f>IF("道"=H14,"道2-1","")</f>
        <v/>
      </c>
      <c r="I189" s="44" t="str">
        <f>IF("道"=I14,"道2-1","")</f>
        <v/>
      </c>
      <c r="J189" s="44" t="str">
        <f>IF("道"=J14,"道2-1","")</f>
        <v/>
      </c>
      <c r="K189" s="44" t="str">
        <f>IF("道"=K14,"道2-1","")</f>
        <v/>
      </c>
      <c r="L189" s="44" t="str">
        <f>IF("道"=L14,"道2-1","")</f>
        <v/>
      </c>
      <c r="M189" s="44" t="str">
        <f>IF("道"=M14,"道2-1","")</f>
        <v/>
      </c>
      <c r="N189" s="44" t="str">
        <f>IF("道"=N14,"道2-1","")</f>
        <v/>
      </c>
      <c r="O189" s="44" t="str">
        <f>IF("道"=O14,"道2-1","")</f>
        <v/>
      </c>
      <c r="P189" s="44" t="str">
        <f>IF("道"=P14,"道2-1","")</f>
        <v/>
      </c>
      <c r="Q189" s="44" t="str">
        <f>IF("道"=Q14,"道2-1","")</f>
        <v/>
      </c>
      <c r="R189" s="44" t="str">
        <f>IF("道"=R14,"道2-1","")</f>
        <v/>
      </c>
      <c r="S189" s="44" t="str">
        <f>IF("道"=S14,"道2-1","")</f>
        <v/>
      </c>
      <c r="T189" s="44" t="str">
        <f>IF("道"=T14,"道2-1","")</f>
        <v/>
      </c>
      <c r="U189" s="44" t="str">
        <f>IF("道"=U14,"道2-1","")</f>
        <v/>
      </c>
      <c r="V189" s="44" t="str">
        <f>IF("道"=V14,"道2-1","")</f>
        <v/>
      </c>
      <c r="W189" s="44" t="str">
        <f>IF("道"=W14,"道2-1","")</f>
        <v/>
      </c>
      <c r="X189" s="44" t="str">
        <f>IF("道"=X14,"道2-1","")</f>
        <v/>
      </c>
      <c r="Y189" s="44" t="str">
        <f>IF("道"=Y14,"道2-1","")</f>
        <v/>
      </c>
      <c r="Z189" s="44" t="str">
        <f>IF("道"=Z14,"道2-1","")</f>
        <v/>
      </c>
      <c r="AA189" s="44" t="str">
        <f>IF("道"=AA14,"道2-1","")</f>
        <v/>
      </c>
      <c r="AB189" s="44" t="str">
        <f>IF("道"=AB14,"道2-1","")</f>
        <v/>
      </c>
      <c r="AC189" s="44" t="str">
        <f>IF("道"=AC14,"道2-1","")</f>
        <v/>
      </c>
      <c r="AD189" s="44" t="str">
        <f>IF("道"=AD14,"道2-1","")</f>
        <v/>
      </c>
      <c r="AE189" s="44" t="str">
        <f>IF("道"=AE14,"道2-1","")</f>
        <v/>
      </c>
      <c r="AF189" s="44" t="str">
        <f>IF("道"=AF14,"道2-1","")</f>
        <v/>
      </c>
      <c r="AG189" s="44" t="str">
        <f>IF("道"=AG14,"道2-1","")</f>
        <v/>
      </c>
      <c r="AH189" s="44" t="str">
        <f>IF("道"=AH14,"道2-1","")</f>
        <v/>
      </c>
      <c r="AI189" s="44" t="str">
        <f>IF("道"=AI14,"道2-1","")</f>
        <v/>
      </c>
      <c r="AJ189" s="44" t="str">
        <f>IF("道"=AJ14,"道2-1","")</f>
        <v/>
      </c>
      <c r="AK189" s="44" t="str">
        <f>IF("道"=AK14,"道2-1","")</f>
        <v/>
      </c>
      <c r="AL189" s="44" t="str">
        <f>IF("道"=AL14,"道2-1","")</f>
        <v/>
      </c>
      <c r="AM189" s="8"/>
      <c r="AN189" s="8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</row>
    <row r="190" spans="1:62" ht="18.95" customHeight="1" outlineLevel="1" x14ac:dyDescent="0.4">
      <c r="A190" s="51">
        <v>4</v>
      </c>
      <c r="B190" s="8" t="s">
        <v>22</v>
      </c>
      <c r="C190" s="8" t="s">
        <v>74</v>
      </c>
      <c r="D190" s="44" t="str">
        <f>IF("道"=D15,"道2-2","")</f>
        <v/>
      </c>
      <c r="E190" s="44" t="str">
        <f>IF("道"=E15,"道2-2","")</f>
        <v/>
      </c>
      <c r="F190" s="44" t="str">
        <f>IF("道"=F15,"道2-2","")</f>
        <v/>
      </c>
      <c r="G190" s="44" t="str">
        <f>IF("道"=G15,"道2-2","")</f>
        <v/>
      </c>
      <c r="H190" s="44" t="str">
        <f>IF("道"=H15,"道2-2","")</f>
        <v/>
      </c>
      <c r="I190" s="44" t="str">
        <f>IF("道"=I15,"道2-2","")</f>
        <v/>
      </c>
      <c r="J190" s="44" t="str">
        <f>IF("道"=J15,"道2-2","")</f>
        <v/>
      </c>
      <c r="K190" s="44" t="str">
        <f>IF("道"=K15,"道2-2","")</f>
        <v/>
      </c>
      <c r="L190" s="44" t="str">
        <f>IF("道"=L15,"道2-2","")</f>
        <v/>
      </c>
      <c r="M190" s="44" t="str">
        <f>IF("道"=M15,"道2-2","")</f>
        <v/>
      </c>
      <c r="N190" s="44" t="str">
        <f>IF("道"=N15,"道2-2","")</f>
        <v/>
      </c>
      <c r="O190" s="44" t="str">
        <f>IF("道"=O15,"道2-2","")</f>
        <v/>
      </c>
      <c r="P190" s="44" t="str">
        <f>IF("道"=P15,"道2-2","")</f>
        <v/>
      </c>
      <c r="Q190" s="44" t="str">
        <f>IF("道"=Q15,"道2-2","")</f>
        <v/>
      </c>
      <c r="R190" s="44" t="str">
        <f>IF("道"=R15,"道2-2","")</f>
        <v/>
      </c>
      <c r="S190" s="44" t="str">
        <f>IF("道"=S15,"道2-2","")</f>
        <v/>
      </c>
      <c r="T190" s="44" t="str">
        <f>IF("道"=T15,"道2-2","")</f>
        <v/>
      </c>
      <c r="U190" s="44" t="str">
        <f>IF("道"=U15,"道2-2","")</f>
        <v/>
      </c>
      <c r="V190" s="44" t="str">
        <f>IF("道"=V15,"道2-2","")</f>
        <v/>
      </c>
      <c r="W190" s="44" t="str">
        <f>IF("道"=W15,"道2-2","")</f>
        <v/>
      </c>
      <c r="X190" s="44" t="str">
        <f>IF("道"=X15,"道2-2","")</f>
        <v/>
      </c>
      <c r="Y190" s="44" t="str">
        <f>IF("道"=Y15,"道2-2","")</f>
        <v/>
      </c>
      <c r="Z190" s="44" t="str">
        <f>IF("道"=Z15,"道2-2","")</f>
        <v/>
      </c>
      <c r="AA190" s="44" t="str">
        <f>IF("道"=AA15,"道2-2","")</f>
        <v/>
      </c>
      <c r="AB190" s="44" t="str">
        <f>IF("道"=AB15,"道2-2","")</f>
        <v/>
      </c>
      <c r="AC190" s="44" t="str">
        <f>IF("道"=AC15,"道2-2","")</f>
        <v/>
      </c>
      <c r="AD190" s="44" t="str">
        <f>IF("道"=AD15,"道2-2","")</f>
        <v/>
      </c>
      <c r="AE190" s="44" t="str">
        <f>IF("道"=AE15,"道2-2","")</f>
        <v/>
      </c>
      <c r="AF190" s="44" t="str">
        <f>IF("道"=AF15,"道2-2","")</f>
        <v/>
      </c>
      <c r="AG190" s="44" t="str">
        <f>IF("道"=AG15,"道2-2","")</f>
        <v/>
      </c>
      <c r="AH190" s="44" t="str">
        <f>IF("道"=AH15,"道2-2","")</f>
        <v/>
      </c>
      <c r="AI190" s="44" t="str">
        <f>IF("道"=AI15,"道2-2","")</f>
        <v/>
      </c>
      <c r="AJ190" s="44" t="str">
        <f>IF("道"=AJ15,"道2-2","")</f>
        <v/>
      </c>
      <c r="AK190" s="44" t="str">
        <f>IF("道"=AK15,"道2-2","")</f>
        <v/>
      </c>
      <c r="AL190" s="44" t="str">
        <f>IF("道"=AL15,"道2-2","")</f>
        <v/>
      </c>
      <c r="AM190" s="8"/>
      <c r="AN190" s="8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</row>
    <row r="191" spans="1:62" ht="18.95" customHeight="1" outlineLevel="1" x14ac:dyDescent="0.4">
      <c r="A191" s="51">
        <v>5</v>
      </c>
      <c r="B191" s="8" t="s">
        <v>22</v>
      </c>
      <c r="C191" s="8" t="s">
        <v>76</v>
      </c>
      <c r="D191" s="44" t="str">
        <f>IF("道"=D17,"道2-4","")</f>
        <v/>
      </c>
      <c r="E191" s="44" t="str">
        <f>IF("道"=E17,"道2-4","")</f>
        <v/>
      </c>
      <c r="F191" s="44" t="str">
        <f>IF("道"=F17,"道2-4","")</f>
        <v/>
      </c>
      <c r="G191" s="44" t="str">
        <f>IF("道"=G17,"道2-4","")</f>
        <v/>
      </c>
      <c r="H191" s="44" t="str">
        <f>IF("道"=H17,"道2-4","")</f>
        <v/>
      </c>
      <c r="I191" s="44" t="str">
        <f>IF("道"=I17,"道2-4","")</f>
        <v/>
      </c>
      <c r="J191" s="44" t="str">
        <f>IF("道"=J17,"道2-4","")</f>
        <v/>
      </c>
      <c r="K191" s="44" t="str">
        <f>IF("道"=K17,"道2-4","")</f>
        <v/>
      </c>
      <c r="L191" s="44" t="str">
        <f>IF("道"=L17,"道2-4","")</f>
        <v/>
      </c>
      <c r="M191" s="44" t="str">
        <f>IF("道"=M17,"道2-4","")</f>
        <v/>
      </c>
      <c r="N191" s="44" t="str">
        <f>IF("道"=N17,"道2-4","")</f>
        <v/>
      </c>
      <c r="O191" s="44" t="str">
        <f>IF("道"=O17,"道2-4","")</f>
        <v/>
      </c>
      <c r="P191" s="44" t="str">
        <f>IF("道"=P17,"道2-4","")</f>
        <v/>
      </c>
      <c r="Q191" s="44" t="str">
        <f>IF("道"=Q17,"道2-4","")</f>
        <v/>
      </c>
      <c r="R191" s="44" t="str">
        <f>IF("道"=R17,"道2-4","")</f>
        <v/>
      </c>
      <c r="S191" s="44" t="str">
        <f>IF("道"=S17,"道2-4","")</f>
        <v/>
      </c>
      <c r="T191" s="44" t="str">
        <f>IF("道"=T17,"道2-4","")</f>
        <v/>
      </c>
      <c r="U191" s="44" t="str">
        <f>IF("道"=U17,"道2-4","")</f>
        <v/>
      </c>
      <c r="V191" s="44" t="str">
        <f>IF("道"=V17,"道2-4","")</f>
        <v/>
      </c>
      <c r="W191" s="44" t="str">
        <f>IF("道"=W17,"道2-4","")</f>
        <v/>
      </c>
      <c r="X191" s="44" t="str">
        <f>IF("道"=X17,"道2-4","")</f>
        <v/>
      </c>
      <c r="Y191" s="44" t="str">
        <f>IF("道"=Y17,"道2-4","")</f>
        <v/>
      </c>
      <c r="Z191" s="44" t="str">
        <f>IF("道"=Z17,"道2-4","")</f>
        <v/>
      </c>
      <c r="AA191" s="44" t="str">
        <f>IF("道"=AA17,"道2-4","")</f>
        <v/>
      </c>
      <c r="AB191" s="44" t="str">
        <f>IF("道"=AB17,"道2-4","")</f>
        <v/>
      </c>
      <c r="AC191" s="44" t="str">
        <f>IF("道"=AC17,"道2-4","")</f>
        <v/>
      </c>
      <c r="AD191" s="44" t="str">
        <f>IF("道"=AD17,"道2-4","")</f>
        <v/>
      </c>
      <c r="AE191" s="44" t="str">
        <f>IF("道"=AE17,"道2-4","")</f>
        <v/>
      </c>
      <c r="AF191" s="44" t="str">
        <f>IF("道"=AF17,"道2-4","")</f>
        <v/>
      </c>
      <c r="AG191" s="44" t="str">
        <f>IF("道"=AG17,"道2-4","")</f>
        <v/>
      </c>
      <c r="AH191" s="44" t="str">
        <f>IF("道"=AH17,"道2-4","")</f>
        <v/>
      </c>
      <c r="AI191" s="44" t="str">
        <f>IF("道"=AI17,"道2-4","")</f>
        <v/>
      </c>
      <c r="AJ191" s="44" t="str">
        <f>IF("道"=AJ17,"道2-4","")</f>
        <v/>
      </c>
      <c r="AK191" s="44" t="str">
        <f>IF("道"=AK17,"道2-4","")</f>
        <v/>
      </c>
      <c r="AL191" s="44" t="str">
        <f>IF("道"=AL17,"道2-4","")</f>
        <v/>
      </c>
      <c r="AM191" s="8"/>
      <c r="AN191" s="8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</row>
    <row r="192" spans="1:62" ht="18.95" customHeight="1" outlineLevel="1" x14ac:dyDescent="0.4">
      <c r="A192" s="51">
        <v>6</v>
      </c>
      <c r="B192" s="8" t="s">
        <v>22</v>
      </c>
      <c r="C192" s="8" t="s">
        <v>77</v>
      </c>
      <c r="D192" s="44" t="str">
        <f>IF("道"=D18,"道2-5","")</f>
        <v/>
      </c>
      <c r="E192" s="44" t="str">
        <f>IF("道"=E18,"道2-5","")</f>
        <v/>
      </c>
      <c r="F192" s="44" t="str">
        <f>IF("道"=F18,"道2-5","")</f>
        <v/>
      </c>
      <c r="G192" s="44" t="str">
        <f>IF("道"=G18,"道2-5","")</f>
        <v/>
      </c>
      <c r="H192" s="44" t="str">
        <f>IF("道"=H18,"道2-5","")</f>
        <v/>
      </c>
      <c r="I192" s="44" t="str">
        <f>IF("道"=I18,"道2-5","")</f>
        <v/>
      </c>
      <c r="J192" s="44" t="str">
        <f>IF("道"=J18,"道2-5","")</f>
        <v/>
      </c>
      <c r="K192" s="44" t="str">
        <f>IF("道"=K18,"道2-5","")</f>
        <v/>
      </c>
      <c r="L192" s="44" t="str">
        <f>IF("道"=L18,"道2-5","")</f>
        <v/>
      </c>
      <c r="M192" s="44" t="str">
        <f>IF("道"=M18,"道2-5","")</f>
        <v/>
      </c>
      <c r="N192" s="44" t="str">
        <f>IF("道"=N18,"道2-5","")</f>
        <v/>
      </c>
      <c r="O192" s="44" t="str">
        <f>IF("道"=O18,"道2-5","")</f>
        <v/>
      </c>
      <c r="P192" s="44" t="str">
        <f>IF("道"=P18,"道2-5","")</f>
        <v/>
      </c>
      <c r="Q192" s="44" t="str">
        <f>IF("道"=Q18,"道2-5","")</f>
        <v/>
      </c>
      <c r="R192" s="44" t="str">
        <f>IF("道"=R18,"道2-5","")</f>
        <v/>
      </c>
      <c r="S192" s="44" t="str">
        <f>IF("道"=S18,"道2-5","")</f>
        <v/>
      </c>
      <c r="T192" s="44" t="str">
        <f>IF("道"=T18,"道2-5","")</f>
        <v/>
      </c>
      <c r="U192" s="44" t="str">
        <f>IF("道"=U18,"道2-5","")</f>
        <v/>
      </c>
      <c r="V192" s="44" t="str">
        <f>IF("道"=V18,"道2-5","")</f>
        <v/>
      </c>
      <c r="W192" s="44" t="str">
        <f>IF("道"=W18,"道2-5","")</f>
        <v/>
      </c>
      <c r="X192" s="44" t="str">
        <f>IF("道"=X18,"道2-5","")</f>
        <v/>
      </c>
      <c r="Y192" s="44" t="str">
        <f>IF("道"=Y18,"道2-5","")</f>
        <v/>
      </c>
      <c r="Z192" s="44" t="str">
        <f>IF("道"=Z18,"道2-5","")</f>
        <v/>
      </c>
      <c r="AA192" s="44" t="str">
        <f>IF("道"=AA18,"道2-5","")</f>
        <v/>
      </c>
      <c r="AB192" s="44" t="str">
        <f>IF("道"=AB18,"道2-5","")</f>
        <v/>
      </c>
      <c r="AC192" s="44" t="str">
        <f>IF("道"=AC18,"道2-5","")</f>
        <v/>
      </c>
      <c r="AD192" s="44" t="str">
        <f>IF("道"=AD18,"道2-5","")</f>
        <v/>
      </c>
      <c r="AE192" s="44" t="str">
        <f>IF("道"=AE18,"道2-5","")</f>
        <v/>
      </c>
      <c r="AF192" s="44" t="str">
        <f>IF("道"=AF18,"道2-5","")</f>
        <v/>
      </c>
      <c r="AG192" s="44" t="str">
        <f>IF("道"=AG18,"道2-5","")</f>
        <v/>
      </c>
      <c r="AH192" s="44" t="str">
        <f>IF("道"=AH18,"道2-5","")</f>
        <v/>
      </c>
      <c r="AI192" s="44" t="str">
        <f>IF("道"=AI18,"道2-5","")</f>
        <v/>
      </c>
      <c r="AJ192" s="44" t="str">
        <f>IF("道"=AJ18,"道2-5","")</f>
        <v/>
      </c>
      <c r="AK192" s="44" t="str">
        <f>IF("道"=AK18,"道2-5","")</f>
        <v/>
      </c>
      <c r="AL192" s="44" t="str">
        <f>IF("道"=AL18,"道2-5","")</f>
        <v/>
      </c>
      <c r="AM192" s="8"/>
      <c r="AN192" s="8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</row>
    <row r="193" spans="1:62" ht="18.95" customHeight="1" outlineLevel="1" x14ac:dyDescent="0.4">
      <c r="A193" s="51">
        <v>3</v>
      </c>
      <c r="B193" s="8" t="s">
        <v>22</v>
      </c>
      <c r="C193" s="8" t="s">
        <v>78</v>
      </c>
      <c r="D193" s="44" t="str">
        <f>IF("道"=D19,"道2-6","")</f>
        <v/>
      </c>
      <c r="E193" s="44" t="str">
        <f>IF("道"=E19,"道2-6","")</f>
        <v/>
      </c>
      <c r="F193" s="44" t="str">
        <f>IF("道"=F19,"道2-6","")</f>
        <v/>
      </c>
      <c r="G193" s="44" t="str">
        <f>IF("道"=G19,"道2-6","")</f>
        <v/>
      </c>
      <c r="H193" s="44" t="str">
        <f>IF("道"=H19,"道2-6","")</f>
        <v/>
      </c>
      <c r="I193" s="44" t="str">
        <f>IF("道"=I19,"道2-6","")</f>
        <v/>
      </c>
      <c r="J193" s="44" t="str">
        <f>IF("道"=J19,"道2-6","")</f>
        <v/>
      </c>
      <c r="K193" s="44" t="str">
        <f>IF("道"=K19,"道2-6","")</f>
        <v/>
      </c>
      <c r="L193" s="44" t="str">
        <f>IF("道"=L19,"道2-6","")</f>
        <v/>
      </c>
      <c r="M193" s="44" t="str">
        <f>IF("道"=M19,"道2-6","")</f>
        <v/>
      </c>
      <c r="N193" s="44" t="str">
        <f>IF("道"=N19,"道2-6","")</f>
        <v/>
      </c>
      <c r="O193" s="44" t="str">
        <f>IF("道"=O19,"道2-6","")</f>
        <v/>
      </c>
      <c r="P193" s="44" t="str">
        <f>IF("道"=P19,"道2-6","")</f>
        <v/>
      </c>
      <c r="Q193" s="44" t="str">
        <f>IF("道"=Q19,"道2-6","")</f>
        <v/>
      </c>
      <c r="R193" s="44" t="str">
        <f>IF("道"=R19,"道2-6","")</f>
        <v/>
      </c>
      <c r="S193" s="44" t="str">
        <f>IF("道"=S19,"道2-6","")</f>
        <v/>
      </c>
      <c r="T193" s="44" t="str">
        <f>IF("道"=T19,"道2-6","")</f>
        <v/>
      </c>
      <c r="U193" s="44" t="str">
        <f>IF("道"=U19,"道2-6","")</f>
        <v/>
      </c>
      <c r="V193" s="44" t="str">
        <f>IF("道"=V19,"道2-6","")</f>
        <v/>
      </c>
      <c r="W193" s="44" t="str">
        <f>IF("道"=W19,"道2-6","")</f>
        <v/>
      </c>
      <c r="X193" s="44" t="str">
        <f>IF("道"=X19,"道2-6","")</f>
        <v/>
      </c>
      <c r="Y193" s="44" t="str">
        <f>IF("道"=Y19,"道2-6","")</f>
        <v/>
      </c>
      <c r="Z193" s="44" t="str">
        <f>IF("道"=Z19,"道2-6","")</f>
        <v/>
      </c>
      <c r="AA193" s="44" t="str">
        <f>IF("道"=AA19,"道2-6","")</f>
        <v/>
      </c>
      <c r="AB193" s="44" t="str">
        <f>IF("道"=AB19,"道2-6","")</f>
        <v/>
      </c>
      <c r="AC193" s="44" t="str">
        <f>IF("道"=AC19,"道2-6","")</f>
        <v/>
      </c>
      <c r="AD193" s="44" t="str">
        <f>IF("道"=AD19,"道2-6","")</f>
        <v/>
      </c>
      <c r="AE193" s="44" t="str">
        <f>IF("道"=AE19,"道2-6","")</f>
        <v/>
      </c>
      <c r="AF193" s="44" t="str">
        <f>IF("道"=AF19,"道2-6","")</f>
        <v/>
      </c>
      <c r="AG193" s="44" t="str">
        <f>IF("道"=AG19,"道2-6","")</f>
        <v/>
      </c>
      <c r="AH193" s="44" t="str">
        <f>IF("道"=AH19,"道2-6","")</f>
        <v/>
      </c>
      <c r="AI193" s="44" t="str">
        <f>IF("道"=AI19,"道2-6","")</f>
        <v/>
      </c>
      <c r="AJ193" s="44" t="str">
        <f>IF("道"=AJ19,"道2-6","")</f>
        <v/>
      </c>
      <c r="AK193" s="44" t="str">
        <f>IF("道"=AK19,"道2-6","")</f>
        <v/>
      </c>
      <c r="AL193" s="44" t="str">
        <f>IF("道"=AL19,"道2-6","")</f>
        <v/>
      </c>
      <c r="AM193" s="8"/>
      <c r="AN193" s="8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</row>
    <row r="194" spans="1:62" ht="18.95" customHeight="1" outlineLevel="1" x14ac:dyDescent="0.4">
      <c r="A194" s="51">
        <v>1</v>
      </c>
      <c r="B194" s="8" t="s">
        <v>22</v>
      </c>
      <c r="C194" s="8" t="s">
        <v>75</v>
      </c>
      <c r="D194" s="44" t="str">
        <f>IF("道"=D16,"道2-3","")</f>
        <v/>
      </c>
      <c r="E194" s="44" t="str">
        <f>IF("道"=E16,"道2-3","")</f>
        <v/>
      </c>
      <c r="F194" s="44" t="str">
        <f>IF("道"=F16,"道2-3","")</f>
        <v/>
      </c>
      <c r="G194" s="44" t="str">
        <f>IF("道"=G16,"道2-3","")</f>
        <v/>
      </c>
      <c r="H194" s="44" t="str">
        <f>IF("道"=H16,"道2-3","")</f>
        <v/>
      </c>
      <c r="I194" s="44" t="str">
        <f>IF("道"=I16,"道2-3","")</f>
        <v/>
      </c>
      <c r="J194" s="44" t="str">
        <f>IF("道"=J16,"道2-3","")</f>
        <v/>
      </c>
      <c r="K194" s="44" t="str">
        <f>IF("道"=K16,"道2-3","")</f>
        <v/>
      </c>
      <c r="L194" s="44" t="str">
        <f>IF("道"=L16,"道2-3","")</f>
        <v/>
      </c>
      <c r="M194" s="44" t="str">
        <f>IF("道"=M16,"道2-3","")</f>
        <v/>
      </c>
      <c r="N194" s="44" t="str">
        <f>IF("道"=N16,"道2-3","")</f>
        <v/>
      </c>
      <c r="O194" s="44" t="str">
        <f>IF("道"=O16,"道2-3","")</f>
        <v/>
      </c>
      <c r="P194" s="44" t="str">
        <f>IF("道"=P16,"道2-3","")</f>
        <v/>
      </c>
      <c r="Q194" s="44" t="str">
        <f>IF("道"=Q16,"道2-3","")</f>
        <v/>
      </c>
      <c r="R194" s="44" t="str">
        <f>IF("道"=R16,"道2-3","")</f>
        <v/>
      </c>
      <c r="S194" s="44" t="str">
        <f>IF("道"=S16,"道2-3","")</f>
        <v/>
      </c>
      <c r="T194" s="44" t="str">
        <f>IF("道"=T16,"道2-3","")</f>
        <v/>
      </c>
      <c r="U194" s="44" t="str">
        <f>IF("道"=U16,"道2-3","")</f>
        <v/>
      </c>
      <c r="V194" s="44" t="str">
        <f>IF("道"=V16,"道2-3","")</f>
        <v/>
      </c>
      <c r="W194" s="44" t="str">
        <f>IF("道"=W16,"道2-3","")</f>
        <v/>
      </c>
      <c r="X194" s="44" t="str">
        <f>IF("道"=X16,"道2-3","")</f>
        <v/>
      </c>
      <c r="Y194" s="44" t="str">
        <f>IF("道"=Y16,"道2-3","")</f>
        <v/>
      </c>
      <c r="Z194" s="44" t="str">
        <f>IF("道"=Z16,"道2-3","")</f>
        <v/>
      </c>
      <c r="AA194" s="44" t="str">
        <f>IF("道"=AA16,"道2-3","")</f>
        <v/>
      </c>
      <c r="AB194" s="44" t="str">
        <f>IF("道"=AB16,"道2-3","")</f>
        <v/>
      </c>
      <c r="AC194" s="44" t="str">
        <f>IF("道"=AC16,"道2-3","")</f>
        <v/>
      </c>
      <c r="AD194" s="44" t="str">
        <f>IF("道"=AD16,"道2-3","")</f>
        <v/>
      </c>
      <c r="AE194" s="44" t="str">
        <f>IF("道"=AE16,"道2-3","")</f>
        <v/>
      </c>
      <c r="AF194" s="44" t="str">
        <f>IF("道"=AF16,"道2-3","")</f>
        <v/>
      </c>
      <c r="AG194" s="44" t="str">
        <f>IF("道"=AG16,"道2-3","")</f>
        <v/>
      </c>
      <c r="AH194" s="44" t="str">
        <f>IF("道"=AH16,"道2-3","")</f>
        <v/>
      </c>
      <c r="AI194" s="44" t="str">
        <f>IF("道"=AI16,"道2-3","")</f>
        <v/>
      </c>
      <c r="AJ194" s="44" t="str">
        <f>IF("道"=AJ16,"道2-3","")</f>
        <v/>
      </c>
      <c r="AK194" s="44" t="str">
        <f>IF("道"=AK16,"道2-3","")</f>
        <v/>
      </c>
      <c r="AL194" s="44" t="str">
        <f>IF("道"=AL16,"道2-3","")</f>
        <v/>
      </c>
      <c r="AM194" s="8"/>
      <c r="AN194" s="8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</row>
    <row r="195" spans="1:62" ht="18.95" customHeight="1" outlineLevel="1" x14ac:dyDescent="0.4">
      <c r="A195" s="51">
        <v>2</v>
      </c>
      <c r="B195" s="8" t="s">
        <v>24</v>
      </c>
      <c r="C195" s="8" t="s">
        <v>73</v>
      </c>
      <c r="D195" s="44" t="str">
        <f>IF("総"=D14,"総2-1","")</f>
        <v/>
      </c>
      <c r="E195" s="44" t="str">
        <f>IF("総"=E14,"総2-1","")</f>
        <v/>
      </c>
      <c r="F195" s="44" t="str">
        <f>IF("総"=F14,"総2-1","")</f>
        <v/>
      </c>
      <c r="G195" s="44" t="str">
        <f>IF("総"=G14,"総2-1","")</f>
        <v/>
      </c>
      <c r="H195" s="44" t="str">
        <f>IF("総"=H14,"総2-1","")</f>
        <v/>
      </c>
      <c r="I195" s="44" t="str">
        <f>IF("総"=I14,"総2-1","")</f>
        <v/>
      </c>
      <c r="J195" s="44" t="str">
        <f>IF("総"=J14,"総2-1","")</f>
        <v/>
      </c>
      <c r="K195" s="44" t="str">
        <f>IF("総"=K14,"総2-1","")</f>
        <v/>
      </c>
      <c r="L195" s="44" t="str">
        <f>IF("総"=L14,"総2-1","")</f>
        <v/>
      </c>
      <c r="M195" s="44" t="str">
        <f>IF("総"=M14,"総2-1","")</f>
        <v/>
      </c>
      <c r="N195" s="44" t="str">
        <f>IF("総"=N14,"総2-1","")</f>
        <v/>
      </c>
      <c r="O195" s="44" t="str">
        <f>IF("総"=O14,"総2-1","")</f>
        <v/>
      </c>
      <c r="P195" s="44" t="str">
        <f>IF("総"=P14,"総2-1","")</f>
        <v/>
      </c>
      <c r="Q195" s="44" t="str">
        <f>IF("総"=Q14,"総2-1","")</f>
        <v/>
      </c>
      <c r="R195" s="44" t="str">
        <f>IF("総"=R14,"総2-1","")</f>
        <v/>
      </c>
      <c r="S195" s="44" t="str">
        <f>IF("総"=S14,"総2-1","")</f>
        <v/>
      </c>
      <c r="T195" s="44" t="str">
        <f>IF("総"=T14,"総2-1","")</f>
        <v/>
      </c>
      <c r="U195" s="44" t="str">
        <f>IF("総"=U14,"総2-1","")</f>
        <v/>
      </c>
      <c r="V195" s="44" t="str">
        <f>IF("総"=V14,"総2-1","")</f>
        <v/>
      </c>
      <c r="W195" s="44" t="str">
        <f>IF("総"=W14,"総2-1","")</f>
        <v/>
      </c>
      <c r="X195" s="44" t="str">
        <f>IF("総"=X14,"総2-1","")</f>
        <v/>
      </c>
      <c r="Y195" s="44" t="str">
        <f>IF("総"=Y14,"総2-1","")</f>
        <v/>
      </c>
      <c r="Z195" s="44" t="str">
        <f>IF("総"=Z14,"総2-1","")</f>
        <v/>
      </c>
      <c r="AA195" s="44" t="str">
        <f>IF("総"=AA14,"総2-1","")</f>
        <v/>
      </c>
      <c r="AB195" s="44" t="str">
        <f>IF("総"=AB14,"総2-1","")</f>
        <v/>
      </c>
      <c r="AC195" s="44" t="str">
        <f>IF("総"=AC14,"総2-1","")</f>
        <v/>
      </c>
      <c r="AD195" s="44" t="str">
        <f>IF("総"=AD14,"総2-1","")</f>
        <v/>
      </c>
      <c r="AE195" s="44" t="str">
        <f>IF("総"=AE14,"総2-1","")</f>
        <v/>
      </c>
      <c r="AF195" s="44" t="str">
        <f>IF("総"=AF14,"総2-1","")</f>
        <v/>
      </c>
      <c r="AG195" s="44" t="str">
        <f>IF("総"=AG14,"総2-1","")</f>
        <v/>
      </c>
      <c r="AH195" s="44" t="str">
        <f>IF("総"=AH14,"総2-1","")</f>
        <v/>
      </c>
      <c r="AI195" s="44" t="str">
        <f>IF("総"=AI14,"総2-1","")</f>
        <v/>
      </c>
      <c r="AJ195" s="44" t="str">
        <f>IF("総"=AJ14,"総2-1","")</f>
        <v/>
      </c>
      <c r="AK195" s="44" t="str">
        <f>IF("総"=AK14,"総2-1","")</f>
        <v/>
      </c>
      <c r="AL195" s="44" t="str">
        <f>IF("総"=AL14,"総2-1","")</f>
        <v/>
      </c>
      <c r="AM195" s="8"/>
      <c r="AN195" s="8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</row>
    <row r="196" spans="1:62" ht="18.95" customHeight="1" outlineLevel="1" x14ac:dyDescent="0.4">
      <c r="A196" s="51">
        <v>4</v>
      </c>
      <c r="B196" s="8" t="s">
        <v>24</v>
      </c>
      <c r="C196" s="8" t="s">
        <v>74</v>
      </c>
      <c r="D196" s="44" t="str">
        <f>IF("総"=D15,"総2-2","")</f>
        <v/>
      </c>
      <c r="E196" s="44" t="str">
        <f>IF("総"=E15,"総2-2","")</f>
        <v/>
      </c>
      <c r="F196" s="44" t="str">
        <f>IF("総"=F15,"総2-2","")</f>
        <v/>
      </c>
      <c r="G196" s="44" t="str">
        <f>IF("総"=G15,"総2-2","")</f>
        <v/>
      </c>
      <c r="H196" s="44" t="str">
        <f>IF("総"=H15,"総2-2","")</f>
        <v/>
      </c>
      <c r="I196" s="44" t="str">
        <f>IF("総"=I15,"総2-2","")</f>
        <v/>
      </c>
      <c r="J196" s="44" t="str">
        <f>IF("総"=J15,"総2-2","")</f>
        <v/>
      </c>
      <c r="K196" s="44" t="str">
        <f>IF("総"=K15,"総2-2","")</f>
        <v/>
      </c>
      <c r="L196" s="44" t="str">
        <f>IF("総"=L15,"総2-2","")</f>
        <v/>
      </c>
      <c r="M196" s="44" t="str">
        <f>IF("総"=M15,"総2-2","")</f>
        <v/>
      </c>
      <c r="N196" s="44" t="str">
        <f>IF("総"=N15,"総2-2","")</f>
        <v/>
      </c>
      <c r="O196" s="44" t="str">
        <f>IF("総"=O15,"総2-2","")</f>
        <v/>
      </c>
      <c r="P196" s="44" t="str">
        <f>IF("総"=P15,"総2-2","")</f>
        <v/>
      </c>
      <c r="Q196" s="44" t="str">
        <f>IF("総"=Q15,"総2-2","")</f>
        <v/>
      </c>
      <c r="R196" s="44" t="str">
        <f>IF("総"=R15,"総2-2","")</f>
        <v/>
      </c>
      <c r="S196" s="44" t="str">
        <f>IF("総"=S15,"総2-2","")</f>
        <v/>
      </c>
      <c r="T196" s="44" t="str">
        <f>IF("総"=T15,"総2-2","")</f>
        <v/>
      </c>
      <c r="U196" s="44" t="str">
        <f>IF("総"=U15,"総2-2","")</f>
        <v/>
      </c>
      <c r="V196" s="44" t="str">
        <f>IF("総"=V15,"総2-2","")</f>
        <v/>
      </c>
      <c r="W196" s="44" t="str">
        <f>IF("総"=W15,"総2-2","")</f>
        <v/>
      </c>
      <c r="X196" s="44" t="str">
        <f>IF("総"=X15,"総2-2","")</f>
        <v/>
      </c>
      <c r="Y196" s="44" t="str">
        <f>IF("総"=Y15,"総2-2","")</f>
        <v/>
      </c>
      <c r="Z196" s="44" t="str">
        <f>IF("総"=Z15,"総2-2","")</f>
        <v/>
      </c>
      <c r="AA196" s="44" t="str">
        <f>IF("総"=AA15,"総2-2","")</f>
        <v/>
      </c>
      <c r="AB196" s="44" t="str">
        <f>IF("総"=AB15,"総2-2","")</f>
        <v/>
      </c>
      <c r="AC196" s="44" t="str">
        <f>IF("総"=AC15,"総2-2","")</f>
        <v/>
      </c>
      <c r="AD196" s="44" t="str">
        <f>IF("総"=AD15,"総2-2","")</f>
        <v/>
      </c>
      <c r="AE196" s="44" t="str">
        <f>IF("総"=AE15,"総2-2","")</f>
        <v/>
      </c>
      <c r="AF196" s="44" t="str">
        <f>IF("総"=AF15,"総2-2","")</f>
        <v/>
      </c>
      <c r="AG196" s="44" t="str">
        <f>IF("総"=AG15,"総2-2","")</f>
        <v/>
      </c>
      <c r="AH196" s="44" t="str">
        <f>IF("総"=AH15,"総2-2","")</f>
        <v/>
      </c>
      <c r="AI196" s="44" t="str">
        <f>IF("総"=AI15,"総2-2","")</f>
        <v/>
      </c>
      <c r="AJ196" s="44" t="str">
        <f>IF("総"=AJ15,"総2-2","")</f>
        <v/>
      </c>
      <c r="AK196" s="44" t="str">
        <f>IF("総"=AK15,"総2-2","")</f>
        <v/>
      </c>
      <c r="AL196" s="44" t="str">
        <f>IF("総"=AL15,"総2-2","")</f>
        <v/>
      </c>
      <c r="AM196" s="8"/>
      <c r="AN196" s="8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</row>
    <row r="197" spans="1:62" ht="18.95" customHeight="1" outlineLevel="1" x14ac:dyDescent="0.4">
      <c r="A197" s="51">
        <v>5</v>
      </c>
      <c r="B197" s="8" t="s">
        <v>24</v>
      </c>
      <c r="C197" s="8" t="s">
        <v>76</v>
      </c>
      <c r="D197" s="44" t="str">
        <f>IF("総"=D17,"総2-4","")</f>
        <v/>
      </c>
      <c r="E197" s="44" t="str">
        <f>IF("総"=E17,"総2-4","")</f>
        <v/>
      </c>
      <c r="F197" s="44" t="str">
        <f>IF("総"=F17,"総2-4","")</f>
        <v/>
      </c>
      <c r="G197" s="44" t="str">
        <f>IF("総"=G17,"総2-4","")</f>
        <v/>
      </c>
      <c r="H197" s="44" t="str">
        <f>IF("総"=H17,"総2-4","")</f>
        <v/>
      </c>
      <c r="I197" s="44" t="str">
        <f>IF("総"=I17,"総2-4","")</f>
        <v/>
      </c>
      <c r="J197" s="44" t="str">
        <f>IF("総"=J17,"総2-4","")</f>
        <v/>
      </c>
      <c r="K197" s="44" t="str">
        <f>IF("総"=K17,"総2-4","")</f>
        <v/>
      </c>
      <c r="L197" s="44" t="str">
        <f>IF("総"=L17,"総2-4","")</f>
        <v/>
      </c>
      <c r="M197" s="44" t="str">
        <f>IF("総"=M17,"総2-4","")</f>
        <v/>
      </c>
      <c r="N197" s="44" t="str">
        <f>IF("総"=N17,"総2-4","")</f>
        <v/>
      </c>
      <c r="O197" s="44" t="str">
        <f>IF("総"=O17,"総2-4","")</f>
        <v/>
      </c>
      <c r="P197" s="44" t="str">
        <f>IF("総"=P17,"総2-4","")</f>
        <v/>
      </c>
      <c r="Q197" s="44" t="str">
        <f>IF("総"=Q17,"総2-4","")</f>
        <v/>
      </c>
      <c r="R197" s="44" t="str">
        <f>IF("総"=R17,"総2-4","")</f>
        <v/>
      </c>
      <c r="S197" s="44" t="str">
        <f>IF("総"=S17,"総2-4","")</f>
        <v/>
      </c>
      <c r="T197" s="44" t="str">
        <f>IF("総"=T17,"総2-4","")</f>
        <v/>
      </c>
      <c r="U197" s="44" t="str">
        <f>IF("総"=U17,"総2-4","")</f>
        <v/>
      </c>
      <c r="V197" s="44" t="str">
        <f>IF("総"=V17,"総2-4","")</f>
        <v/>
      </c>
      <c r="W197" s="44" t="str">
        <f>IF("総"=W17,"総2-4","")</f>
        <v/>
      </c>
      <c r="X197" s="44" t="str">
        <f>IF("総"=X17,"総2-4","")</f>
        <v/>
      </c>
      <c r="Y197" s="44" t="str">
        <f>IF("総"=Y17,"総2-4","")</f>
        <v/>
      </c>
      <c r="Z197" s="44" t="str">
        <f>IF("総"=Z17,"総2-4","")</f>
        <v/>
      </c>
      <c r="AA197" s="44" t="str">
        <f>IF("総"=AA17,"総2-4","")</f>
        <v/>
      </c>
      <c r="AB197" s="44" t="str">
        <f>IF("総"=AB17,"総2-4","")</f>
        <v/>
      </c>
      <c r="AC197" s="44" t="str">
        <f>IF("総"=AC17,"総2-4","")</f>
        <v/>
      </c>
      <c r="AD197" s="44" t="str">
        <f>IF("総"=AD17,"総2-4","")</f>
        <v/>
      </c>
      <c r="AE197" s="44" t="str">
        <f>IF("総"=AE17,"総2-4","")</f>
        <v/>
      </c>
      <c r="AF197" s="44" t="str">
        <f>IF("総"=AF17,"総2-4","")</f>
        <v/>
      </c>
      <c r="AG197" s="44" t="str">
        <f>IF("総"=AG17,"総2-4","")</f>
        <v/>
      </c>
      <c r="AH197" s="44" t="str">
        <f>IF("総"=AH17,"総2-4","")</f>
        <v/>
      </c>
      <c r="AI197" s="44" t="str">
        <f>IF("総"=AI17,"総2-4","")</f>
        <v/>
      </c>
      <c r="AJ197" s="44" t="str">
        <f>IF("総"=AJ17,"総2-4","")</f>
        <v/>
      </c>
      <c r="AK197" s="44" t="str">
        <f>IF("総"=AK17,"総2-4","")</f>
        <v/>
      </c>
      <c r="AL197" s="44" t="str">
        <f>IF("総"=AL17,"総2-4","")</f>
        <v/>
      </c>
      <c r="AM197" s="8"/>
      <c r="AN197" s="8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</row>
    <row r="198" spans="1:62" ht="18.95" customHeight="1" outlineLevel="1" x14ac:dyDescent="0.4">
      <c r="A198" s="51">
        <v>6</v>
      </c>
      <c r="B198" s="8" t="s">
        <v>24</v>
      </c>
      <c r="C198" s="8" t="s">
        <v>77</v>
      </c>
      <c r="D198" s="44" t="str">
        <f>IF("総"=D18,"総2-5","")</f>
        <v/>
      </c>
      <c r="E198" s="44" t="str">
        <f>IF("総"=E18,"総2-5","")</f>
        <v/>
      </c>
      <c r="F198" s="44" t="str">
        <f>IF("総"=F18,"総2-5","")</f>
        <v/>
      </c>
      <c r="G198" s="44" t="str">
        <f>IF("総"=G18,"総2-5","")</f>
        <v/>
      </c>
      <c r="H198" s="44" t="str">
        <f>IF("総"=H18,"総2-5","")</f>
        <v/>
      </c>
      <c r="I198" s="44" t="str">
        <f>IF("総"=I18,"総2-5","")</f>
        <v/>
      </c>
      <c r="J198" s="44" t="str">
        <f>IF("総"=J18,"総2-5","")</f>
        <v/>
      </c>
      <c r="K198" s="44" t="str">
        <f>IF("総"=K18,"総2-5","")</f>
        <v/>
      </c>
      <c r="L198" s="44" t="str">
        <f>IF("総"=L18,"総2-5","")</f>
        <v/>
      </c>
      <c r="M198" s="44" t="str">
        <f>IF("総"=M18,"総2-5","")</f>
        <v/>
      </c>
      <c r="N198" s="44" t="str">
        <f>IF("総"=N18,"総2-5","")</f>
        <v/>
      </c>
      <c r="O198" s="44" t="str">
        <f>IF("総"=O18,"総2-5","")</f>
        <v/>
      </c>
      <c r="P198" s="44" t="str">
        <f>IF("総"=P18,"総2-5","")</f>
        <v/>
      </c>
      <c r="Q198" s="44" t="str">
        <f>IF("総"=Q18,"総2-5","")</f>
        <v/>
      </c>
      <c r="R198" s="44" t="str">
        <f>IF("総"=R18,"総2-5","")</f>
        <v/>
      </c>
      <c r="S198" s="44" t="str">
        <f>IF("総"=S18,"総2-5","")</f>
        <v/>
      </c>
      <c r="T198" s="44" t="str">
        <f>IF("総"=T18,"総2-5","")</f>
        <v/>
      </c>
      <c r="U198" s="44" t="str">
        <f>IF("総"=U18,"総2-5","")</f>
        <v/>
      </c>
      <c r="V198" s="44" t="str">
        <f>IF("総"=V18,"総2-5","")</f>
        <v/>
      </c>
      <c r="W198" s="44" t="str">
        <f>IF("総"=W18,"総2-5","")</f>
        <v/>
      </c>
      <c r="X198" s="44" t="str">
        <f>IF("総"=X18,"総2-5","")</f>
        <v/>
      </c>
      <c r="Y198" s="44" t="str">
        <f>IF("総"=Y18,"総2-5","")</f>
        <v/>
      </c>
      <c r="Z198" s="44" t="str">
        <f>IF("総"=Z18,"総2-5","")</f>
        <v/>
      </c>
      <c r="AA198" s="44" t="str">
        <f>IF("総"=AA18,"総2-5","")</f>
        <v/>
      </c>
      <c r="AB198" s="44" t="str">
        <f>IF("総"=AB18,"総2-5","")</f>
        <v/>
      </c>
      <c r="AC198" s="44" t="str">
        <f>IF("総"=AC18,"総2-5","")</f>
        <v/>
      </c>
      <c r="AD198" s="44" t="str">
        <f>IF("総"=AD18,"総2-5","")</f>
        <v/>
      </c>
      <c r="AE198" s="44" t="str">
        <f>IF("総"=AE18,"総2-5","")</f>
        <v/>
      </c>
      <c r="AF198" s="44" t="str">
        <f>IF("総"=AF18,"総2-5","")</f>
        <v/>
      </c>
      <c r="AG198" s="44" t="str">
        <f>IF("総"=AG18,"総2-5","")</f>
        <v/>
      </c>
      <c r="AH198" s="44" t="str">
        <f>IF("総"=AH18,"総2-5","")</f>
        <v/>
      </c>
      <c r="AI198" s="44" t="str">
        <f>IF("総"=AI18,"総2-5","")</f>
        <v/>
      </c>
      <c r="AJ198" s="44" t="str">
        <f>IF("総"=AJ18,"総2-5","")</f>
        <v/>
      </c>
      <c r="AK198" s="44" t="str">
        <f>IF("総"=AK18,"総2-5","")</f>
        <v/>
      </c>
      <c r="AL198" s="44" t="str">
        <f>IF("総"=AL18,"総2-5","")</f>
        <v/>
      </c>
      <c r="AM198" s="8"/>
      <c r="AN198" s="8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</row>
    <row r="199" spans="1:62" ht="18.95" customHeight="1" outlineLevel="1" x14ac:dyDescent="0.4">
      <c r="A199" s="51">
        <v>3</v>
      </c>
      <c r="B199" s="8" t="s">
        <v>24</v>
      </c>
      <c r="C199" s="8" t="s">
        <v>78</v>
      </c>
      <c r="D199" s="44" t="str">
        <f>IF("総"=D19,"総2-6","")</f>
        <v/>
      </c>
      <c r="E199" s="44" t="str">
        <f>IF("総"=E19,"総2-6","")</f>
        <v/>
      </c>
      <c r="F199" s="44" t="str">
        <f>IF("総"=F19,"総2-6","")</f>
        <v/>
      </c>
      <c r="G199" s="44" t="str">
        <f>IF("総"=G19,"総2-6","")</f>
        <v/>
      </c>
      <c r="H199" s="44" t="str">
        <f>IF("総"=H19,"総2-6","")</f>
        <v/>
      </c>
      <c r="I199" s="44" t="str">
        <f>IF("総"=I19,"総2-6","")</f>
        <v/>
      </c>
      <c r="J199" s="44" t="str">
        <f>IF("総"=J19,"総2-6","")</f>
        <v/>
      </c>
      <c r="K199" s="44" t="str">
        <f>IF("総"=K19,"総2-6","")</f>
        <v/>
      </c>
      <c r="L199" s="44" t="str">
        <f>IF("総"=L19,"総2-6","")</f>
        <v/>
      </c>
      <c r="M199" s="44" t="str">
        <f>IF("総"=M19,"総2-6","")</f>
        <v/>
      </c>
      <c r="N199" s="44" t="str">
        <f>IF("総"=N19,"総2-6","")</f>
        <v/>
      </c>
      <c r="O199" s="44" t="str">
        <f>IF("総"=O19,"総2-6","")</f>
        <v/>
      </c>
      <c r="P199" s="44" t="str">
        <f>IF("総"=P19,"総2-6","")</f>
        <v/>
      </c>
      <c r="Q199" s="44" t="str">
        <f>IF("総"=Q19,"総2-6","")</f>
        <v/>
      </c>
      <c r="R199" s="44" t="str">
        <f>IF("総"=R19,"総2-6","")</f>
        <v/>
      </c>
      <c r="S199" s="44" t="str">
        <f>IF("総"=S19,"総2-6","")</f>
        <v/>
      </c>
      <c r="T199" s="44" t="str">
        <f>IF("総"=T19,"総2-6","")</f>
        <v/>
      </c>
      <c r="U199" s="44" t="str">
        <f>IF("総"=U19,"総2-6","")</f>
        <v/>
      </c>
      <c r="V199" s="44" t="str">
        <f>IF("総"=V19,"総2-6","")</f>
        <v/>
      </c>
      <c r="W199" s="44" t="str">
        <f>IF("総"=W19,"総2-6","")</f>
        <v/>
      </c>
      <c r="X199" s="44" t="str">
        <f>IF("総"=X19,"総2-6","")</f>
        <v/>
      </c>
      <c r="Y199" s="44" t="str">
        <f>IF("総"=Y19,"総2-6","")</f>
        <v/>
      </c>
      <c r="Z199" s="44" t="str">
        <f>IF("総"=Z19,"総2-6","")</f>
        <v/>
      </c>
      <c r="AA199" s="44" t="str">
        <f>IF("総"=AA19,"総2-6","")</f>
        <v/>
      </c>
      <c r="AB199" s="44" t="str">
        <f>IF("総"=AB19,"総2-6","")</f>
        <v/>
      </c>
      <c r="AC199" s="44" t="str">
        <f>IF("総"=AC19,"総2-6","")</f>
        <v/>
      </c>
      <c r="AD199" s="44" t="str">
        <f>IF("総"=AD19,"総2-6","")</f>
        <v/>
      </c>
      <c r="AE199" s="44" t="str">
        <f>IF("総"=AE19,"総2-6","")</f>
        <v/>
      </c>
      <c r="AF199" s="44" t="str">
        <f>IF("総"=AF19,"総2-6","")</f>
        <v/>
      </c>
      <c r="AG199" s="44" t="str">
        <f>IF("総"=AG19,"総2-6","")</f>
        <v/>
      </c>
      <c r="AH199" s="44" t="str">
        <f>IF("総"=AH19,"総2-6","")</f>
        <v/>
      </c>
      <c r="AI199" s="44" t="str">
        <f>IF("総"=AI19,"総2-6","")</f>
        <v/>
      </c>
      <c r="AJ199" s="44" t="str">
        <f>IF("総"=AJ19,"総2-6","")</f>
        <v/>
      </c>
      <c r="AK199" s="44" t="str">
        <f>IF("総"=AK19,"総2-6","")</f>
        <v/>
      </c>
      <c r="AL199" s="44" t="str">
        <f>IF("総"=AL19,"総2-6","")</f>
        <v/>
      </c>
      <c r="AM199" s="8"/>
      <c r="AN199" s="8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</row>
    <row r="200" spans="1:62" ht="18.95" customHeight="1" outlineLevel="1" x14ac:dyDescent="0.4">
      <c r="A200" s="51">
        <v>1</v>
      </c>
      <c r="B200" s="8" t="s">
        <v>24</v>
      </c>
      <c r="C200" s="8" t="s">
        <v>75</v>
      </c>
      <c r="D200" s="44" t="str">
        <f>IF("総"=D16,"総2-3","")</f>
        <v/>
      </c>
      <c r="E200" s="44" t="str">
        <f>IF("総"=E16,"総2-3","")</f>
        <v/>
      </c>
      <c r="F200" s="44" t="str">
        <f>IF("総"=F16,"総2-3","")</f>
        <v/>
      </c>
      <c r="G200" s="44" t="str">
        <f>IF("総"=G16,"総2-3","")</f>
        <v/>
      </c>
      <c r="H200" s="44" t="str">
        <f>IF("総"=H16,"総2-3","")</f>
        <v/>
      </c>
      <c r="I200" s="44" t="str">
        <f>IF("総"=I16,"総2-3","")</f>
        <v/>
      </c>
      <c r="J200" s="44" t="str">
        <f>IF("総"=J16,"総2-3","")</f>
        <v/>
      </c>
      <c r="K200" s="44" t="str">
        <f>IF("総"=K16,"総2-3","")</f>
        <v/>
      </c>
      <c r="L200" s="44" t="str">
        <f>IF("総"=L16,"総2-3","")</f>
        <v/>
      </c>
      <c r="M200" s="44" t="str">
        <f>IF("総"=M16,"総2-3","")</f>
        <v/>
      </c>
      <c r="N200" s="44" t="str">
        <f>IF("総"=N16,"総2-3","")</f>
        <v/>
      </c>
      <c r="O200" s="44" t="str">
        <f>IF("総"=O16,"総2-3","")</f>
        <v/>
      </c>
      <c r="P200" s="44" t="str">
        <f>IF("総"=P16,"総2-3","")</f>
        <v/>
      </c>
      <c r="Q200" s="44" t="str">
        <f>IF("総"=Q16,"総2-3","")</f>
        <v/>
      </c>
      <c r="R200" s="44" t="str">
        <f>IF("総"=R16,"総2-3","")</f>
        <v/>
      </c>
      <c r="S200" s="44" t="str">
        <f>IF("総"=S16,"総2-3","")</f>
        <v/>
      </c>
      <c r="T200" s="44" t="str">
        <f>IF("総"=T16,"総2-3","")</f>
        <v/>
      </c>
      <c r="U200" s="44" t="str">
        <f>IF("総"=U16,"総2-3","")</f>
        <v/>
      </c>
      <c r="V200" s="44" t="str">
        <f>IF("総"=V16,"総2-3","")</f>
        <v/>
      </c>
      <c r="W200" s="44" t="str">
        <f>IF("総"=W16,"総2-3","")</f>
        <v/>
      </c>
      <c r="X200" s="44" t="str">
        <f>IF("総"=X16,"総2-3","")</f>
        <v/>
      </c>
      <c r="Y200" s="44" t="str">
        <f>IF("総"=Y16,"総2-3","")</f>
        <v/>
      </c>
      <c r="Z200" s="44" t="str">
        <f>IF("総"=Z16,"総2-3","")</f>
        <v/>
      </c>
      <c r="AA200" s="44" t="str">
        <f>IF("総"=AA16,"総2-3","")</f>
        <v/>
      </c>
      <c r="AB200" s="44" t="str">
        <f>IF("総"=AB16,"総2-3","")</f>
        <v/>
      </c>
      <c r="AC200" s="44" t="str">
        <f>IF("総"=AC16,"総2-3","")</f>
        <v/>
      </c>
      <c r="AD200" s="44" t="str">
        <f>IF("総"=AD16,"総2-3","")</f>
        <v/>
      </c>
      <c r="AE200" s="44" t="str">
        <f>IF("総"=AE16,"総2-3","")</f>
        <v/>
      </c>
      <c r="AF200" s="44" t="str">
        <f>IF("総"=AF16,"総2-3","")</f>
        <v/>
      </c>
      <c r="AG200" s="44" t="str">
        <f>IF("総"=AG16,"総2-3","")</f>
        <v/>
      </c>
      <c r="AH200" s="44" t="str">
        <f>IF("総"=AH16,"総2-3","")</f>
        <v/>
      </c>
      <c r="AI200" s="44" t="str">
        <f>IF("総"=AI16,"総2-3","")</f>
        <v/>
      </c>
      <c r="AJ200" s="44" t="str">
        <f>IF("総"=AJ16,"総2-3","")</f>
        <v/>
      </c>
      <c r="AK200" s="44" t="str">
        <f>IF("総"=AK16,"総2-3","")</f>
        <v/>
      </c>
      <c r="AL200" s="44" t="str">
        <f>IF("総"=AL16,"総2-3","")</f>
        <v/>
      </c>
      <c r="AM200" s="8"/>
      <c r="AN200" s="8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</row>
    <row r="201" spans="1:62" ht="18.95" customHeight="1" outlineLevel="1" x14ac:dyDescent="0.4">
      <c r="A201" s="51">
        <v>2</v>
      </c>
      <c r="B201" s="8" t="s">
        <v>100</v>
      </c>
      <c r="C201" s="8" t="s">
        <v>73</v>
      </c>
      <c r="D201" s="44" t="str">
        <f>IF("行"=D14,"行2-1","")</f>
        <v/>
      </c>
      <c r="E201" s="44" t="str">
        <f>IF("行"=E14,"行2-1","")</f>
        <v/>
      </c>
      <c r="F201" s="44" t="str">
        <f>IF("行"=F14,"行2-1","")</f>
        <v/>
      </c>
      <c r="G201" s="44" t="str">
        <f>IF("行"=G14,"行2-1","")</f>
        <v/>
      </c>
      <c r="H201" s="44" t="str">
        <f>IF("行"=H14,"行2-1","")</f>
        <v/>
      </c>
      <c r="I201" s="44" t="str">
        <f>IF("行"=I14,"行2-1","")</f>
        <v/>
      </c>
      <c r="J201" s="44" t="str">
        <f>IF("行"=J14,"行2-1","")</f>
        <v/>
      </c>
      <c r="K201" s="44" t="str">
        <f>IF("行"=K14,"行2-1","")</f>
        <v/>
      </c>
      <c r="L201" s="44" t="str">
        <f>IF("行"=L14,"行2-1","")</f>
        <v/>
      </c>
      <c r="M201" s="44" t="str">
        <f>IF("行"=M14,"行2-1","")</f>
        <v/>
      </c>
      <c r="N201" s="44" t="str">
        <f>IF("行"=N14,"行2-1","")</f>
        <v/>
      </c>
      <c r="O201" s="44" t="str">
        <f>IF("行"=O14,"行2-1","")</f>
        <v/>
      </c>
      <c r="P201" s="44" t="str">
        <f>IF("行"=P14,"行2-1","")</f>
        <v/>
      </c>
      <c r="Q201" s="44" t="str">
        <f>IF("行"=Q14,"行2-1","")</f>
        <v/>
      </c>
      <c r="R201" s="44" t="str">
        <f>IF("行"=R14,"行2-1","")</f>
        <v/>
      </c>
      <c r="S201" s="44" t="str">
        <f>IF("行"=S14,"行2-1","")</f>
        <v/>
      </c>
      <c r="T201" s="44" t="str">
        <f>IF("行"=T14,"行2-1","")</f>
        <v/>
      </c>
      <c r="U201" s="44" t="str">
        <f>IF("行"=U14,"行2-1","")</f>
        <v/>
      </c>
      <c r="V201" s="44" t="str">
        <f>IF("行"=V14,"行2-1","")</f>
        <v/>
      </c>
      <c r="W201" s="44" t="str">
        <f>IF("行"=W14,"行2-1","")</f>
        <v/>
      </c>
      <c r="X201" s="44" t="str">
        <f>IF("行"=X14,"行2-1","")</f>
        <v/>
      </c>
      <c r="Y201" s="44" t="str">
        <f>IF("行"=Y14,"行2-1","")</f>
        <v/>
      </c>
      <c r="Z201" s="44" t="str">
        <f>IF("行"=Z14,"行2-1","")</f>
        <v/>
      </c>
      <c r="AA201" s="44" t="str">
        <f>IF("行"=AA14,"行2-1","")</f>
        <v/>
      </c>
      <c r="AB201" s="44" t="str">
        <f>IF("行"=AB14,"行2-1","")</f>
        <v/>
      </c>
      <c r="AC201" s="44" t="str">
        <f>IF("行"=AC14,"行2-1","")</f>
        <v/>
      </c>
      <c r="AD201" s="44" t="str">
        <f>IF("行"=AD14,"行2-1","")</f>
        <v/>
      </c>
      <c r="AE201" s="44" t="str">
        <f>IF("行"=AE14,"行2-1","")</f>
        <v/>
      </c>
      <c r="AF201" s="44" t="str">
        <f>IF("行"=AF14,"行2-1","")</f>
        <v/>
      </c>
      <c r="AG201" s="44" t="str">
        <f>IF("行"=AG14,"行2-1","")</f>
        <v/>
      </c>
      <c r="AH201" s="44" t="str">
        <f>IF("行"=AH14,"行2-1","")</f>
        <v/>
      </c>
      <c r="AI201" s="44" t="str">
        <f>IF("行"=AI14,"行2-1","")</f>
        <v/>
      </c>
      <c r="AJ201" s="44" t="str">
        <f>IF("行"=AJ14,"行2-1","")</f>
        <v/>
      </c>
      <c r="AK201" s="44" t="str">
        <f>IF("行"=AK14,"行2-1","")</f>
        <v/>
      </c>
      <c r="AL201" s="44" t="str">
        <f>IF("行"=AL14,"行2-1","")</f>
        <v/>
      </c>
      <c r="AM201" s="8"/>
      <c r="AN201" s="8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</row>
    <row r="202" spans="1:62" ht="18.95" customHeight="1" outlineLevel="1" x14ac:dyDescent="0.4">
      <c r="A202" s="51">
        <v>4</v>
      </c>
      <c r="B202" s="8" t="s">
        <v>100</v>
      </c>
      <c r="C202" s="8" t="s">
        <v>74</v>
      </c>
      <c r="D202" s="44" t="str">
        <f>IF("行"=D15,"行2-2","")</f>
        <v/>
      </c>
      <c r="E202" s="44" t="str">
        <f>IF("行"=E15,"行2-2","")</f>
        <v/>
      </c>
      <c r="F202" s="44" t="str">
        <f>IF("行"=F15,"行2-2","")</f>
        <v/>
      </c>
      <c r="G202" s="44" t="str">
        <f>IF("行"=G15,"行2-2","")</f>
        <v/>
      </c>
      <c r="H202" s="44" t="str">
        <f>IF("行"=H15,"行2-2","")</f>
        <v/>
      </c>
      <c r="I202" s="44" t="str">
        <f>IF("行"=I15,"行2-2","")</f>
        <v/>
      </c>
      <c r="J202" s="44" t="str">
        <f>IF("行"=J15,"行2-2","")</f>
        <v/>
      </c>
      <c r="K202" s="44" t="str">
        <f>IF("行"=K15,"行2-2","")</f>
        <v/>
      </c>
      <c r="L202" s="44" t="str">
        <f>IF("行"=L15,"行2-2","")</f>
        <v/>
      </c>
      <c r="M202" s="44" t="str">
        <f>IF("行"=M15,"行2-2","")</f>
        <v/>
      </c>
      <c r="N202" s="44" t="str">
        <f>IF("行"=N15,"行2-2","")</f>
        <v/>
      </c>
      <c r="O202" s="44" t="str">
        <f>IF("行"=O15,"行2-2","")</f>
        <v/>
      </c>
      <c r="P202" s="44" t="str">
        <f>IF("行"=P15,"行2-2","")</f>
        <v/>
      </c>
      <c r="Q202" s="44" t="str">
        <f>IF("行"=Q15,"行2-2","")</f>
        <v/>
      </c>
      <c r="R202" s="44" t="str">
        <f>IF("行"=R15,"行2-2","")</f>
        <v/>
      </c>
      <c r="S202" s="44" t="str">
        <f>IF("行"=S15,"行2-2","")</f>
        <v/>
      </c>
      <c r="T202" s="44" t="str">
        <f>IF("行"=T15,"行2-2","")</f>
        <v/>
      </c>
      <c r="U202" s="44" t="str">
        <f>IF("行"=U15,"行2-2","")</f>
        <v/>
      </c>
      <c r="V202" s="44" t="str">
        <f>IF("行"=V15,"行2-2","")</f>
        <v/>
      </c>
      <c r="W202" s="44" t="str">
        <f>IF("行"=W15,"行2-2","")</f>
        <v/>
      </c>
      <c r="X202" s="44" t="str">
        <f>IF("行"=X15,"行2-2","")</f>
        <v/>
      </c>
      <c r="Y202" s="44" t="str">
        <f>IF("行"=Y15,"行2-2","")</f>
        <v/>
      </c>
      <c r="Z202" s="44" t="str">
        <f>IF("行"=Z15,"行2-2","")</f>
        <v/>
      </c>
      <c r="AA202" s="44" t="str">
        <f>IF("行"=AA15,"行2-2","")</f>
        <v/>
      </c>
      <c r="AB202" s="44" t="str">
        <f>IF("行"=AB15,"行2-2","")</f>
        <v/>
      </c>
      <c r="AC202" s="44" t="str">
        <f>IF("行"=AC15,"行2-2","")</f>
        <v/>
      </c>
      <c r="AD202" s="44" t="str">
        <f>IF("行"=AD15,"行2-2","")</f>
        <v/>
      </c>
      <c r="AE202" s="44" t="str">
        <f>IF("行"=AE15,"行2-2","")</f>
        <v/>
      </c>
      <c r="AF202" s="44" t="str">
        <f>IF("行"=AF15,"行2-2","")</f>
        <v/>
      </c>
      <c r="AG202" s="44" t="str">
        <f>IF("行"=AG15,"行2-2","")</f>
        <v/>
      </c>
      <c r="AH202" s="44" t="str">
        <f>IF("行"=AH15,"行2-2","")</f>
        <v/>
      </c>
      <c r="AI202" s="44" t="str">
        <f>IF("行"=AI15,"行2-2","")</f>
        <v/>
      </c>
      <c r="AJ202" s="44" t="str">
        <f>IF("行"=AJ15,"行2-2","")</f>
        <v/>
      </c>
      <c r="AK202" s="44" t="str">
        <f>IF("行"=AK15,"行2-2","")</f>
        <v/>
      </c>
      <c r="AL202" s="44" t="str">
        <f>IF("行"=AL15,"行2-2","")</f>
        <v/>
      </c>
      <c r="AM202" s="8"/>
      <c r="AN202" s="8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</row>
    <row r="203" spans="1:62" ht="18.95" customHeight="1" outlineLevel="1" x14ac:dyDescent="0.4">
      <c r="A203" s="51">
        <v>5</v>
      </c>
      <c r="B203" s="8" t="s">
        <v>100</v>
      </c>
      <c r="C203" s="8" t="s">
        <v>76</v>
      </c>
      <c r="D203" s="44" t="str">
        <f>IF("行"=D17,"行2-4","")</f>
        <v/>
      </c>
      <c r="E203" s="44" t="str">
        <f>IF("行"=E17,"行2-4","")</f>
        <v/>
      </c>
      <c r="F203" s="44" t="str">
        <f>IF("行"=F17,"行2-4","")</f>
        <v/>
      </c>
      <c r="G203" s="44" t="str">
        <f>IF("行"=G17,"行2-4","")</f>
        <v/>
      </c>
      <c r="H203" s="44" t="str">
        <f>IF("行"=H17,"行2-4","")</f>
        <v/>
      </c>
      <c r="I203" s="44" t="str">
        <f>IF("行"=I17,"行2-4","")</f>
        <v/>
      </c>
      <c r="J203" s="44" t="str">
        <f>IF("行"=J17,"行2-4","")</f>
        <v/>
      </c>
      <c r="K203" s="44" t="str">
        <f>IF("行"=K17,"行2-4","")</f>
        <v/>
      </c>
      <c r="L203" s="44" t="str">
        <f>IF("行"=L17,"行2-4","")</f>
        <v/>
      </c>
      <c r="M203" s="44" t="str">
        <f>IF("行"=M17,"行2-4","")</f>
        <v/>
      </c>
      <c r="N203" s="44" t="str">
        <f>IF("行"=N17,"行2-4","")</f>
        <v/>
      </c>
      <c r="O203" s="44" t="str">
        <f>IF("行"=O17,"行2-4","")</f>
        <v/>
      </c>
      <c r="P203" s="44" t="str">
        <f>IF("行"=P17,"行2-4","")</f>
        <v/>
      </c>
      <c r="Q203" s="44" t="str">
        <f>IF("行"=Q17,"行2-4","")</f>
        <v/>
      </c>
      <c r="R203" s="44" t="str">
        <f>IF("行"=R17,"行2-4","")</f>
        <v/>
      </c>
      <c r="S203" s="44" t="str">
        <f>IF("行"=S17,"行2-4","")</f>
        <v/>
      </c>
      <c r="T203" s="44" t="str">
        <f>IF("行"=T17,"行2-4","")</f>
        <v/>
      </c>
      <c r="U203" s="44" t="str">
        <f>IF("行"=U17,"行2-4","")</f>
        <v/>
      </c>
      <c r="V203" s="44" t="str">
        <f>IF("行"=V17,"行2-4","")</f>
        <v/>
      </c>
      <c r="W203" s="44" t="str">
        <f>IF("行"=W17,"行2-4","")</f>
        <v/>
      </c>
      <c r="X203" s="44" t="str">
        <f>IF("行"=X17,"行2-4","")</f>
        <v/>
      </c>
      <c r="Y203" s="44" t="str">
        <f>IF("行"=Y17,"行2-4","")</f>
        <v/>
      </c>
      <c r="Z203" s="44" t="str">
        <f>IF("行"=Z17,"行2-4","")</f>
        <v/>
      </c>
      <c r="AA203" s="44" t="str">
        <f>IF("行"=AA17,"行2-4","")</f>
        <v/>
      </c>
      <c r="AB203" s="44" t="str">
        <f>IF("行"=AB17,"行2-4","")</f>
        <v/>
      </c>
      <c r="AC203" s="44" t="str">
        <f>IF("行"=AC17,"行2-4","")</f>
        <v/>
      </c>
      <c r="AD203" s="44" t="str">
        <f>IF("行"=AD17,"行2-4","")</f>
        <v/>
      </c>
      <c r="AE203" s="44" t="str">
        <f>IF("行"=AE17,"行2-4","")</f>
        <v/>
      </c>
      <c r="AF203" s="44" t="str">
        <f>IF("行"=AF17,"行2-4","")</f>
        <v/>
      </c>
      <c r="AG203" s="44" t="str">
        <f>IF("行"=AG17,"行2-4","")</f>
        <v/>
      </c>
      <c r="AH203" s="44" t="str">
        <f>IF("行"=AH17,"行2-4","")</f>
        <v/>
      </c>
      <c r="AI203" s="44" t="str">
        <f>IF("行"=AI17,"行2-4","")</f>
        <v/>
      </c>
      <c r="AJ203" s="44" t="str">
        <f>IF("行"=AJ17,"行2-4","")</f>
        <v/>
      </c>
      <c r="AK203" s="44" t="str">
        <f>IF("行"=AK17,"行2-4","")</f>
        <v/>
      </c>
      <c r="AL203" s="44" t="str">
        <f>IF("行"=AL17,"行2-4","")</f>
        <v/>
      </c>
      <c r="AM203" s="8"/>
      <c r="AN203" s="8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</row>
    <row r="204" spans="1:62" ht="18.95" customHeight="1" outlineLevel="1" x14ac:dyDescent="0.4">
      <c r="A204" s="51">
        <v>6</v>
      </c>
      <c r="B204" s="8" t="s">
        <v>100</v>
      </c>
      <c r="C204" s="8" t="s">
        <v>77</v>
      </c>
      <c r="D204" s="44" t="str">
        <f>IF("行"=D18,"行2-5","")</f>
        <v/>
      </c>
      <c r="E204" s="44" t="str">
        <f>IF("行"=E18,"行2-5","")</f>
        <v/>
      </c>
      <c r="F204" s="44" t="str">
        <f>IF("行"=F18,"行2-5","")</f>
        <v/>
      </c>
      <c r="G204" s="44" t="str">
        <f>IF("行"=G18,"行2-5","")</f>
        <v/>
      </c>
      <c r="H204" s="44" t="str">
        <f>IF("行"=H18,"行2-5","")</f>
        <v/>
      </c>
      <c r="I204" s="44" t="str">
        <f>IF("行"=I18,"行2-5","")</f>
        <v/>
      </c>
      <c r="J204" s="44" t="str">
        <f>IF("行"=J18,"行2-5","")</f>
        <v/>
      </c>
      <c r="K204" s="44" t="str">
        <f>IF("行"=K18,"行2-5","")</f>
        <v/>
      </c>
      <c r="L204" s="44" t="str">
        <f>IF("行"=L18,"行2-5","")</f>
        <v/>
      </c>
      <c r="M204" s="44" t="str">
        <f>IF("行"=M18,"行2-5","")</f>
        <v/>
      </c>
      <c r="N204" s="44" t="str">
        <f>IF("行"=N18,"行2-5","")</f>
        <v/>
      </c>
      <c r="O204" s="44" t="str">
        <f>IF("行"=O18,"行2-5","")</f>
        <v/>
      </c>
      <c r="P204" s="44" t="str">
        <f>IF("行"=P18,"行2-5","")</f>
        <v/>
      </c>
      <c r="Q204" s="44" t="str">
        <f>IF("行"=Q18,"行2-5","")</f>
        <v/>
      </c>
      <c r="R204" s="44" t="str">
        <f>IF("行"=R18,"行2-5","")</f>
        <v/>
      </c>
      <c r="S204" s="44" t="str">
        <f>IF("行"=S18,"行2-5","")</f>
        <v/>
      </c>
      <c r="T204" s="44" t="str">
        <f>IF("行"=T18,"行2-5","")</f>
        <v/>
      </c>
      <c r="U204" s="44" t="str">
        <f>IF("行"=U18,"行2-5","")</f>
        <v/>
      </c>
      <c r="V204" s="44" t="str">
        <f>IF("行"=V18,"行2-5","")</f>
        <v/>
      </c>
      <c r="W204" s="44" t="str">
        <f>IF("行"=W18,"行2-5","")</f>
        <v/>
      </c>
      <c r="X204" s="44" t="str">
        <f>IF("行"=X18,"行2-5","")</f>
        <v/>
      </c>
      <c r="Y204" s="44" t="str">
        <f>IF("行"=Y18,"行2-5","")</f>
        <v/>
      </c>
      <c r="Z204" s="44" t="str">
        <f>IF("行"=Z18,"行2-5","")</f>
        <v/>
      </c>
      <c r="AA204" s="44" t="str">
        <f>IF("行"=AA18,"行2-5","")</f>
        <v/>
      </c>
      <c r="AB204" s="44" t="str">
        <f>IF("行"=AB18,"行2-5","")</f>
        <v/>
      </c>
      <c r="AC204" s="44" t="str">
        <f>IF("行"=AC18,"行2-5","")</f>
        <v/>
      </c>
      <c r="AD204" s="44" t="str">
        <f>IF("行"=AD18,"行2-5","")</f>
        <v/>
      </c>
      <c r="AE204" s="44" t="str">
        <f>IF("行"=AE18,"行2-5","")</f>
        <v/>
      </c>
      <c r="AF204" s="44" t="str">
        <f>IF("行"=AF18,"行2-5","")</f>
        <v/>
      </c>
      <c r="AG204" s="44" t="str">
        <f>IF("行"=AG18,"行2-5","")</f>
        <v/>
      </c>
      <c r="AH204" s="44" t="str">
        <f>IF("行"=AH18,"行2-5","")</f>
        <v/>
      </c>
      <c r="AI204" s="44" t="str">
        <f>IF("行"=AI18,"行2-5","")</f>
        <v/>
      </c>
      <c r="AJ204" s="44" t="str">
        <f>IF("行"=AJ18,"行2-5","")</f>
        <v/>
      </c>
      <c r="AK204" s="44" t="str">
        <f>IF("行"=AK18,"行2-5","")</f>
        <v/>
      </c>
      <c r="AL204" s="44" t="str">
        <f>IF("行"=AL18,"行2-5","")</f>
        <v/>
      </c>
      <c r="AM204" s="8"/>
      <c r="AN204" s="8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</row>
    <row r="205" spans="1:62" ht="18.95" customHeight="1" outlineLevel="1" x14ac:dyDescent="0.4">
      <c r="A205" s="51">
        <v>3</v>
      </c>
      <c r="B205" s="8" t="s">
        <v>100</v>
      </c>
      <c r="C205" s="8" t="s">
        <v>78</v>
      </c>
      <c r="D205" s="44" t="str">
        <f>IF("行"=D19,"行2-6","")</f>
        <v/>
      </c>
      <c r="E205" s="44" t="str">
        <f>IF("行"=E19,"行2-6","")</f>
        <v/>
      </c>
      <c r="F205" s="44" t="str">
        <f>IF("行"=F19,"行2-6","")</f>
        <v/>
      </c>
      <c r="G205" s="44" t="str">
        <f>IF("行"=G19,"行2-6","")</f>
        <v/>
      </c>
      <c r="H205" s="44" t="str">
        <f>IF("行"=H19,"行2-6","")</f>
        <v/>
      </c>
      <c r="I205" s="44" t="str">
        <f>IF("行"=I19,"行2-6","")</f>
        <v/>
      </c>
      <c r="J205" s="44" t="str">
        <f>IF("行"=J19,"行2-6","")</f>
        <v/>
      </c>
      <c r="K205" s="44" t="str">
        <f>IF("行"=K19,"行2-6","")</f>
        <v/>
      </c>
      <c r="L205" s="44" t="str">
        <f>IF("行"=L19,"行2-6","")</f>
        <v/>
      </c>
      <c r="M205" s="44" t="str">
        <f>IF("行"=M19,"行2-6","")</f>
        <v/>
      </c>
      <c r="N205" s="44" t="str">
        <f>IF("行"=N19,"行2-6","")</f>
        <v/>
      </c>
      <c r="O205" s="44" t="str">
        <f>IF("行"=O19,"行2-6","")</f>
        <v/>
      </c>
      <c r="P205" s="44" t="str">
        <f>IF("行"=P19,"行2-6","")</f>
        <v/>
      </c>
      <c r="Q205" s="44" t="str">
        <f>IF("行"=Q19,"行2-6","")</f>
        <v/>
      </c>
      <c r="R205" s="44" t="str">
        <f>IF("行"=R19,"行2-6","")</f>
        <v/>
      </c>
      <c r="S205" s="44" t="str">
        <f>IF("行"=S19,"行2-6","")</f>
        <v/>
      </c>
      <c r="T205" s="44" t="str">
        <f>IF("行"=T19,"行2-6","")</f>
        <v/>
      </c>
      <c r="U205" s="44" t="str">
        <f>IF("行"=U19,"行2-6","")</f>
        <v/>
      </c>
      <c r="V205" s="44" t="str">
        <f>IF("行"=V19,"行2-6","")</f>
        <v/>
      </c>
      <c r="W205" s="44" t="str">
        <f>IF("行"=W19,"行2-6","")</f>
        <v/>
      </c>
      <c r="X205" s="44" t="str">
        <f>IF("行"=X19,"行2-6","")</f>
        <v/>
      </c>
      <c r="Y205" s="44" t="str">
        <f>IF("行"=Y19,"行2-6","")</f>
        <v/>
      </c>
      <c r="Z205" s="44" t="str">
        <f>IF("行"=Z19,"行2-6","")</f>
        <v/>
      </c>
      <c r="AA205" s="44" t="str">
        <f>IF("行"=AA19,"行2-6","")</f>
        <v/>
      </c>
      <c r="AB205" s="44" t="str">
        <f>IF("行"=AB19,"行2-6","")</f>
        <v/>
      </c>
      <c r="AC205" s="44" t="str">
        <f>IF("行"=AC19,"行2-6","")</f>
        <v/>
      </c>
      <c r="AD205" s="44" t="str">
        <f>IF("行"=AD19,"行2-6","")</f>
        <v/>
      </c>
      <c r="AE205" s="44" t="str">
        <f>IF("行"=AE19,"行2-6","")</f>
        <v/>
      </c>
      <c r="AF205" s="44" t="str">
        <f>IF("行"=AF19,"行2-6","")</f>
        <v/>
      </c>
      <c r="AG205" s="44" t="str">
        <f>IF("行"=AG19,"行2-6","")</f>
        <v/>
      </c>
      <c r="AH205" s="44" t="str">
        <f>IF("行"=AH19,"行2-6","")</f>
        <v/>
      </c>
      <c r="AI205" s="44" t="str">
        <f>IF("行"=AI19,"行2-6","")</f>
        <v/>
      </c>
      <c r="AJ205" s="44" t="str">
        <f>IF("行"=AJ19,"行2-6","")</f>
        <v/>
      </c>
      <c r="AK205" s="44" t="str">
        <f>IF("行"=AK19,"行2-6","")</f>
        <v/>
      </c>
      <c r="AL205" s="44" t="str">
        <f>IF("行"=AL19,"行2-6","")</f>
        <v/>
      </c>
      <c r="AM205" s="8"/>
      <c r="AN205" s="8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</row>
    <row r="206" spans="1:62" ht="18.95" customHeight="1" outlineLevel="1" x14ac:dyDescent="0.4">
      <c r="A206" s="51">
        <v>124</v>
      </c>
      <c r="B206" s="8" t="s">
        <v>100</v>
      </c>
      <c r="C206" s="8" t="s">
        <v>75</v>
      </c>
      <c r="D206" s="44" t="str">
        <f>IF("行"=D16,"行2-3","")</f>
        <v/>
      </c>
      <c r="E206" s="44" t="str">
        <f>IF("行"=E16,"行2-3","")</f>
        <v/>
      </c>
      <c r="F206" s="44" t="str">
        <f>IF("行"=F16,"行2-3","")</f>
        <v/>
      </c>
      <c r="G206" s="44" t="str">
        <f>IF("行"=G16,"行2-3","")</f>
        <v/>
      </c>
      <c r="H206" s="44" t="str">
        <f>IF("行"=H16,"行2-3","")</f>
        <v/>
      </c>
      <c r="I206" s="44" t="str">
        <f>IF("行"=I16,"行2-3","")</f>
        <v/>
      </c>
      <c r="J206" s="44" t="str">
        <f>IF("行"=J16,"行2-3","")</f>
        <v/>
      </c>
      <c r="K206" s="44" t="str">
        <f>IF("行"=K16,"行2-3","")</f>
        <v/>
      </c>
      <c r="L206" s="44" t="str">
        <f>IF("行"=L16,"行2-3","")</f>
        <v/>
      </c>
      <c r="M206" s="44" t="str">
        <f>IF("行"=M16,"行2-3","")</f>
        <v/>
      </c>
      <c r="N206" s="44" t="str">
        <f>IF("行"=N16,"行2-3","")</f>
        <v/>
      </c>
      <c r="O206" s="44" t="str">
        <f>IF("行"=O16,"行2-3","")</f>
        <v/>
      </c>
      <c r="P206" s="44" t="str">
        <f>IF("行"=P16,"行2-3","")</f>
        <v/>
      </c>
      <c r="Q206" s="44" t="str">
        <f>IF("行"=Q16,"行2-3","")</f>
        <v/>
      </c>
      <c r="R206" s="44" t="str">
        <f>IF("行"=R16,"行2-3","")</f>
        <v/>
      </c>
      <c r="S206" s="44" t="str">
        <f>IF("行"=S16,"行2-3","")</f>
        <v/>
      </c>
      <c r="T206" s="44" t="str">
        <f>IF("行"=T16,"行2-3","")</f>
        <v/>
      </c>
      <c r="U206" s="44" t="str">
        <f>IF("行"=U16,"行2-3","")</f>
        <v/>
      </c>
      <c r="V206" s="44" t="str">
        <f>IF("行"=V16,"行2-3","")</f>
        <v/>
      </c>
      <c r="W206" s="44" t="str">
        <f>IF("行"=W16,"行2-3","")</f>
        <v/>
      </c>
      <c r="X206" s="44" t="str">
        <f>IF("行"=X16,"行2-3","")</f>
        <v/>
      </c>
      <c r="Y206" s="44" t="str">
        <f>IF("行"=Y16,"行2-3","")</f>
        <v/>
      </c>
      <c r="Z206" s="44" t="str">
        <f>IF("行"=Z16,"行2-3","")</f>
        <v/>
      </c>
      <c r="AA206" s="44" t="str">
        <f>IF("行"=AA16,"行2-3","")</f>
        <v/>
      </c>
      <c r="AB206" s="44" t="str">
        <f>IF("行"=AB16,"行2-3","")</f>
        <v/>
      </c>
      <c r="AC206" s="44" t="str">
        <f>IF("行"=AC16,"行2-3","")</f>
        <v/>
      </c>
      <c r="AD206" s="44" t="str">
        <f>IF("行"=AD16,"行2-3","")</f>
        <v/>
      </c>
      <c r="AE206" s="44" t="str">
        <f>IF("行"=AE16,"行2-3","")</f>
        <v/>
      </c>
      <c r="AF206" s="44" t="str">
        <f>IF("行"=AF16,"行2-3","")</f>
        <v/>
      </c>
      <c r="AG206" s="44" t="str">
        <f>IF("行"=AG16,"行2-3","")</f>
        <v/>
      </c>
      <c r="AH206" s="44" t="str">
        <f>IF("行"=AH16,"行2-3","")</f>
        <v/>
      </c>
      <c r="AI206" s="44" t="str">
        <f>IF("行"=AI16,"行2-3","")</f>
        <v/>
      </c>
      <c r="AJ206" s="44" t="str">
        <f>IF("行"=AJ16,"行2-3","")</f>
        <v/>
      </c>
      <c r="AK206" s="44" t="str">
        <f>IF("行"=AK16,"行2-3","")</f>
        <v/>
      </c>
      <c r="AL206" s="44" t="str">
        <f>IF("行"=AL16,"行2-3","")</f>
        <v/>
      </c>
      <c r="AM206" s="8"/>
      <c r="AN206" s="8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</row>
    <row r="207" spans="1:62" ht="18.95" customHeight="1" outlineLevel="1" x14ac:dyDescent="0.4">
      <c r="A207" s="51">
        <v>356</v>
      </c>
      <c r="B207" s="8" t="s">
        <v>29</v>
      </c>
      <c r="C207" s="8" t="s">
        <v>79</v>
      </c>
      <c r="D207" s="44" t="str">
        <f>IF("英T"=D14,"英T2-1","") &amp; IF("英T"=D15,"英T2-2","") &amp; IF("英T"=D17,"英T2-4","")</f>
        <v/>
      </c>
      <c r="E207" s="44" t="str">
        <f>IF("英T"=E14,"英T2-1","") &amp; IF("英T"=E15,"英T2-2","") &amp; IF("英T"=E17,"英T2-4","")</f>
        <v/>
      </c>
      <c r="F207" s="44" t="str">
        <f>IF("英T"=F14,"英T2-1","") &amp; IF("英T"=F15,"英T2-2","") &amp; IF("英T"=F17,"英T2-4","")</f>
        <v/>
      </c>
      <c r="G207" s="44" t="str">
        <f>IF("英T"=G14,"英T2-1","") &amp; IF("英T"=G15,"英T2-2","") &amp; IF("英T"=G17,"英T2-4","")</f>
        <v/>
      </c>
      <c r="H207" s="44" t="str">
        <f>IF("英T"=H14,"英T2-1","") &amp; IF("英T"=H15,"英T2-2","") &amp; IF("英T"=H17,"英T2-4","")</f>
        <v/>
      </c>
      <c r="I207" s="44" t="str">
        <f>IF("英T"=I14,"英T2-1","") &amp; IF("英T"=I15,"英T2-2","") &amp; IF("英T"=I17,"英T2-4","")</f>
        <v/>
      </c>
      <c r="J207" s="44" t="str">
        <f>IF("英T"=J14,"英T2-1","") &amp; IF("英T"=J15,"英T2-2","") &amp; IF("英T"=J17,"英T2-4","")</f>
        <v/>
      </c>
      <c r="K207" s="44" t="str">
        <f>IF("英T"=K14,"英T2-1","") &amp; IF("英T"=K15,"英T2-2","") &amp; IF("英T"=K17,"英T2-4","")</f>
        <v/>
      </c>
      <c r="L207" s="44" t="str">
        <f>IF("英T"=L14,"英T2-1","") &amp; IF("英T"=L15,"英T2-2","") &amp; IF("英T"=L17,"英T2-4","")</f>
        <v/>
      </c>
      <c r="M207" s="44" t="str">
        <f>IF("英T"=M14,"英T2-1","") &amp; IF("英T"=M15,"英T2-2","") &amp; IF("英T"=M17,"英T2-4","")</f>
        <v/>
      </c>
      <c r="N207" s="44" t="str">
        <f>IF("英T"=N14,"英T2-1","") &amp; IF("英T"=N15,"英T2-2","") &amp; IF("英T"=N17,"英T2-4","")</f>
        <v/>
      </c>
      <c r="O207" s="44" t="str">
        <f>IF("英T"=O14,"英T2-1","") &amp; IF("英T"=O15,"英T2-2","") &amp; IF("英T"=O17,"英T2-4","")</f>
        <v/>
      </c>
      <c r="P207" s="44" t="str">
        <f>IF("英T"=P14,"英T2-1","") &amp; IF("英T"=P15,"英T2-2","") &amp; IF("英T"=P17,"英T2-4","")</f>
        <v/>
      </c>
      <c r="Q207" s="44" t="str">
        <f>IF("英T"=Q14,"英T2-1","") &amp; IF("英T"=Q15,"英T2-2","") &amp; IF("英T"=Q17,"英T2-4","")</f>
        <v/>
      </c>
      <c r="R207" s="44" t="str">
        <f>IF("英T"=R14,"英T2-1","") &amp; IF("英T"=R15,"英T2-2","") &amp; IF("英T"=R17,"英T2-4","")</f>
        <v/>
      </c>
      <c r="S207" s="44" t="str">
        <f>IF("英T"=S14,"英T2-1","") &amp; IF("英T"=S15,"英T2-2","") &amp; IF("英T"=S17,"英T2-4","")</f>
        <v/>
      </c>
      <c r="T207" s="44" t="str">
        <f>IF("英T"=T14,"英T2-1","") &amp; IF("英T"=T15,"英T2-2","") &amp; IF("英T"=T17,"英T2-4","")</f>
        <v/>
      </c>
      <c r="U207" s="44" t="str">
        <f>IF("英T"=U14,"英T2-1","") &amp; IF("英T"=U15,"英T2-2","") &amp; IF("英T"=U17,"英T2-4","")</f>
        <v/>
      </c>
      <c r="V207" s="44" t="str">
        <f>IF("英T"=V14,"英T2-1","") &amp; IF("英T"=V15,"英T2-2","") &amp; IF("英T"=V17,"英T2-4","")</f>
        <v/>
      </c>
      <c r="W207" s="44" t="str">
        <f>IF("英T"=W14,"英T2-1","") &amp; IF("英T"=W15,"英T2-2","") &amp; IF("英T"=W17,"英T2-4","")</f>
        <v/>
      </c>
      <c r="X207" s="44" t="str">
        <f>IF("英T"=X14,"英T2-1","") &amp; IF("英T"=X15,"英T2-2","") &amp; IF("英T"=X17,"英T2-4","")</f>
        <v/>
      </c>
      <c r="Y207" s="44" t="str">
        <f>IF("英T"=Y14,"英T2-1","") &amp; IF("英T"=Y15,"英T2-2","") &amp; IF("英T"=Y17,"英T2-4","")</f>
        <v/>
      </c>
      <c r="Z207" s="44" t="str">
        <f>IF("英T"=Z14,"英T2-1","") &amp; IF("英T"=Z15,"英T2-2","") &amp; IF("英T"=Z17,"英T2-4","")</f>
        <v/>
      </c>
      <c r="AA207" s="44" t="str">
        <f>IF("英T"=AA14,"英T2-1","") &amp; IF("英T"=AA15,"英T2-2","") &amp; IF("英T"=AA17,"英T2-4","")</f>
        <v/>
      </c>
      <c r="AB207" s="44" t="str">
        <f>IF("英T"=AB14,"英T2-1","") &amp; IF("英T"=AB15,"英T2-2","") &amp; IF("英T"=AB17,"英T2-4","")</f>
        <v/>
      </c>
      <c r="AC207" s="44" t="str">
        <f>IF("英T"=AC14,"英T2-1","") &amp; IF("英T"=AC15,"英T2-2","") &amp; IF("英T"=AC17,"英T2-4","")</f>
        <v/>
      </c>
      <c r="AD207" s="44" t="str">
        <f>IF("英T"=AD14,"英T2-1","") &amp; IF("英T"=AD15,"英T2-2","") &amp; IF("英T"=AD17,"英T2-4","")</f>
        <v/>
      </c>
      <c r="AE207" s="44" t="str">
        <f>IF("英T"=AE14,"英T2-1","") &amp; IF("英T"=AE15,"英T2-2","") &amp; IF("英T"=AE17,"英T2-4","")</f>
        <v/>
      </c>
      <c r="AF207" s="44" t="str">
        <f>IF("英T"=AF14,"英T2-1","") &amp; IF("英T"=AF15,"英T2-2","") &amp; IF("英T"=AF17,"英T2-4","")</f>
        <v/>
      </c>
      <c r="AG207" s="44" t="str">
        <f>IF("英T"=AG14,"英T2-1","") &amp; IF("英T"=AG15,"英T2-2","") &amp; IF("英T"=AG17,"英T2-4","")</f>
        <v/>
      </c>
      <c r="AH207" s="44" t="str">
        <f>IF("英T"=AH14,"英T2-1","") &amp; IF("英T"=AH15,"英T2-2","") &amp; IF("英T"=AH17,"英T2-4","")</f>
        <v/>
      </c>
      <c r="AI207" s="44" t="str">
        <f>IF("英T"=AI14,"英T2-1","") &amp; IF("英T"=AI15,"英T2-2","") &amp; IF("英T"=AI17,"英T2-4","")</f>
        <v/>
      </c>
      <c r="AJ207" s="44" t="str">
        <f>IF("英T"=AJ14,"英T2-1","") &amp; IF("英T"=AJ15,"英T2-2","") &amp; IF("英T"=AJ17,"英T2-4","")</f>
        <v/>
      </c>
      <c r="AK207" s="44" t="str">
        <f>IF("英T"=AK14,"英T2-1","") &amp; IF("英T"=AK15,"英T2-2","") &amp; IF("英T"=AK17,"英T2-4","")</f>
        <v/>
      </c>
      <c r="AL207" s="44" t="str">
        <f>IF("英T"=AL14,"英T2-1","") &amp; IF("英T"=AL15,"英T2-2","") &amp; IF("英T"=AL17,"英T2-4","")</f>
        <v/>
      </c>
      <c r="AM207" s="8"/>
      <c r="AN207" s="8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</row>
    <row r="208" spans="1:62" ht="18.95" customHeight="1" outlineLevel="1" x14ac:dyDescent="0.4">
      <c r="A208" s="51">
        <v>124</v>
      </c>
      <c r="B208" s="8" t="s">
        <v>29</v>
      </c>
      <c r="C208" s="8" t="s">
        <v>77</v>
      </c>
      <c r="D208" s="44" t="str">
        <f>IF("英T"=D16,"英T2-3","") &amp; IF("英T"=D18,"英T2-5","") &amp; IF("英T"=D19,"英T2-6","")</f>
        <v/>
      </c>
      <c r="E208" s="44" t="str">
        <f>IF("英T"=E16,"英T2-3","") &amp; IF("英T"=E18,"英T2-5","") &amp; IF("英T"=E19,"英T2-6","")</f>
        <v/>
      </c>
      <c r="F208" s="44" t="str">
        <f>IF("英T"=F16,"英T2-3","") &amp; IF("英T"=F18,"英T2-5","") &amp; IF("英T"=F19,"英T2-6","")</f>
        <v/>
      </c>
      <c r="G208" s="44" t="str">
        <f>IF("英T"=G16,"英T2-3","") &amp; IF("英T"=G18,"英T2-5","") &amp; IF("英T"=G19,"英T2-6","")</f>
        <v/>
      </c>
      <c r="H208" s="44" t="str">
        <f>IF("英T"=H16,"英T2-3","") &amp; IF("英T"=H18,"英T2-5","") &amp; IF("英T"=H19,"英T2-6","")</f>
        <v/>
      </c>
      <c r="I208" s="44" t="str">
        <f>IF("英T"=I16,"英T2-3","") &amp; IF("英T"=I18,"英T2-5","") &amp; IF("英T"=I19,"英T2-6","")</f>
        <v/>
      </c>
      <c r="J208" s="44" t="str">
        <f>IF("英T"=J16,"英T2-3","") &amp; IF("英T"=J18,"英T2-5","") &amp; IF("英T"=J19,"英T2-6","")</f>
        <v/>
      </c>
      <c r="K208" s="44" t="str">
        <f>IF("英T"=K16,"英T2-3","") &amp; IF("英T"=K18,"英T2-5","") &amp; IF("英T"=K19,"英T2-6","")</f>
        <v/>
      </c>
      <c r="L208" s="44" t="str">
        <f>IF("英T"=L16,"英T2-3","") &amp; IF("英T"=L18,"英T2-5","") &amp; IF("英T"=L19,"英T2-6","")</f>
        <v/>
      </c>
      <c r="M208" s="44" t="str">
        <f>IF("英T"=M16,"英T2-3","") &amp; IF("英T"=M18,"英T2-5","") &amp; IF("英T"=M19,"英T2-6","")</f>
        <v/>
      </c>
      <c r="N208" s="44" t="str">
        <f>IF("英T"=N16,"英T2-3","") &amp; IF("英T"=N18,"英T2-5","") &amp; IF("英T"=N19,"英T2-6","")</f>
        <v/>
      </c>
      <c r="O208" s="44" t="str">
        <f>IF("英T"=O16,"英T2-3","") &amp; IF("英T"=O18,"英T2-5","") &amp; IF("英T"=O19,"英T2-6","")</f>
        <v/>
      </c>
      <c r="P208" s="44" t="str">
        <f>IF("英T"=P16,"英T2-3","") &amp; IF("英T"=P18,"英T2-5","") &amp; IF("英T"=P19,"英T2-6","")</f>
        <v/>
      </c>
      <c r="Q208" s="44" t="str">
        <f>IF("英T"=Q16,"英T2-3","") &amp; IF("英T"=Q18,"英T2-5","") &amp; IF("英T"=Q19,"英T2-6","")</f>
        <v/>
      </c>
      <c r="R208" s="44" t="str">
        <f>IF("英T"=R16,"英T2-3","") &amp; IF("英T"=R18,"英T2-5","") &amp; IF("英T"=R19,"英T2-6","")</f>
        <v/>
      </c>
      <c r="S208" s="44" t="str">
        <f>IF("英T"=S16,"英T2-3","") &amp; IF("英T"=S18,"英T2-5","") &amp; IF("英T"=S19,"英T2-6","")</f>
        <v/>
      </c>
      <c r="T208" s="44" t="str">
        <f>IF("英T"=T16,"英T2-3","") &amp; IF("英T"=T18,"英T2-5","") &amp; IF("英T"=T19,"英T2-6","")</f>
        <v/>
      </c>
      <c r="U208" s="44" t="str">
        <f>IF("英T"=U16,"英T2-3","") &amp; IF("英T"=U18,"英T2-5","") &amp; IF("英T"=U19,"英T2-6","")</f>
        <v/>
      </c>
      <c r="V208" s="44" t="str">
        <f>IF("英T"=V16,"英T2-3","") &amp; IF("英T"=V18,"英T2-5","") &amp; IF("英T"=V19,"英T2-6","")</f>
        <v/>
      </c>
      <c r="W208" s="44" t="str">
        <f>IF("英T"=W16,"英T2-3","") &amp; IF("英T"=W18,"英T2-5","") &amp; IF("英T"=W19,"英T2-6","")</f>
        <v/>
      </c>
      <c r="X208" s="44" t="str">
        <f>IF("英T"=X16,"英T2-3","") &amp; IF("英T"=X18,"英T2-5","") &amp; IF("英T"=X19,"英T2-6","")</f>
        <v/>
      </c>
      <c r="Y208" s="44" t="str">
        <f>IF("英T"=Y16,"英T2-3","") &amp; IF("英T"=Y18,"英T2-5","") &amp; IF("英T"=Y19,"英T2-6","")</f>
        <v/>
      </c>
      <c r="Z208" s="44" t="str">
        <f>IF("英T"=Z16,"英T2-3","") &amp; IF("英T"=Z18,"英T2-5","") &amp; IF("英T"=Z19,"英T2-6","")</f>
        <v/>
      </c>
      <c r="AA208" s="44" t="str">
        <f>IF("英T"=AA16,"英T2-3","") &amp; IF("英T"=AA18,"英T2-5","") &amp; IF("英T"=AA19,"英T2-6","")</f>
        <v/>
      </c>
      <c r="AB208" s="44" t="str">
        <f>IF("英T"=AB16,"英T2-3","") &amp; IF("英T"=AB18,"英T2-5","") &amp; IF("英T"=AB19,"英T2-6","")</f>
        <v/>
      </c>
      <c r="AC208" s="44" t="str">
        <f>IF("英T"=AC16,"英T2-3","") &amp; IF("英T"=AC18,"英T2-5","") &amp; IF("英T"=AC19,"英T2-6","")</f>
        <v/>
      </c>
      <c r="AD208" s="44" t="str">
        <f>IF("英T"=AD16,"英T2-3","") &amp; IF("英T"=AD18,"英T2-5","") &amp; IF("英T"=AD19,"英T2-6","")</f>
        <v/>
      </c>
      <c r="AE208" s="44" t="str">
        <f>IF("英T"=AE16,"英T2-3","") &amp; IF("英T"=AE18,"英T2-5","") &amp; IF("英T"=AE19,"英T2-6","")</f>
        <v/>
      </c>
      <c r="AF208" s="44" t="str">
        <f>IF("英T"=AF16,"英T2-3","") &amp; IF("英T"=AF18,"英T2-5","") &amp; IF("英T"=AF19,"英T2-6","")</f>
        <v/>
      </c>
      <c r="AG208" s="44" t="str">
        <f>IF("英T"=AG16,"英T2-3","") &amp; IF("英T"=AG18,"英T2-5","") &amp; IF("英T"=AG19,"英T2-6","")</f>
        <v/>
      </c>
      <c r="AH208" s="44" t="str">
        <f>IF("英T"=AH16,"英T2-3","") &amp; IF("英T"=AH18,"英T2-5","") &amp; IF("英T"=AH19,"英T2-6","")</f>
        <v/>
      </c>
      <c r="AI208" s="44" t="str">
        <f>IF("英T"=AI16,"英T2-3","") &amp; IF("英T"=AI18,"英T2-5","") &amp; IF("英T"=AI19,"英T2-6","")</f>
        <v/>
      </c>
      <c r="AJ208" s="44" t="str">
        <f>IF("英T"=AJ16,"英T2-3","") &amp; IF("英T"=AJ18,"英T2-5","") &amp; IF("英T"=AJ19,"英T2-6","")</f>
        <v/>
      </c>
      <c r="AK208" s="44" t="str">
        <f>IF("英T"=AK16,"英T2-3","") &amp; IF("英T"=AK18,"英T2-5","") &amp; IF("英T"=AK19,"英T2-6","")</f>
        <v/>
      </c>
      <c r="AL208" s="44" t="str">
        <f>IF("英T"=AL16,"英T2-3","") &amp; IF("英T"=AL18,"英T2-5","") &amp; IF("英T"=AL19,"英T2-6","")</f>
        <v/>
      </c>
      <c r="AM208" s="8"/>
      <c r="AN208" s="8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</row>
    <row r="209" spans="1:62" ht="18.95" customHeight="1" outlineLevel="1" x14ac:dyDescent="0.4">
      <c r="A209" s="51">
        <v>356</v>
      </c>
      <c r="B209" s="8" t="s">
        <v>29</v>
      </c>
      <c r="C209" s="8" t="s">
        <v>77</v>
      </c>
      <c r="D209" s="44" t="str">
        <f>IF("英T"=D14,"英T2-1","") &amp; IF("英T"=D15,"英T2-2","") &amp; IF("英T"=D17,"英T2-4","")</f>
        <v/>
      </c>
      <c r="E209" s="44" t="str">
        <f>IF("英T"=E14,"英T2-1","") &amp; IF("英T"=E15,"英T2-2","") &amp; IF("英T"=E17,"英T2-4","")</f>
        <v/>
      </c>
      <c r="F209" s="44" t="str">
        <f>IF("英T"=F14,"英T2-1","") &amp; IF("英T"=F15,"英T2-2","") &amp; IF("英T"=F17,"英T2-4","")</f>
        <v/>
      </c>
      <c r="G209" s="44" t="str">
        <f>IF("英T"=G14,"英T2-1","") &amp; IF("英T"=G15,"英T2-2","") &amp; IF("英T"=G17,"英T2-4","")</f>
        <v/>
      </c>
      <c r="H209" s="44" t="str">
        <f>IF("英T"=H14,"英T2-1","") &amp; IF("英T"=H15,"英T2-2","") &amp; IF("英T"=H17,"英T2-4","")</f>
        <v/>
      </c>
      <c r="I209" s="44" t="str">
        <f>IF("英T"=I14,"英T2-1","") &amp; IF("英T"=I15,"英T2-2","") &amp; IF("英T"=I17,"英T2-4","")</f>
        <v/>
      </c>
      <c r="J209" s="44" t="str">
        <f>IF("英T"=J14,"英T2-1","") &amp; IF("英T"=J15,"英T2-2","") &amp; IF("英T"=J17,"英T2-4","")</f>
        <v/>
      </c>
      <c r="K209" s="44" t="str">
        <f>IF("英T"=K14,"英T2-1","") &amp; IF("英T"=K15,"英T2-2","") &amp; IF("英T"=K17,"英T2-4","")</f>
        <v/>
      </c>
      <c r="L209" s="44" t="str">
        <f>IF("英T"=L14,"英T2-1","") &amp; IF("英T"=L15,"英T2-2","") &amp; IF("英T"=L17,"英T2-4","")</f>
        <v/>
      </c>
      <c r="M209" s="44" t="str">
        <f>IF("英T"=M14,"英T2-1","") &amp; IF("英T"=M15,"英T2-2","") &amp; IF("英T"=M17,"英T2-4","")</f>
        <v/>
      </c>
      <c r="N209" s="44" t="str">
        <f>IF("英T"=N14,"英T2-1","") &amp; IF("英T"=N15,"英T2-2","") &amp; IF("英T"=N17,"英T2-4","")</f>
        <v/>
      </c>
      <c r="O209" s="44" t="str">
        <f>IF("英T"=O14,"英T2-1","") &amp; IF("英T"=O15,"英T2-2","") &amp; IF("英T"=O17,"英T2-4","")</f>
        <v/>
      </c>
      <c r="P209" s="44" t="str">
        <f>IF("英T"=P14,"英T2-1","") &amp; IF("英T"=P15,"英T2-2","") &amp; IF("英T"=P17,"英T2-4","")</f>
        <v/>
      </c>
      <c r="Q209" s="44" t="str">
        <f>IF("英T"=Q14,"英T2-1","") &amp; IF("英T"=Q15,"英T2-2","") &amp; IF("英T"=Q17,"英T2-4","")</f>
        <v/>
      </c>
      <c r="R209" s="44" t="str">
        <f>IF("英T"=R14,"英T2-1","") &amp; IF("英T"=R15,"英T2-2","") &amp; IF("英T"=R17,"英T2-4","")</f>
        <v/>
      </c>
      <c r="S209" s="44" t="str">
        <f>IF("英T"=S14,"英T2-1","") &amp; IF("英T"=S15,"英T2-2","") &amp; IF("英T"=S17,"英T2-4","")</f>
        <v/>
      </c>
      <c r="T209" s="44" t="str">
        <f>IF("英T"=T14,"英T2-1","") &amp; IF("英T"=T15,"英T2-2","") &amp; IF("英T"=T17,"英T2-4","")</f>
        <v/>
      </c>
      <c r="U209" s="44" t="str">
        <f>IF("英T"=U14,"英T2-1","") &amp; IF("英T"=U15,"英T2-2","") &amp; IF("英T"=U17,"英T2-4","")</f>
        <v/>
      </c>
      <c r="V209" s="44" t="str">
        <f>IF("英T"=V14,"英T2-1","") &amp; IF("英T"=V15,"英T2-2","") &amp; IF("英T"=V17,"英T2-4","")</f>
        <v/>
      </c>
      <c r="W209" s="44" t="str">
        <f>IF("英T"=W14,"英T2-1","") &amp; IF("英T"=W15,"英T2-2","") &amp; IF("英T"=W17,"英T2-4","")</f>
        <v/>
      </c>
      <c r="X209" s="44" t="str">
        <f>IF("英T"=X14,"英T2-1","") &amp; IF("英T"=X15,"英T2-2","") &amp; IF("英T"=X17,"英T2-4","")</f>
        <v/>
      </c>
      <c r="Y209" s="44" t="str">
        <f>IF("英T"=Y14,"英T2-1","") &amp; IF("英T"=Y15,"英T2-2","") &amp; IF("英T"=Y17,"英T2-4","")</f>
        <v/>
      </c>
      <c r="Z209" s="44" t="str">
        <f>IF("英T"=Z14,"英T2-1","") &amp; IF("英T"=Z15,"英T2-2","") &amp; IF("英T"=Z17,"英T2-4","")</f>
        <v/>
      </c>
      <c r="AA209" s="44" t="str">
        <f>IF("英T"=AA14,"英T2-1","") &amp; IF("英T"=AA15,"英T2-2","") &amp; IF("英T"=AA17,"英T2-4","")</f>
        <v/>
      </c>
      <c r="AB209" s="44" t="str">
        <f>IF("英T"=AB14,"英T2-1","") &amp; IF("英T"=AB15,"英T2-2","") &amp; IF("英T"=AB17,"英T2-4","")</f>
        <v/>
      </c>
      <c r="AC209" s="44" t="str">
        <f>IF("英T"=AC14,"英T2-1","") &amp; IF("英T"=AC15,"英T2-2","") &amp; IF("英T"=AC17,"英T2-4","")</f>
        <v/>
      </c>
      <c r="AD209" s="44" t="str">
        <f>IF("英T"=AD14,"英T2-1","") &amp; IF("英T"=AD15,"英T2-2","") &amp; IF("英T"=AD17,"英T2-4","")</f>
        <v/>
      </c>
      <c r="AE209" s="44" t="str">
        <f>IF("英T"=AE14,"英T2-1","") &amp; IF("英T"=AE15,"英T2-2","") &amp; IF("英T"=AE17,"英T2-4","")</f>
        <v/>
      </c>
      <c r="AF209" s="44" t="str">
        <f>IF("英T"=AF14,"英T2-1","") &amp; IF("英T"=AF15,"英T2-2","") &amp; IF("英T"=AF17,"英T2-4","")</f>
        <v/>
      </c>
      <c r="AG209" s="44" t="str">
        <f>IF("英T"=AG14,"英T2-1","") &amp; IF("英T"=AG15,"英T2-2","") &amp; IF("英T"=AG17,"英T2-4","")</f>
        <v/>
      </c>
      <c r="AH209" s="44" t="str">
        <f>IF("英T"=AH14,"英T2-1","") &amp; IF("英T"=AH15,"英T2-2","") &amp; IF("英T"=AH17,"英T2-4","")</f>
        <v/>
      </c>
      <c r="AI209" s="44" t="str">
        <f>IF("英T"=AI14,"英T2-1","") &amp; IF("英T"=AI15,"英T2-2","") &amp; IF("英T"=AI17,"英T2-4","")</f>
        <v/>
      </c>
      <c r="AJ209" s="44" t="str">
        <f>IF("英T"=AJ14,"英T2-1","") &amp; IF("英T"=AJ15,"英T2-2","") &amp; IF("英T"=AJ17,"英T2-4","")</f>
        <v/>
      </c>
      <c r="AK209" s="44" t="str">
        <f>IF("英T"=AK14,"英T2-1","") &amp; IF("英T"=AK15,"英T2-2","") &amp; IF("英T"=AK17,"英T2-4","")</f>
        <v/>
      </c>
      <c r="AL209" s="44" t="str">
        <f>IF("英T"=AL14,"英T2-1","") &amp; IF("英T"=AL15,"英T2-2","") &amp; IF("英T"=AL17,"英T2-4","")</f>
        <v/>
      </c>
      <c r="AM209" s="8"/>
      <c r="AN209" s="8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</row>
    <row r="210" spans="1:62" ht="18.95" customHeight="1" outlineLevel="1" x14ac:dyDescent="0.4">
      <c r="A210" s="51">
        <v>1346</v>
      </c>
      <c r="B210" s="8" t="s">
        <v>29</v>
      </c>
      <c r="C210" s="8" t="s">
        <v>79</v>
      </c>
      <c r="D210" s="44" t="str">
        <f>IF("英T"=D16,"英T2-3","") &amp; IF("英T"=D18,"英T2-5","") &amp; IF("英T"=D19,"英T2-6","")</f>
        <v/>
      </c>
      <c r="E210" s="44" t="str">
        <f>IF("英T"=E16,"英T2-3","") &amp; IF("英T"=E18,"英T2-5","") &amp; IF("英T"=E19,"英T2-6","")</f>
        <v/>
      </c>
      <c r="F210" s="44" t="str">
        <f>IF("英T"=F16,"英T2-3","") &amp; IF("英T"=F18,"英T2-5","") &amp; IF("英T"=F19,"英T2-6","")</f>
        <v/>
      </c>
      <c r="G210" s="44" t="str">
        <f>IF("英T"=G16,"英T2-3","") &amp; IF("英T"=G18,"英T2-5","") &amp; IF("英T"=G19,"英T2-6","")</f>
        <v/>
      </c>
      <c r="H210" s="44" t="str">
        <f>IF("英T"=H16,"英T2-3","") &amp; IF("英T"=H18,"英T2-5","") &amp; IF("英T"=H19,"英T2-6","")</f>
        <v/>
      </c>
      <c r="I210" s="44" t="str">
        <f>IF("英T"=I16,"英T2-3","") &amp; IF("英T"=I18,"英T2-5","") &amp; IF("英T"=I19,"英T2-6","")</f>
        <v/>
      </c>
      <c r="J210" s="44" t="str">
        <f>IF("英T"=J16,"英T2-3","") &amp; IF("英T"=J18,"英T2-5","") &amp; IF("英T"=J19,"英T2-6","")</f>
        <v/>
      </c>
      <c r="K210" s="44" t="str">
        <f>IF("英T"=K16,"英T2-3","") &amp; IF("英T"=K18,"英T2-5","") &amp; IF("英T"=K19,"英T2-6","")</f>
        <v/>
      </c>
      <c r="L210" s="44" t="str">
        <f>IF("英T"=L16,"英T2-3","") &amp; IF("英T"=L18,"英T2-5","") &amp; IF("英T"=L19,"英T2-6","")</f>
        <v/>
      </c>
      <c r="M210" s="44" t="str">
        <f>IF("英T"=M16,"英T2-3","") &amp; IF("英T"=M18,"英T2-5","") &amp; IF("英T"=M19,"英T2-6","")</f>
        <v/>
      </c>
      <c r="N210" s="44" t="str">
        <f>IF("英T"=N16,"英T2-3","") &amp; IF("英T"=N18,"英T2-5","") &amp; IF("英T"=N19,"英T2-6","")</f>
        <v/>
      </c>
      <c r="O210" s="44" t="str">
        <f>IF("英T"=O16,"英T2-3","") &amp; IF("英T"=O18,"英T2-5","") &amp; IF("英T"=O19,"英T2-6","")</f>
        <v/>
      </c>
      <c r="P210" s="44" t="str">
        <f>IF("英T"=P16,"英T2-3","") &amp; IF("英T"=P18,"英T2-5","") &amp; IF("英T"=P19,"英T2-6","")</f>
        <v/>
      </c>
      <c r="Q210" s="44" t="str">
        <f>IF("英T"=Q16,"英T2-3","") &amp; IF("英T"=Q18,"英T2-5","") &amp; IF("英T"=Q19,"英T2-6","")</f>
        <v/>
      </c>
      <c r="R210" s="44" t="str">
        <f>IF("英T"=R16,"英T2-3","") &amp; IF("英T"=R18,"英T2-5","") &amp; IF("英T"=R19,"英T2-6","")</f>
        <v/>
      </c>
      <c r="S210" s="44" t="str">
        <f>IF("英T"=S16,"英T2-3","") &amp; IF("英T"=S18,"英T2-5","") &amp; IF("英T"=S19,"英T2-6","")</f>
        <v/>
      </c>
      <c r="T210" s="44" t="str">
        <f>IF("英T"=T16,"英T2-3","") &amp; IF("英T"=T18,"英T2-5","") &amp; IF("英T"=T19,"英T2-6","")</f>
        <v/>
      </c>
      <c r="U210" s="44" t="str">
        <f>IF("英T"=U16,"英T2-3","") &amp; IF("英T"=U18,"英T2-5","") &amp; IF("英T"=U19,"英T2-6","")</f>
        <v/>
      </c>
      <c r="V210" s="44" t="str">
        <f>IF("英T"=V16,"英T2-3","") &amp; IF("英T"=V18,"英T2-5","") &amp; IF("英T"=V19,"英T2-6","")</f>
        <v/>
      </c>
      <c r="W210" s="44" t="str">
        <f>IF("英T"=W16,"英T2-3","") &amp; IF("英T"=W18,"英T2-5","") &amp; IF("英T"=W19,"英T2-6","")</f>
        <v/>
      </c>
      <c r="X210" s="44" t="str">
        <f>IF("英T"=X16,"英T2-3","") &amp; IF("英T"=X18,"英T2-5","") &amp; IF("英T"=X19,"英T2-6","")</f>
        <v/>
      </c>
      <c r="Y210" s="44" t="str">
        <f>IF("英T"=Y16,"英T2-3","") &amp; IF("英T"=Y18,"英T2-5","") &amp; IF("英T"=Y19,"英T2-6","")</f>
        <v/>
      </c>
      <c r="Z210" s="44" t="str">
        <f>IF("英T"=Z16,"英T2-3","") &amp; IF("英T"=Z18,"英T2-5","") &amp; IF("英T"=Z19,"英T2-6","")</f>
        <v/>
      </c>
      <c r="AA210" s="44" t="str">
        <f>IF("英T"=AA16,"英T2-3","") &amp; IF("英T"=AA18,"英T2-5","") &amp; IF("英T"=AA19,"英T2-6","")</f>
        <v/>
      </c>
      <c r="AB210" s="44" t="str">
        <f>IF("英T"=AB16,"英T2-3","") &amp; IF("英T"=AB18,"英T2-5","") &amp; IF("英T"=AB19,"英T2-6","")</f>
        <v/>
      </c>
      <c r="AC210" s="44" t="str">
        <f>IF("英T"=AC16,"英T2-3","") &amp; IF("英T"=AC18,"英T2-5","") &amp; IF("英T"=AC19,"英T2-6","")</f>
        <v/>
      </c>
      <c r="AD210" s="44" t="str">
        <f>IF("英T"=AD16,"英T2-3","") &amp; IF("英T"=AD18,"英T2-5","") &amp; IF("英T"=AD19,"英T2-6","")</f>
        <v/>
      </c>
      <c r="AE210" s="44" t="str">
        <f>IF("英T"=AE16,"英T2-3","") &amp; IF("英T"=AE18,"英T2-5","") &amp; IF("英T"=AE19,"英T2-6","")</f>
        <v/>
      </c>
      <c r="AF210" s="44" t="str">
        <f>IF("英T"=AF16,"英T2-3","") &amp; IF("英T"=AF18,"英T2-5","") &amp; IF("英T"=AF19,"英T2-6","")</f>
        <v/>
      </c>
      <c r="AG210" s="44" t="str">
        <f>IF("英T"=AG16,"英T2-3","") &amp; IF("英T"=AG18,"英T2-5","") &amp; IF("英T"=AG19,"英T2-6","")</f>
        <v/>
      </c>
      <c r="AH210" s="44" t="str">
        <f>IF("英T"=AH16,"英T2-3","") &amp; IF("英T"=AH18,"英T2-5","") &amp; IF("英T"=AH19,"英T2-6","")</f>
        <v/>
      </c>
      <c r="AI210" s="44" t="str">
        <f>IF("英T"=AI16,"英T2-3","") &amp; IF("英T"=AI18,"英T2-5","") &amp; IF("英T"=AI19,"英T2-6","")</f>
        <v/>
      </c>
      <c r="AJ210" s="44" t="str">
        <f>IF("英T"=AJ16,"英T2-3","") &amp; IF("英T"=AJ18,"英T2-5","") &amp; IF("英T"=AJ19,"英T2-6","")</f>
        <v/>
      </c>
      <c r="AK210" s="44" t="str">
        <f>IF("英T"=AK16,"英T2-3","") &amp; IF("英T"=AK18,"英T2-5","") &amp; IF("英T"=AK19,"英T2-6","")</f>
        <v/>
      </c>
      <c r="AL210" s="44" t="str">
        <f>IF("英T"=AL16,"英T2-3","") &amp; IF("英T"=AL18,"英T2-5","") &amp; IF("英T"=AL19,"英T2-6","")</f>
        <v/>
      </c>
      <c r="AM210" s="8"/>
      <c r="AN210" s="8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</row>
    <row r="211" spans="1:62" ht="18.95" customHeight="1" outlineLevel="1" x14ac:dyDescent="0.4">
      <c r="A211" s="51">
        <v>25</v>
      </c>
      <c r="B211" s="8" t="s">
        <v>28</v>
      </c>
      <c r="C211" s="8" t="s">
        <v>73</v>
      </c>
      <c r="D211" s="44" t="str">
        <f>IF("数S"=D14,"数S2-1","") &amp; IF("数S"=D16,"数S2-3","") &amp; IF("数S"=D17,"数S2-4","") &amp; IF("数S"=D19,"数S2-6","")</f>
        <v/>
      </c>
      <c r="E211" s="44" t="str">
        <f>IF("数S"=E14,"数S2-1","") &amp; IF("数S"=E16,"数S2-3","") &amp; IF("数S"=E17,"数S2-4","") &amp; IF("数S"=E19,"数S2-6","")</f>
        <v/>
      </c>
      <c r="F211" s="44" t="str">
        <f>IF("数S"=F14,"数S2-1","") &amp; IF("数S"=F16,"数S2-3","") &amp; IF("数S"=F17,"数S2-4","") &amp; IF("数S"=F19,"数S2-6","")</f>
        <v/>
      </c>
      <c r="G211" s="44" t="str">
        <f>IF("数S"=G14,"数S2-1","") &amp; IF("数S"=G16,"数S2-3","") &amp; IF("数S"=G17,"数S2-4","") &amp; IF("数S"=G19,"数S2-6","")</f>
        <v/>
      </c>
      <c r="H211" s="44" t="str">
        <f>IF("数S"=H14,"数S2-1","") &amp; IF("数S"=H16,"数S2-3","") &amp; IF("数S"=H17,"数S2-4","") &amp; IF("数S"=H19,"数S2-6","")</f>
        <v/>
      </c>
      <c r="I211" s="44" t="str">
        <f>IF("数S"=I14,"数S2-1","") &amp; IF("数S"=I16,"数S2-3","") &amp; IF("数S"=I17,"数S2-4","") &amp; IF("数S"=I19,"数S2-6","")</f>
        <v/>
      </c>
      <c r="J211" s="44" t="str">
        <f>IF("数S"=J14,"数S2-1","") &amp; IF("数S"=J16,"数S2-3","") &amp; IF("数S"=J17,"数S2-4","") &amp; IF("数S"=J19,"数S2-6","")</f>
        <v/>
      </c>
      <c r="K211" s="44" t="str">
        <f>IF("数S"=K14,"数S2-1","") &amp; IF("数S"=K16,"数S2-3","") &amp; IF("数S"=K17,"数S2-4","") &amp; IF("数S"=K19,"数S2-6","")</f>
        <v/>
      </c>
      <c r="L211" s="44" t="str">
        <f>IF("数S"=L14,"数S2-1","") &amp; IF("数S"=L16,"数S2-3","") &amp; IF("数S"=L17,"数S2-4","") &amp; IF("数S"=L19,"数S2-6","")</f>
        <v/>
      </c>
      <c r="M211" s="44" t="str">
        <f>IF("数S"=M14,"数S2-1","") &amp; IF("数S"=M16,"数S2-3","") &amp; IF("数S"=M17,"数S2-4","") &amp; IF("数S"=M19,"数S2-6","")</f>
        <v/>
      </c>
      <c r="N211" s="44" t="str">
        <f>IF("数S"=N14,"数S2-1","") &amp; IF("数S"=N16,"数S2-3","") &amp; IF("数S"=N17,"数S2-4","") &amp; IF("数S"=N19,"数S2-6","")</f>
        <v/>
      </c>
      <c r="O211" s="44" t="str">
        <f>IF("数S"=O14,"数S2-1","") &amp; IF("数S"=O16,"数S2-3","") &amp; IF("数S"=O17,"数S2-4","") &amp; IF("数S"=O19,"数S2-6","")</f>
        <v/>
      </c>
      <c r="P211" s="44" t="str">
        <f>IF("数S"=P14,"数S2-1","") &amp; IF("数S"=P16,"数S2-3","") &amp; IF("数S"=P17,"数S2-4","") &amp; IF("数S"=P19,"数S2-6","")</f>
        <v/>
      </c>
      <c r="Q211" s="44" t="str">
        <f>IF("数S"=Q14,"数S2-1","") &amp; IF("数S"=Q16,"数S2-3","") &amp; IF("数S"=Q17,"数S2-4","") &amp; IF("数S"=Q19,"数S2-6","")</f>
        <v/>
      </c>
      <c r="R211" s="44" t="str">
        <f>IF("数S"=R14,"数S2-1","") &amp; IF("数S"=R16,"数S2-3","") &amp; IF("数S"=R17,"数S2-4","") &amp; IF("数S"=R19,"数S2-6","")</f>
        <v/>
      </c>
      <c r="S211" s="44" t="str">
        <f>IF("数S"=S14,"数S2-1","") &amp; IF("数S"=S16,"数S2-3","") &amp; IF("数S"=S17,"数S2-4","") &amp; IF("数S"=S19,"数S2-6","")</f>
        <v/>
      </c>
      <c r="T211" s="44" t="str">
        <f>IF("数S"=T14,"数S2-1","") &amp; IF("数S"=T16,"数S2-3","") &amp; IF("数S"=T17,"数S2-4","") &amp; IF("数S"=T19,"数S2-6","")</f>
        <v/>
      </c>
      <c r="U211" s="44" t="str">
        <f>IF("数S"=U14,"数S2-1","") &amp; IF("数S"=U16,"数S2-3","") &amp; IF("数S"=U17,"数S2-4","") &amp; IF("数S"=U19,"数S2-6","")</f>
        <v/>
      </c>
      <c r="V211" s="44" t="str">
        <f>IF("数S"=V14,"数S2-1","") &amp; IF("数S"=V16,"数S2-3","") &amp; IF("数S"=V17,"数S2-4","") &amp; IF("数S"=V19,"数S2-6","")</f>
        <v/>
      </c>
      <c r="W211" s="44" t="str">
        <f>IF("数S"=W14,"数S2-1","") &amp; IF("数S"=W16,"数S2-3","") &amp; IF("数S"=W17,"数S2-4","") &amp; IF("数S"=W19,"数S2-6","")</f>
        <v/>
      </c>
      <c r="X211" s="44" t="str">
        <f>IF("数S"=X14,"数S2-1","") &amp; IF("数S"=X16,"数S2-3","") &amp; IF("数S"=X17,"数S2-4","") &amp; IF("数S"=X19,"数S2-6","")</f>
        <v/>
      </c>
      <c r="Y211" s="44" t="str">
        <f>IF("数S"=Y14,"数S2-1","") &amp; IF("数S"=Y16,"数S2-3","") &amp; IF("数S"=Y17,"数S2-4","") &amp; IF("数S"=Y19,"数S2-6","")</f>
        <v/>
      </c>
      <c r="Z211" s="44" t="str">
        <f>IF("数S"=Z14,"数S2-1","") &amp; IF("数S"=Z16,"数S2-3","") &amp; IF("数S"=Z17,"数S2-4","") &amp; IF("数S"=Z19,"数S2-6","")</f>
        <v/>
      </c>
      <c r="AA211" s="44" t="str">
        <f>IF("数S"=AA14,"数S2-1","") &amp; IF("数S"=AA16,"数S2-3","") &amp; IF("数S"=AA17,"数S2-4","") &amp; IF("数S"=AA19,"数S2-6","")</f>
        <v/>
      </c>
      <c r="AB211" s="44" t="str">
        <f>IF("数S"=AB14,"数S2-1","") &amp; IF("数S"=AB16,"数S2-3","") &amp; IF("数S"=AB17,"数S2-4","") &amp; IF("数S"=AB19,"数S2-6","")</f>
        <v/>
      </c>
      <c r="AC211" s="44" t="str">
        <f>IF("数S"=AC14,"数S2-1","") &amp; IF("数S"=AC16,"数S2-3","") &amp; IF("数S"=AC17,"数S2-4","") &amp; IF("数S"=AC19,"数S2-6","")</f>
        <v/>
      </c>
      <c r="AD211" s="44" t="str">
        <f>IF("数S"=AD14,"数S2-1","") &amp; IF("数S"=AD16,"数S2-3","") &amp; IF("数S"=AD17,"数S2-4","") &amp; IF("数S"=AD19,"数S2-6","")</f>
        <v/>
      </c>
      <c r="AE211" s="44" t="str">
        <f>IF("数S"=AE14,"数S2-1","") &amp; IF("数S"=AE16,"数S2-3","") &amp; IF("数S"=AE17,"数S2-4","") &amp; IF("数S"=AE19,"数S2-6","")</f>
        <v/>
      </c>
      <c r="AF211" s="44" t="str">
        <f>IF("数S"=AF14,"数S2-1","") &amp; IF("数S"=AF16,"数S2-3","") &amp; IF("数S"=AF17,"数S2-4","") &amp; IF("数S"=AF19,"数S2-6","")</f>
        <v/>
      </c>
      <c r="AG211" s="44" t="str">
        <f>IF("数S"=AG14,"数S2-1","") &amp; IF("数S"=AG16,"数S2-3","") &amp; IF("数S"=AG17,"数S2-4","") &amp; IF("数S"=AG19,"数S2-6","")</f>
        <v/>
      </c>
      <c r="AH211" s="44" t="str">
        <f>IF("数S"=AH14,"数S2-1","") &amp; IF("数S"=AH16,"数S2-3","") &amp; IF("数S"=AH17,"数S2-4","") &amp; IF("数S"=AH19,"数S2-6","")</f>
        <v/>
      </c>
      <c r="AI211" s="44" t="str">
        <f>IF("数S"=AI14,"数S2-1","") &amp; IF("数S"=AI16,"数S2-3","") &amp; IF("数S"=AI17,"数S2-4","") &amp; IF("数S"=AI19,"数S2-6","")</f>
        <v/>
      </c>
      <c r="AJ211" s="44" t="str">
        <f>IF("数S"=AJ14,"数S2-1","") &amp; IF("数S"=AJ16,"数S2-3","") &amp; IF("数S"=AJ17,"数S2-4","") &amp; IF("数S"=AJ19,"数S2-6","")</f>
        <v/>
      </c>
      <c r="AK211" s="44" t="str">
        <f>IF("数S"=AK14,"数S2-1","") &amp; IF("数S"=AK16,"数S2-3","") &amp; IF("数S"=AK17,"数S2-4","") &amp; IF("数S"=AK19,"数S2-6","")</f>
        <v/>
      </c>
      <c r="AL211" s="44" t="str">
        <f>IF("数S"=AL14,"数S2-1","") &amp; IF("数S"=AL16,"数S2-3","") &amp; IF("数S"=AL17,"数S2-4","") &amp; IF("数S"=AL19,"数S2-6","")</f>
        <v/>
      </c>
      <c r="AM211" s="8"/>
      <c r="AN211" s="8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</row>
    <row r="212" spans="1:62" ht="18.95" customHeight="1" outlineLevel="1" x14ac:dyDescent="0.4">
      <c r="A212" s="51">
        <v>1346</v>
      </c>
      <c r="B212" s="8" t="s">
        <v>28</v>
      </c>
      <c r="C212" s="8" t="s">
        <v>75</v>
      </c>
      <c r="D212" s="44" t="str">
        <f>IF("数S"=D15,"数S2-2","") &amp; IF("数S"=D18,"数S2-5","")</f>
        <v/>
      </c>
      <c r="E212" s="44" t="str">
        <f>IF("数S"=E15,"数S2-2","") &amp; IF("数S"=E18,"数S2-5","")</f>
        <v/>
      </c>
      <c r="F212" s="44" t="str">
        <f>IF("数S"=F15,"数S2-2","") &amp; IF("数S"=F18,"数S2-5","")</f>
        <v/>
      </c>
      <c r="G212" s="44" t="str">
        <f>IF("数S"=G15,"数S2-2","") &amp; IF("数S"=G18,"数S2-5","")</f>
        <v/>
      </c>
      <c r="H212" s="44" t="str">
        <f>IF("数S"=H15,"数S2-2","") &amp; IF("数S"=H18,"数S2-5","")</f>
        <v/>
      </c>
      <c r="I212" s="44" t="str">
        <f>IF("数S"=I15,"数S2-2","") &amp; IF("数S"=I18,"数S2-5","")</f>
        <v/>
      </c>
      <c r="J212" s="44" t="str">
        <f>IF("数S"=J15,"数S2-2","") &amp; IF("数S"=J18,"数S2-5","")</f>
        <v/>
      </c>
      <c r="K212" s="44" t="str">
        <f>IF("数S"=K15,"数S2-2","") &amp; IF("数S"=K18,"数S2-5","")</f>
        <v/>
      </c>
      <c r="L212" s="44" t="str">
        <f>IF("数S"=L15,"数S2-2","") &amp; IF("数S"=L18,"数S2-5","")</f>
        <v/>
      </c>
      <c r="M212" s="44" t="str">
        <f>IF("数S"=M15,"数S2-2","") &amp; IF("数S"=M18,"数S2-5","")</f>
        <v/>
      </c>
      <c r="N212" s="44" t="str">
        <f>IF("数S"=N15,"数S2-2","") &amp; IF("数S"=N18,"数S2-5","")</f>
        <v/>
      </c>
      <c r="O212" s="44" t="str">
        <f>IF("数S"=O15,"数S2-2","") &amp; IF("数S"=O18,"数S2-5","")</f>
        <v/>
      </c>
      <c r="P212" s="44" t="str">
        <f>IF("数S"=P15,"数S2-2","") &amp; IF("数S"=P18,"数S2-5","")</f>
        <v/>
      </c>
      <c r="Q212" s="44" t="str">
        <f>IF("数S"=Q15,"数S2-2","") &amp; IF("数S"=Q18,"数S2-5","")</f>
        <v/>
      </c>
      <c r="R212" s="44" t="str">
        <f>IF("数S"=R15,"数S2-2","") &amp; IF("数S"=R18,"数S2-5","")</f>
        <v/>
      </c>
      <c r="S212" s="44" t="str">
        <f>IF("数S"=S15,"数S2-2","") &amp; IF("数S"=S18,"数S2-5","")</f>
        <v/>
      </c>
      <c r="T212" s="44" t="str">
        <f>IF("数S"=T15,"数S2-2","") &amp; IF("数S"=T18,"数S2-5","")</f>
        <v/>
      </c>
      <c r="U212" s="44" t="str">
        <f>IF("数S"=U15,"数S2-2","") &amp; IF("数S"=U18,"数S2-5","")</f>
        <v/>
      </c>
      <c r="V212" s="44" t="str">
        <f>IF("数S"=V15,"数S2-2","") &amp; IF("数S"=V18,"数S2-5","")</f>
        <v/>
      </c>
      <c r="W212" s="44" t="str">
        <f>IF("数S"=W15,"数S2-2","") &amp; IF("数S"=W18,"数S2-5","")</f>
        <v/>
      </c>
      <c r="X212" s="44" t="str">
        <f>IF("数S"=X15,"数S2-2","") &amp; IF("数S"=X18,"数S2-5","")</f>
        <v/>
      </c>
      <c r="Y212" s="44" t="str">
        <f>IF("数S"=Y15,"数S2-2","") &amp; IF("数S"=Y18,"数S2-5","")</f>
        <v/>
      </c>
      <c r="Z212" s="44" t="str">
        <f>IF("数S"=Z15,"数S2-2","") &amp; IF("数S"=Z18,"数S2-5","")</f>
        <v/>
      </c>
      <c r="AA212" s="44" t="str">
        <f>IF("数S"=AA15,"数S2-2","") &amp; IF("数S"=AA18,"数S2-5","")</f>
        <v/>
      </c>
      <c r="AB212" s="44" t="str">
        <f>IF("数S"=AB15,"数S2-2","") &amp; IF("数S"=AB18,"数S2-5","")</f>
        <v/>
      </c>
      <c r="AC212" s="44" t="str">
        <f>IF("数S"=AC15,"数S2-2","") &amp; IF("数S"=AC18,"数S2-5","")</f>
        <v/>
      </c>
      <c r="AD212" s="44" t="str">
        <f>IF("数S"=AD15,"数S2-2","") &amp; IF("数S"=AD18,"数S2-5","")</f>
        <v/>
      </c>
      <c r="AE212" s="44" t="str">
        <f>IF("数S"=AE15,"数S2-2","") &amp; IF("数S"=AE18,"数S2-5","")</f>
        <v/>
      </c>
      <c r="AF212" s="44" t="str">
        <f>IF("数S"=AF15,"数S2-2","") &amp; IF("数S"=AF18,"数S2-5","")</f>
        <v/>
      </c>
      <c r="AG212" s="44" t="str">
        <f>IF("数S"=AG15,"数S2-2","") &amp; IF("数S"=AG18,"数S2-5","")</f>
        <v/>
      </c>
      <c r="AH212" s="44" t="str">
        <f>IF("数S"=AH15,"数S2-2","") &amp; IF("数S"=AH18,"数S2-5","")</f>
        <v/>
      </c>
      <c r="AI212" s="44" t="str">
        <f>IF("数S"=AI15,"数S2-2","") &amp; IF("数S"=AI18,"数S2-5","")</f>
        <v/>
      </c>
      <c r="AJ212" s="44" t="str">
        <f>IF("数S"=AJ15,"数S2-2","") &amp; IF("数S"=AJ18,"数S2-5","")</f>
        <v/>
      </c>
      <c r="AK212" s="44" t="str">
        <f>IF("数S"=AK15,"数S2-2","") &amp; IF("数S"=AK18,"数S2-5","")</f>
        <v/>
      </c>
      <c r="AL212" s="44" t="str">
        <f>IF("数S"=AL15,"数S2-2","") &amp; IF("数S"=AL18,"数S2-5","")</f>
        <v/>
      </c>
      <c r="AM212" s="8"/>
      <c r="AN212" s="8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</row>
    <row r="213" spans="1:62" ht="18.95" customHeight="1" outlineLevel="1" x14ac:dyDescent="0.4">
      <c r="A213" s="51">
        <v>25</v>
      </c>
      <c r="B213" s="8" t="s">
        <v>28</v>
      </c>
      <c r="C213" s="8" t="s">
        <v>75</v>
      </c>
      <c r="D213" s="44" t="str">
        <f>IF("数S"=D14,"数S2-1","") &amp; IF("数S"=D16,"数S2-3","") &amp; IF("数S"=D17,"数S2-4","") &amp; IF("数S"=D19,"数S2-6","")</f>
        <v/>
      </c>
      <c r="E213" s="44" t="str">
        <f>IF("数S"=E14,"数S2-1","") &amp; IF("数S"=E16,"数S2-3","") &amp; IF("数S"=E17,"数S2-4","") &amp; IF("数S"=E19,"数S2-6","")</f>
        <v/>
      </c>
      <c r="F213" s="44" t="str">
        <f>IF("数S"=F14,"数S2-1","") &amp; IF("数S"=F16,"数S2-3","") &amp; IF("数S"=F17,"数S2-4","") &amp; IF("数S"=F19,"数S2-6","")</f>
        <v/>
      </c>
      <c r="G213" s="44" t="str">
        <f>IF("数S"=G14,"数S2-1","") &amp; IF("数S"=G16,"数S2-3","") &amp; IF("数S"=G17,"数S2-4","") &amp; IF("数S"=G19,"数S2-6","")</f>
        <v/>
      </c>
      <c r="H213" s="44" t="str">
        <f>IF("数S"=H14,"数S2-1","") &amp; IF("数S"=H16,"数S2-3","") &amp; IF("数S"=H17,"数S2-4","") &amp; IF("数S"=H19,"数S2-6","")</f>
        <v/>
      </c>
      <c r="I213" s="44" t="str">
        <f>IF("数S"=I14,"数S2-1","") &amp; IF("数S"=I16,"数S2-3","") &amp; IF("数S"=I17,"数S2-4","") &amp; IF("数S"=I19,"数S2-6","")</f>
        <v/>
      </c>
      <c r="J213" s="44" t="str">
        <f>IF("数S"=J14,"数S2-1","") &amp; IF("数S"=J16,"数S2-3","") &amp; IF("数S"=J17,"数S2-4","") &amp; IF("数S"=J19,"数S2-6","")</f>
        <v/>
      </c>
      <c r="K213" s="44" t="str">
        <f>IF("数S"=K14,"数S2-1","") &amp; IF("数S"=K16,"数S2-3","") &amp; IF("数S"=K17,"数S2-4","") &amp; IF("数S"=K19,"数S2-6","")</f>
        <v/>
      </c>
      <c r="L213" s="44" t="str">
        <f>IF("数S"=L14,"数S2-1","") &amp; IF("数S"=L16,"数S2-3","") &amp; IF("数S"=L17,"数S2-4","") &amp; IF("数S"=L19,"数S2-6","")</f>
        <v/>
      </c>
      <c r="M213" s="44" t="str">
        <f>IF("数S"=M14,"数S2-1","") &amp; IF("数S"=M16,"数S2-3","") &amp; IF("数S"=M17,"数S2-4","") &amp; IF("数S"=M19,"数S2-6","")</f>
        <v/>
      </c>
      <c r="N213" s="44" t="str">
        <f>IF("数S"=N14,"数S2-1","") &amp; IF("数S"=N16,"数S2-3","") &amp; IF("数S"=N17,"数S2-4","") &amp; IF("数S"=N19,"数S2-6","")</f>
        <v/>
      </c>
      <c r="O213" s="44" t="str">
        <f>IF("数S"=O14,"数S2-1","") &amp; IF("数S"=O16,"数S2-3","") &amp; IF("数S"=O17,"数S2-4","") &amp; IF("数S"=O19,"数S2-6","")</f>
        <v/>
      </c>
      <c r="P213" s="44" t="str">
        <f>IF("数S"=P14,"数S2-1","") &amp; IF("数S"=P16,"数S2-3","") &amp; IF("数S"=P17,"数S2-4","") &amp; IF("数S"=P19,"数S2-6","")</f>
        <v/>
      </c>
      <c r="Q213" s="44" t="str">
        <f>IF("数S"=Q14,"数S2-1","") &amp; IF("数S"=Q16,"数S2-3","") &amp; IF("数S"=Q17,"数S2-4","") &amp; IF("数S"=Q19,"数S2-6","")</f>
        <v/>
      </c>
      <c r="R213" s="44" t="str">
        <f>IF("数S"=R14,"数S2-1","") &amp; IF("数S"=R16,"数S2-3","") &amp; IF("数S"=R17,"数S2-4","") &amp; IF("数S"=R19,"数S2-6","")</f>
        <v/>
      </c>
      <c r="S213" s="44" t="str">
        <f>IF("数S"=S14,"数S2-1","") &amp; IF("数S"=S16,"数S2-3","") &amp; IF("数S"=S17,"数S2-4","") &amp; IF("数S"=S19,"数S2-6","")</f>
        <v/>
      </c>
      <c r="T213" s="44" t="str">
        <f>IF("数S"=T14,"数S2-1","") &amp; IF("数S"=T16,"数S2-3","") &amp; IF("数S"=T17,"数S2-4","") &amp; IF("数S"=T19,"数S2-6","")</f>
        <v/>
      </c>
      <c r="U213" s="44" t="str">
        <f>IF("数S"=U14,"数S2-1","") &amp; IF("数S"=U16,"数S2-3","") &amp; IF("数S"=U17,"数S2-4","") &amp; IF("数S"=U19,"数S2-6","")</f>
        <v/>
      </c>
      <c r="V213" s="44" t="str">
        <f>IF("数S"=V14,"数S2-1","") &amp; IF("数S"=V16,"数S2-3","") &amp; IF("数S"=V17,"数S2-4","") &amp; IF("数S"=V19,"数S2-6","")</f>
        <v/>
      </c>
      <c r="W213" s="44" t="str">
        <f>IF("数S"=W14,"数S2-1","") &amp; IF("数S"=W16,"数S2-3","") &amp; IF("数S"=W17,"数S2-4","") &amp; IF("数S"=W19,"数S2-6","")</f>
        <v/>
      </c>
      <c r="X213" s="44" t="str">
        <f>IF("数S"=X14,"数S2-1","") &amp; IF("数S"=X16,"数S2-3","") &amp; IF("数S"=X17,"数S2-4","") &amp; IF("数S"=X19,"数S2-6","")</f>
        <v/>
      </c>
      <c r="Y213" s="44" t="str">
        <f>IF("数S"=Y14,"数S2-1","") &amp; IF("数S"=Y16,"数S2-3","") &amp; IF("数S"=Y17,"数S2-4","") &amp; IF("数S"=Y19,"数S2-6","")</f>
        <v/>
      </c>
      <c r="Z213" s="44" t="str">
        <f>IF("数S"=Z14,"数S2-1","") &amp; IF("数S"=Z16,"数S2-3","") &amp; IF("数S"=Z17,"数S2-4","") &amp; IF("数S"=Z19,"数S2-6","")</f>
        <v/>
      </c>
      <c r="AA213" s="44" t="str">
        <f>IF("数S"=AA14,"数S2-1","") &amp; IF("数S"=AA16,"数S2-3","") &amp; IF("数S"=AA17,"数S2-4","") &amp; IF("数S"=AA19,"数S2-6","")</f>
        <v/>
      </c>
      <c r="AB213" s="44" t="str">
        <f>IF("数S"=AB14,"数S2-1","") &amp; IF("数S"=AB16,"数S2-3","") &amp; IF("数S"=AB17,"数S2-4","") &amp; IF("数S"=AB19,"数S2-6","")</f>
        <v/>
      </c>
      <c r="AC213" s="44" t="str">
        <f>IF("数S"=AC14,"数S2-1","") &amp; IF("数S"=AC16,"数S2-3","") &amp; IF("数S"=AC17,"数S2-4","") &amp; IF("数S"=AC19,"数S2-6","")</f>
        <v/>
      </c>
      <c r="AD213" s="44" t="str">
        <f>IF("数S"=AD14,"数S2-1","") &amp; IF("数S"=AD16,"数S2-3","") &amp; IF("数S"=AD17,"数S2-4","") &amp; IF("数S"=AD19,"数S2-6","")</f>
        <v/>
      </c>
      <c r="AE213" s="44" t="str">
        <f>IF("数S"=AE14,"数S2-1","") &amp; IF("数S"=AE16,"数S2-3","") &amp; IF("数S"=AE17,"数S2-4","") &amp; IF("数S"=AE19,"数S2-6","")</f>
        <v/>
      </c>
      <c r="AF213" s="44" t="str">
        <f>IF("数S"=AF14,"数S2-1","") &amp; IF("数S"=AF16,"数S2-3","") &amp; IF("数S"=AF17,"数S2-4","") &amp; IF("数S"=AF19,"数S2-6","")</f>
        <v/>
      </c>
      <c r="AG213" s="44" t="str">
        <f>IF("数S"=AG14,"数S2-1","") &amp; IF("数S"=AG16,"数S2-3","") &amp; IF("数S"=AG17,"数S2-4","") &amp; IF("数S"=AG19,"数S2-6","")</f>
        <v/>
      </c>
      <c r="AH213" s="44" t="str">
        <f>IF("数S"=AH14,"数S2-1","") &amp; IF("数S"=AH16,"数S2-3","") &amp; IF("数S"=AH17,"数S2-4","") &amp; IF("数S"=AH19,"数S2-6","")</f>
        <v/>
      </c>
      <c r="AI213" s="44" t="str">
        <f>IF("数S"=AI14,"数S2-1","") &amp; IF("数S"=AI16,"数S2-3","") &amp; IF("数S"=AI17,"数S2-4","") &amp; IF("数S"=AI19,"数S2-6","")</f>
        <v/>
      </c>
      <c r="AJ213" s="44" t="str">
        <f>IF("数S"=AJ14,"数S2-1","") &amp; IF("数S"=AJ16,"数S2-3","") &amp; IF("数S"=AJ17,"数S2-4","") &amp; IF("数S"=AJ19,"数S2-6","")</f>
        <v/>
      </c>
      <c r="AK213" s="44" t="str">
        <f>IF("数S"=AK14,"数S2-1","") &amp; IF("数S"=AK16,"数S2-3","") &amp; IF("数S"=AK17,"数S2-4","") &amp; IF("数S"=AK19,"数S2-6","")</f>
        <v/>
      </c>
      <c r="AL213" s="44" t="str">
        <f>IF("数S"=AL14,"数S2-1","") &amp; IF("数S"=AL16,"数S2-3","") &amp; IF("数S"=AL17,"数S2-4","") &amp; IF("数S"=AL19,"数S2-6","")</f>
        <v/>
      </c>
      <c r="AM213" s="8"/>
      <c r="AN213" s="8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</row>
    <row r="214" spans="1:62" ht="18.95" customHeight="1" outlineLevel="1" x14ac:dyDescent="0.4">
      <c r="A214" s="51">
        <v>123456</v>
      </c>
      <c r="B214" s="8" t="s">
        <v>28</v>
      </c>
      <c r="C214" s="8" t="s">
        <v>73</v>
      </c>
      <c r="D214" s="44" t="str">
        <f>IF("数S"=D15,"数S2-2","") &amp; IF("数S"=D18,"数S2-5","")</f>
        <v/>
      </c>
      <c r="E214" s="44" t="str">
        <f>IF("数S"=E15,"数S2-2","") &amp; IF("数S"=E18,"数S2-5","")</f>
        <v/>
      </c>
      <c r="F214" s="44" t="str">
        <f>IF("数S"=F15,"数S2-2","") &amp; IF("数S"=F18,"数S2-5","")</f>
        <v/>
      </c>
      <c r="G214" s="44" t="str">
        <f>IF("数S"=G15,"数S2-2","") &amp; IF("数S"=G18,"数S2-5","")</f>
        <v/>
      </c>
      <c r="H214" s="44" t="str">
        <f>IF("数S"=H15,"数S2-2","") &amp; IF("数S"=H18,"数S2-5","")</f>
        <v/>
      </c>
      <c r="I214" s="44" t="str">
        <f>IF("数S"=I15,"数S2-2","") &amp; IF("数S"=I18,"数S2-5","")</f>
        <v/>
      </c>
      <c r="J214" s="44" t="str">
        <f>IF("数S"=J15,"数S2-2","") &amp; IF("数S"=J18,"数S2-5","")</f>
        <v/>
      </c>
      <c r="K214" s="44" t="str">
        <f>IF("数S"=K15,"数S2-2","") &amp; IF("数S"=K18,"数S2-5","")</f>
        <v/>
      </c>
      <c r="L214" s="44" t="str">
        <f>IF("数S"=L15,"数S2-2","") &amp; IF("数S"=L18,"数S2-5","")</f>
        <v/>
      </c>
      <c r="M214" s="44" t="str">
        <f>IF("数S"=M15,"数S2-2","") &amp; IF("数S"=M18,"数S2-5","")</f>
        <v/>
      </c>
      <c r="N214" s="44" t="str">
        <f>IF("数S"=N15,"数S2-2","") &amp; IF("数S"=N18,"数S2-5","")</f>
        <v/>
      </c>
      <c r="O214" s="44" t="str">
        <f>IF("数S"=O15,"数S2-2","") &amp; IF("数S"=O18,"数S2-5","")</f>
        <v/>
      </c>
      <c r="P214" s="44" t="str">
        <f>IF("数S"=P15,"数S2-2","") &amp; IF("数S"=P18,"数S2-5","")</f>
        <v/>
      </c>
      <c r="Q214" s="44" t="str">
        <f>IF("数S"=Q15,"数S2-2","") &amp; IF("数S"=Q18,"数S2-5","")</f>
        <v/>
      </c>
      <c r="R214" s="44" t="str">
        <f>IF("数S"=R15,"数S2-2","") &amp; IF("数S"=R18,"数S2-5","")</f>
        <v/>
      </c>
      <c r="S214" s="44" t="str">
        <f>IF("数S"=S15,"数S2-2","") &amp; IF("数S"=S18,"数S2-5","")</f>
        <v/>
      </c>
      <c r="T214" s="44" t="str">
        <f>IF("数S"=T15,"数S2-2","") &amp; IF("数S"=T18,"数S2-5","")</f>
        <v/>
      </c>
      <c r="U214" s="44" t="str">
        <f>IF("数S"=U15,"数S2-2","") &amp; IF("数S"=U18,"数S2-5","")</f>
        <v/>
      </c>
      <c r="V214" s="44" t="str">
        <f>IF("数S"=V15,"数S2-2","") &amp; IF("数S"=V18,"数S2-5","")</f>
        <v/>
      </c>
      <c r="W214" s="44" t="str">
        <f>IF("数S"=W15,"数S2-2","") &amp; IF("数S"=W18,"数S2-5","")</f>
        <v/>
      </c>
      <c r="X214" s="44" t="str">
        <f>IF("数S"=X15,"数S2-2","") &amp; IF("数S"=X18,"数S2-5","")</f>
        <v/>
      </c>
      <c r="Y214" s="44" t="str">
        <f>IF("数S"=Y15,"数S2-2","") &amp; IF("数S"=Y18,"数S2-5","")</f>
        <v/>
      </c>
      <c r="Z214" s="44" t="str">
        <f>IF("数S"=Z15,"数S2-2","") &amp; IF("数S"=Z18,"数S2-5","")</f>
        <v/>
      </c>
      <c r="AA214" s="44" t="str">
        <f>IF("数S"=AA15,"数S2-2","") &amp; IF("数S"=AA18,"数S2-5","")</f>
        <v/>
      </c>
      <c r="AB214" s="44" t="str">
        <f>IF("数S"=AB15,"数S2-2","") &amp; IF("数S"=AB18,"数S2-5","")</f>
        <v/>
      </c>
      <c r="AC214" s="44" t="str">
        <f>IF("数S"=AC15,"数S2-2","") &amp; IF("数S"=AC18,"数S2-5","")</f>
        <v/>
      </c>
      <c r="AD214" s="44" t="str">
        <f>IF("数S"=AD15,"数S2-2","") &amp; IF("数S"=AD18,"数S2-5","")</f>
        <v/>
      </c>
      <c r="AE214" s="44" t="str">
        <f>IF("数S"=AE15,"数S2-2","") &amp; IF("数S"=AE18,"数S2-5","")</f>
        <v/>
      </c>
      <c r="AF214" s="44" t="str">
        <f>IF("数S"=AF15,"数S2-2","") &amp; IF("数S"=AF18,"数S2-5","")</f>
        <v/>
      </c>
      <c r="AG214" s="44" t="str">
        <f>IF("数S"=AG15,"数S2-2","") &amp; IF("数S"=AG18,"数S2-5","")</f>
        <v/>
      </c>
      <c r="AH214" s="44" t="str">
        <f>IF("数S"=AH15,"数S2-2","") &amp; IF("数S"=AH18,"数S2-5","")</f>
        <v/>
      </c>
      <c r="AI214" s="44" t="str">
        <f>IF("数S"=AI15,"数S2-2","") &amp; IF("数S"=AI18,"数S2-5","")</f>
        <v/>
      </c>
      <c r="AJ214" s="44" t="str">
        <f>IF("数S"=AJ15,"数S2-2","") &amp; IF("数S"=AJ18,"数S2-5","")</f>
        <v/>
      </c>
      <c r="AK214" s="44" t="str">
        <f>IF("数S"=AK15,"数S2-2","") &amp; IF("数S"=AK18,"数S2-5","")</f>
        <v/>
      </c>
      <c r="AL214" s="44" t="str">
        <f>IF("数S"=AL15,"数S2-2","") &amp; IF("数S"=AL18,"数S2-5","")</f>
        <v/>
      </c>
      <c r="AM214" s="8"/>
      <c r="AN214" s="8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</row>
    <row r="215" spans="1:62" ht="18.95" customHeight="1" outlineLevel="1" x14ac:dyDescent="0.4">
      <c r="A215" s="51"/>
      <c r="B215" s="8" t="s">
        <v>101</v>
      </c>
      <c r="C215" s="8" t="s">
        <v>102</v>
      </c>
      <c r="D215" s="44" t="str">
        <f>IF("集"=D14,"集2-1","") &amp; IF("集"=D15,"集2-2","") &amp; IF("集"=D16,"集2-3","") &amp; IF("集"=D17,"集2-4","") &amp; IF("集"=D18,"集2-5","") &amp; IF("集"=D19,"集2-6","")</f>
        <v/>
      </c>
      <c r="E215" s="44" t="str">
        <f>IF("集"=E14,"集2-1","") &amp; IF("集"=E15,"集2-2","") &amp; IF("集"=E16,"集2-3","") &amp; IF("集"=E17,"集2-4","") &amp; IF("集"=E18,"集2-5","") &amp; IF("集"=E19,"集2-6","")</f>
        <v/>
      </c>
      <c r="F215" s="44" t="str">
        <f>IF("集"=F14,"集2-1","") &amp; IF("集"=F15,"集2-2","") &amp; IF("集"=F16,"集2-3","") &amp; IF("集"=F17,"集2-4","") &amp; IF("集"=F18,"集2-5","") &amp; IF("集"=F19,"集2-6","")</f>
        <v/>
      </c>
      <c r="G215" s="44" t="str">
        <f>IF("集"=G14,"集2-1","") &amp; IF("集"=G15,"集2-2","") &amp; IF("集"=G16,"集2-3","") &amp; IF("集"=G17,"集2-4","") &amp; IF("集"=G18,"集2-5","") &amp; IF("集"=G19,"集2-6","")</f>
        <v/>
      </c>
      <c r="H215" s="44" t="str">
        <f>IF("集"=H14,"集2-1","") &amp; IF("集"=H15,"集2-2","") &amp; IF("集"=H16,"集2-3","") &amp; IF("集"=H17,"集2-4","") &amp; IF("集"=H18,"集2-5","") &amp; IF("集"=H19,"集2-6","")</f>
        <v/>
      </c>
      <c r="I215" s="44" t="str">
        <f>IF("集"=I14,"集2-1","") &amp; IF("集"=I15,"集2-2","") &amp; IF("集"=I16,"集2-3","") &amp; IF("集"=I17,"集2-4","") &amp; IF("集"=I18,"集2-5","") &amp; IF("集"=I19,"集2-6","")</f>
        <v/>
      </c>
      <c r="J215" s="44" t="str">
        <f>IF("集"=J14,"集2-1","") &amp; IF("集"=J15,"集2-2","") &amp; IF("集"=J16,"集2-3","") &amp; IF("集"=J17,"集2-4","") &amp; IF("集"=J18,"集2-5","") &amp; IF("集"=J19,"集2-6","")</f>
        <v/>
      </c>
      <c r="K215" s="44" t="str">
        <f>IF("集"=K14,"集2-1","") &amp; IF("集"=K15,"集2-2","") &amp; IF("集"=K16,"集2-3","") &amp; IF("集"=K17,"集2-4","") &amp; IF("集"=K18,"集2-5","") &amp; IF("集"=K19,"集2-6","")</f>
        <v/>
      </c>
      <c r="L215" s="44" t="str">
        <f>IF("集"=L14,"集2-1","") &amp; IF("集"=L15,"集2-2","") &amp; IF("集"=L16,"集2-3","") &amp; IF("集"=L17,"集2-4","") &amp; IF("集"=L18,"集2-5","") &amp; IF("集"=L19,"集2-6","")</f>
        <v/>
      </c>
      <c r="M215" s="44" t="str">
        <f>IF("集"=M14,"集2-1","") &amp; IF("集"=M15,"集2-2","") &amp; IF("集"=M16,"集2-3","") &amp; IF("集"=M17,"集2-4","") &amp; IF("集"=M18,"集2-5","") &amp; IF("集"=M19,"集2-6","")</f>
        <v/>
      </c>
      <c r="N215" s="44" t="str">
        <f>IF("集"=N14,"集2-1","") &amp; IF("集"=N15,"集2-2","") &amp; IF("集"=N16,"集2-3","") &amp; IF("集"=N17,"集2-4","") &amp; IF("集"=N18,"集2-5","") &amp; IF("集"=N19,"集2-6","")</f>
        <v/>
      </c>
      <c r="O215" s="44" t="str">
        <f>IF("集"=O14,"集2-1","") &amp; IF("集"=O15,"集2-2","") &amp; IF("集"=O16,"集2-3","") &amp; IF("集"=O17,"集2-4","") &amp; IF("集"=O18,"集2-5","") &amp; IF("集"=O19,"集2-6","")</f>
        <v/>
      </c>
      <c r="P215" s="44" t="str">
        <f>IF("集"=P14,"集2-1","") &amp; IF("集"=P15,"集2-2","") &amp; IF("集"=P16,"集2-3","") &amp; IF("集"=P17,"集2-4","") &amp; IF("集"=P18,"集2-5","") &amp; IF("集"=P19,"集2-6","")</f>
        <v/>
      </c>
      <c r="Q215" s="44" t="str">
        <f>IF("集"=Q14,"集2-1","") &amp; IF("集"=Q15,"集2-2","") &amp; IF("集"=Q16,"集2-3","") &amp; IF("集"=Q17,"集2-4","") &amp; IF("集"=Q18,"集2-5","") &amp; IF("集"=Q19,"集2-6","")</f>
        <v/>
      </c>
      <c r="R215" s="44" t="str">
        <f>IF("集"=R14,"集2-1","") &amp; IF("集"=R15,"集2-2","") &amp; IF("集"=R16,"集2-3","") &amp; IF("集"=R17,"集2-4","") &amp; IF("集"=R18,"集2-5","") &amp; IF("集"=R19,"集2-6","")</f>
        <v/>
      </c>
      <c r="S215" s="44" t="str">
        <f>IF("集"=S14,"集2-1","") &amp; IF("集"=S15,"集2-2","") &amp; IF("集"=S16,"集2-3","") &amp; IF("集"=S17,"集2-4","") &amp; IF("集"=S18,"集2-5","") &amp; IF("集"=S19,"集2-6","")</f>
        <v/>
      </c>
      <c r="T215" s="44" t="str">
        <f>IF("集"=T14,"集2-1","") &amp; IF("集"=T15,"集2-2","") &amp; IF("集"=T16,"集2-3","") &amp; IF("集"=T17,"集2-4","") &amp; IF("集"=T18,"集2-5","") &amp; IF("集"=T19,"集2-6","")</f>
        <v/>
      </c>
      <c r="U215" s="44" t="str">
        <f>IF("集"=U14,"集2-1","") &amp; IF("集"=U15,"集2-2","") &amp; IF("集"=U16,"集2-3","") &amp; IF("集"=U17,"集2-4","") &amp; IF("集"=U18,"集2-5","") &amp; IF("集"=U19,"集2-6","")</f>
        <v/>
      </c>
      <c r="V215" s="44" t="str">
        <f>IF("集"=V14,"集2-1","") &amp; IF("集"=V15,"集2-2","") &amp; IF("集"=V16,"集2-3","") &amp; IF("集"=V17,"集2-4","") &amp; IF("集"=V18,"集2-5","") &amp; IF("集"=V19,"集2-6","")</f>
        <v/>
      </c>
      <c r="W215" s="44" t="str">
        <f>IF("集"=W14,"集2-1","") &amp; IF("集"=W15,"集2-2","") &amp; IF("集"=W16,"集2-3","") &amp; IF("集"=W17,"集2-4","") &amp; IF("集"=W18,"集2-5","") &amp; IF("集"=W19,"集2-6","")</f>
        <v/>
      </c>
      <c r="X215" s="44" t="str">
        <f>IF("集"=X14,"集2-1","") &amp; IF("集"=X15,"集2-2","") &amp; IF("集"=X16,"集2-3","") &amp; IF("集"=X17,"集2-4","") &amp; IF("集"=X18,"集2-5","") &amp; IF("集"=X19,"集2-6","")</f>
        <v/>
      </c>
      <c r="Y215" s="44" t="str">
        <f>IF("集"=Y14,"集2-1","") &amp; IF("集"=Y15,"集2-2","") &amp; IF("集"=Y16,"集2-3","") &amp; IF("集"=Y17,"集2-4","") &amp; IF("集"=Y18,"集2-5","") &amp; IF("集"=Y19,"集2-6","")</f>
        <v/>
      </c>
      <c r="Z215" s="44" t="str">
        <f>IF("集"=Z14,"集2-1","") &amp; IF("集"=Z15,"集2-2","") &amp; IF("集"=Z16,"集2-3","") &amp; IF("集"=Z17,"集2-4","") &amp; IF("集"=Z18,"集2-5","") &amp; IF("集"=Z19,"集2-6","")</f>
        <v/>
      </c>
      <c r="AA215" s="44" t="str">
        <f>IF("集"=AA14,"集2-1","") &amp; IF("集"=AA15,"集2-2","") &amp; IF("集"=AA16,"集2-3","") &amp; IF("集"=AA17,"集2-4","") &amp; IF("集"=AA18,"集2-5","") &amp; IF("集"=AA19,"集2-6","")</f>
        <v/>
      </c>
      <c r="AB215" s="44" t="str">
        <f>IF("集"=AB14,"集2-1","") &amp; IF("集"=AB15,"集2-2","") &amp; IF("集"=AB16,"集2-3","") &amp; IF("集"=AB17,"集2-4","") &amp; IF("集"=AB18,"集2-5","") &amp; IF("集"=AB19,"集2-6","")</f>
        <v/>
      </c>
      <c r="AC215" s="44" t="str">
        <f>IF("集"=AC14,"集2-1","") &amp; IF("集"=AC15,"集2-2","") &amp; IF("集"=AC16,"集2-3","") &amp; IF("集"=AC17,"集2-4","") &amp; IF("集"=AC18,"集2-5","") &amp; IF("集"=AC19,"集2-6","")</f>
        <v/>
      </c>
      <c r="AD215" s="44" t="str">
        <f>IF("集"=AD14,"集2-1","") &amp; IF("集"=AD15,"集2-2","") &amp; IF("集"=AD16,"集2-3","") &amp; IF("集"=AD17,"集2-4","") &amp; IF("集"=AD18,"集2-5","") &amp; IF("集"=AD19,"集2-6","")</f>
        <v/>
      </c>
      <c r="AE215" s="44" t="str">
        <f>IF("集"=AE14,"集2-1","") &amp; IF("集"=AE15,"集2-2","") &amp; IF("集"=AE16,"集2-3","") &amp; IF("集"=AE17,"集2-4","") &amp; IF("集"=AE18,"集2-5","") &amp; IF("集"=AE19,"集2-6","")</f>
        <v/>
      </c>
      <c r="AF215" s="44" t="str">
        <f>IF("集"=AF14,"集2-1","") &amp; IF("集"=AF15,"集2-2","") &amp; IF("集"=AF16,"集2-3","") &amp; IF("集"=AF17,"集2-4","") &amp; IF("集"=AF18,"集2-5","") &amp; IF("集"=AF19,"集2-6","")</f>
        <v/>
      </c>
      <c r="AG215" s="44" t="str">
        <f>IF("集"=AG14,"集2-1","") &amp; IF("集"=AG15,"集2-2","") &amp; IF("集"=AG16,"集2-3","") &amp; IF("集"=AG17,"集2-4","") &amp; IF("集"=AG18,"集2-5","") &amp; IF("集"=AG19,"集2-6","")</f>
        <v/>
      </c>
      <c r="AH215" s="44" t="str">
        <f>IF("集"=AH14,"集2-1","") &amp; IF("集"=AH15,"集2-2","") &amp; IF("集"=AH16,"集2-3","") &amp; IF("集"=AH17,"集2-4","") &amp; IF("集"=AH18,"集2-5","") &amp; IF("集"=AH19,"集2-6","")</f>
        <v/>
      </c>
      <c r="AI215" s="44" t="str">
        <f>IF("集"=AI14,"集2-1","") &amp; IF("集"=AI15,"集2-2","") &amp; IF("集"=AI16,"集2-3","") &amp; IF("集"=AI17,"集2-4","") &amp; IF("集"=AI18,"集2-5","") &amp; IF("集"=AI19,"集2-6","")</f>
        <v/>
      </c>
      <c r="AJ215" s="44" t="str">
        <f>IF("集"=AJ14,"集2-1","") &amp; IF("集"=AJ15,"集2-2","") &amp; IF("集"=AJ16,"集2-3","") &amp; IF("集"=AJ17,"集2-4","") &amp; IF("集"=AJ18,"集2-5","") &amp; IF("集"=AJ19,"集2-6","")</f>
        <v/>
      </c>
      <c r="AK215" s="44" t="str">
        <f>IF("集"=AK14,"集2-1","") &amp; IF("集"=AK15,"集2-2","") &amp; IF("集"=AK16,"集2-3","") &amp; IF("集"=AK17,"集2-4","") &amp; IF("集"=AK18,"集2-5","") &amp; IF("集"=AK19,"集2-6","")</f>
        <v/>
      </c>
      <c r="AL215" s="44" t="str">
        <f>IF("集"=AL14,"集2-1","") &amp; IF("集"=AL15,"集2-2","") &amp; IF("集"=AL16,"集2-3","") &amp; IF("集"=AL17,"集2-4","") &amp; IF("集"=AL18,"集2-5","") &amp; IF("集"=AL19,"集2-6","")</f>
        <v/>
      </c>
      <c r="AM215" s="8"/>
      <c r="AN215" s="8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</row>
    <row r="216" spans="1:62" ht="18.95" customHeight="1" outlineLevel="1" x14ac:dyDescent="0.4">
      <c r="A216" s="51"/>
      <c r="B216" s="8"/>
      <c r="C216" s="8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8"/>
      <c r="AN216" s="8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</row>
    <row r="217" spans="1:62" ht="18.95" customHeight="1" outlineLevel="1" x14ac:dyDescent="0.4">
      <c r="A217" s="51"/>
      <c r="B217" s="8"/>
      <c r="C217" s="8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8"/>
      <c r="AN217" s="8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</row>
    <row r="218" spans="1:62" ht="18.95" customHeight="1" outlineLevel="1" x14ac:dyDescent="0.4">
      <c r="A218" s="51"/>
      <c r="B218" s="8"/>
      <c r="C218" s="8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8"/>
      <c r="AN218" s="8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</row>
    <row r="219" spans="1:62" ht="18.95" customHeight="1" outlineLevel="1" x14ac:dyDescent="0.4">
      <c r="A219" s="51"/>
      <c r="B219" s="8"/>
      <c r="C219" s="8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8"/>
      <c r="AN219" s="8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</row>
    <row r="220" spans="1:62" ht="18.95" customHeight="1" outlineLevel="1" x14ac:dyDescent="0.4">
      <c r="A220" s="51"/>
      <c r="B220" s="8"/>
      <c r="C220" s="8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8"/>
      <c r="AN220" s="8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</row>
    <row r="221" spans="1:62" ht="18.95" customHeight="1" outlineLevel="1" x14ac:dyDescent="0.4">
      <c r="A221" s="51"/>
      <c r="B221" s="8"/>
      <c r="C221" s="8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8"/>
      <c r="AN221" s="8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</row>
    <row r="222" spans="1:62" ht="18.95" customHeight="1" outlineLevel="1" x14ac:dyDescent="0.4">
      <c r="A222" s="51"/>
      <c r="B222" s="8"/>
      <c r="C222" s="8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8"/>
      <c r="AN222" s="8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</row>
    <row r="223" spans="1:62" ht="18.95" customHeight="1" outlineLevel="1" x14ac:dyDescent="0.4">
      <c r="A223" s="51"/>
      <c r="B223" s="8"/>
      <c r="C223" s="8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8"/>
      <c r="AN223" s="8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</row>
    <row r="224" spans="1:62" ht="18.95" customHeight="1" outlineLevel="1" x14ac:dyDescent="0.4">
      <c r="A224" s="51"/>
      <c r="B224" s="8"/>
      <c r="C224" s="8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8"/>
      <c r="AN224" s="8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</row>
    <row r="225" spans="1:62" ht="18.95" customHeight="1" outlineLevel="1" x14ac:dyDescent="0.4">
      <c r="A225" s="51"/>
      <c r="B225" s="8"/>
      <c r="C225" s="8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8"/>
      <c r="AN225" s="8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</row>
    <row r="226" spans="1:62" ht="18.95" customHeight="1" outlineLevel="1" x14ac:dyDescent="0.4">
      <c r="A226" s="51"/>
      <c r="B226" s="8"/>
      <c r="C226" s="8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8"/>
      <c r="AN226" s="8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</row>
    <row r="227" spans="1:62" ht="18.95" customHeight="1" outlineLevel="1" x14ac:dyDescent="0.4">
      <c r="A227" s="51"/>
      <c r="B227" s="8"/>
      <c r="C227" s="8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8"/>
      <c r="AN227" s="8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</row>
    <row r="228" spans="1:62" ht="18.95" customHeight="1" outlineLevel="1" x14ac:dyDescent="0.4">
      <c r="A228" s="51"/>
      <c r="B228" s="8"/>
      <c r="C228" s="8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8"/>
      <c r="AN228" s="8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</row>
    <row r="229" spans="1:62" ht="18.95" customHeight="1" outlineLevel="1" x14ac:dyDescent="0.4">
      <c r="A229" s="51"/>
      <c r="B229" s="8"/>
      <c r="C229" s="8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8"/>
      <c r="AN229" s="8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</row>
    <row r="230" spans="1:62" ht="18.95" customHeight="1" outlineLevel="1" x14ac:dyDescent="0.4">
      <c r="A230" s="51"/>
      <c r="B230" s="8"/>
      <c r="C230" s="8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8"/>
      <c r="AN230" s="8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</row>
    <row r="231" spans="1:62" ht="18.95" customHeight="1" outlineLevel="1" x14ac:dyDescent="0.4">
      <c r="A231" s="51"/>
      <c r="B231" s="8"/>
      <c r="C231" s="8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8"/>
      <c r="AN231" s="8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</row>
    <row r="232" spans="1:62" ht="18.95" customHeight="1" outlineLevel="1" x14ac:dyDescent="0.4">
      <c r="A232" s="51"/>
      <c r="B232" s="8"/>
      <c r="C232" s="8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8"/>
      <c r="AN232" s="8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</row>
    <row r="233" spans="1:62" ht="18.95" customHeight="1" outlineLevel="1" x14ac:dyDescent="0.4">
      <c r="A233" s="51"/>
      <c r="B233" s="8"/>
      <c r="C233" s="8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8"/>
      <c r="AN233" s="8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</row>
    <row r="234" spans="1:62" ht="18.95" customHeight="1" outlineLevel="1" x14ac:dyDescent="0.4">
      <c r="A234" s="51"/>
      <c r="B234" s="8"/>
      <c r="C234" s="8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8"/>
      <c r="AN234" s="8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</row>
    <row r="235" spans="1:62" ht="18.95" customHeight="1" outlineLevel="1" x14ac:dyDescent="0.4">
      <c r="A235" s="51"/>
      <c r="B235" s="8"/>
      <c r="C235" s="8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8"/>
      <c r="AN235" s="8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</row>
    <row r="236" spans="1:62" ht="18.95" customHeight="1" outlineLevel="1" x14ac:dyDescent="0.4">
      <c r="A236" s="51"/>
      <c r="B236" s="8"/>
      <c r="C236" s="8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8"/>
      <c r="AN236" s="8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</row>
    <row r="237" spans="1:62" ht="18.95" customHeight="1" outlineLevel="1" x14ac:dyDescent="0.4">
      <c r="A237" s="51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</row>
    <row r="238" spans="1:62" ht="18.95" customHeight="1" outlineLevel="1" x14ac:dyDescent="0.4">
      <c r="A238" s="51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</row>
    <row r="239" spans="1:62" ht="18.95" customHeight="1" outlineLevel="1" x14ac:dyDescent="0.4">
      <c r="A239" s="51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</row>
    <row r="240" spans="1:62" ht="18.95" customHeight="1" x14ac:dyDescent="0.4">
      <c r="A240" s="51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</row>
    <row r="241" spans="1:62" ht="18.95" customHeight="1" outlineLevel="1" x14ac:dyDescent="0.4">
      <c r="A241" s="51">
        <v>12345</v>
      </c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</row>
    <row r="242" spans="1:62" ht="18.95" customHeight="1" outlineLevel="1" x14ac:dyDescent="0.4">
      <c r="A242" s="51">
        <v>67</v>
      </c>
      <c r="B242" s="8" t="s">
        <v>12</v>
      </c>
      <c r="C242" s="8" t="s">
        <v>83</v>
      </c>
      <c r="D242" s="44" t="str">
        <f>IF("国"=D23,"国3-1","") &amp; IF("国"=D24,"国3-2","") &amp; IF("国"=D25,"国3-3","") &amp; IF("国"=D26,"国3-4","") &amp; IF("国"=D27,"国3-5","")</f>
        <v/>
      </c>
      <c r="E242" s="44" t="str">
        <f t="shared" ref="E242:AL242" si="49">IF("国"=E23,"国3-1","") &amp; IF("国"=E24,"国3-2","") &amp; IF("国"=E25,"国3-3","") &amp; IF("国"=E26,"国3-4","") &amp; IF("国"=E27,"国3-5","")</f>
        <v/>
      </c>
      <c r="F242" s="44" t="str">
        <f t="shared" si="49"/>
        <v/>
      </c>
      <c r="G242" s="44" t="str">
        <f t="shared" si="49"/>
        <v/>
      </c>
      <c r="H242" s="44" t="str">
        <f t="shared" si="49"/>
        <v/>
      </c>
      <c r="I242" s="44" t="str">
        <f t="shared" si="49"/>
        <v/>
      </c>
      <c r="J242" s="44" t="str">
        <f t="shared" si="49"/>
        <v/>
      </c>
      <c r="K242" s="44" t="str">
        <f t="shared" si="49"/>
        <v/>
      </c>
      <c r="L242" s="44" t="str">
        <f t="shared" si="49"/>
        <v/>
      </c>
      <c r="M242" s="44" t="str">
        <f t="shared" si="49"/>
        <v/>
      </c>
      <c r="N242" s="44" t="str">
        <f t="shared" si="49"/>
        <v/>
      </c>
      <c r="O242" s="44" t="str">
        <f t="shared" si="49"/>
        <v/>
      </c>
      <c r="P242" s="44" t="str">
        <f t="shared" si="49"/>
        <v/>
      </c>
      <c r="Q242" s="44" t="str">
        <f t="shared" si="49"/>
        <v/>
      </c>
      <c r="R242" s="44" t="str">
        <f t="shared" si="49"/>
        <v/>
      </c>
      <c r="S242" s="44" t="str">
        <f t="shared" si="49"/>
        <v/>
      </c>
      <c r="T242" s="44" t="str">
        <f t="shared" si="49"/>
        <v/>
      </c>
      <c r="U242" s="44" t="str">
        <f t="shared" si="49"/>
        <v/>
      </c>
      <c r="V242" s="44" t="str">
        <f t="shared" si="49"/>
        <v/>
      </c>
      <c r="W242" s="44" t="str">
        <f t="shared" si="49"/>
        <v/>
      </c>
      <c r="X242" s="44" t="str">
        <f t="shared" si="49"/>
        <v/>
      </c>
      <c r="Y242" s="44" t="str">
        <f t="shared" si="49"/>
        <v/>
      </c>
      <c r="Z242" s="44" t="str">
        <f t="shared" si="49"/>
        <v/>
      </c>
      <c r="AA242" s="44" t="str">
        <f t="shared" si="49"/>
        <v/>
      </c>
      <c r="AB242" s="44" t="str">
        <f t="shared" si="49"/>
        <v/>
      </c>
      <c r="AC242" s="44" t="str">
        <f t="shared" si="49"/>
        <v/>
      </c>
      <c r="AD242" s="44" t="str">
        <f t="shared" si="49"/>
        <v/>
      </c>
      <c r="AE242" s="44" t="str">
        <f t="shared" si="49"/>
        <v/>
      </c>
      <c r="AF242" s="44" t="str">
        <f t="shared" si="49"/>
        <v/>
      </c>
      <c r="AG242" s="44" t="str">
        <f t="shared" si="49"/>
        <v/>
      </c>
      <c r="AH242" s="44" t="str">
        <f t="shared" si="49"/>
        <v/>
      </c>
      <c r="AI242" s="44" t="str">
        <f t="shared" si="49"/>
        <v/>
      </c>
      <c r="AJ242" s="44" t="str">
        <f t="shared" si="49"/>
        <v/>
      </c>
      <c r="AK242" s="44" t="str">
        <f t="shared" si="49"/>
        <v/>
      </c>
      <c r="AL242" s="44" t="str">
        <f t="shared" si="49"/>
        <v/>
      </c>
      <c r="AM242" s="8"/>
      <c r="AN242" s="8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</row>
    <row r="243" spans="1:62" ht="18.95" customHeight="1" outlineLevel="1" x14ac:dyDescent="0.4">
      <c r="A243" s="51">
        <v>1347</v>
      </c>
      <c r="B243" s="8" t="s">
        <v>12</v>
      </c>
      <c r="C243" s="8" t="s">
        <v>93</v>
      </c>
      <c r="D243" s="44" t="str">
        <f>IF("国"=D28,"国3-6","") &amp; IF("国"=D29,"国3-7","")</f>
        <v/>
      </c>
      <c r="E243" s="44" t="str">
        <f t="shared" ref="E243:AL243" si="50">IF("国"=E28,"国3-6","") &amp; IF("国"=E29,"国3-7","")</f>
        <v/>
      </c>
      <c r="F243" s="44" t="str">
        <f t="shared" si="50"/>
        <v/>
      </c>
      <c r="G243" s="44" t="str">
        <f t="shared" si="50"/>
        <v/>
      </c>
      <c r="H243" s="44" t="str">
        <f t="shared" si="50"/>
        <v/>
      </c>
      <c r="I243" s="44" t="str">
        <f t="shared" si="50"/>
        <v/>
      </c>
      <c r="J243" s="44" t="str">
        <f t="shared" si="50"/>
        <v/>
      </c>
      <c r="K243" s="44" t="str">
        <f t="shared" si="50"/>
        <v/>
      </c>
      <c r="L243" s="44" t="str">
        <f t="shared" si="50"/>
        <v/>
      </c>
      <c r="M243" s="44" t="str">
        <f t="shared" si="50"/>
        <v/>
      </c>
      <c r="N243" s="44" t="str">
        <f t="shared" si="50"/>
        <v/>
      </c>
      <c r="O243" s="44" t="str">
        <f t="shared" si="50"/>
        <v/>
      </c>
      <c r="P243" s="44" t="str">
        <f t="shared" si="50"/>
        <v/>
      </c>
      <c r="Q243" s="44" t="str">
        <f t="shared" si="50"/>
        <v/>
      </c>
      <c r="R243" s="44" t="str">
        <f t="shared" si="50"/>
        <v/>
      </c>
      <c r="S243" s="44" t="str">
        <f t="shared" si="50"/>
        <v/>
      </c>
      <c r="T243" s="44" t="str">
        <f t="shared" si="50"/>
        <v/>
      </c>
      <c r="U243" s="44" t="str">
        <f t="shared" si="50"/>
        <v/>
      </c>
      <c r="V243" s="44" t="str">
        <f t="shared" si="50"/>
        <v/>
      </c>
      <c r="W243" s="44" t="str">
        <f t="shared" si="50"/>
        <v/>
      </c>
      <c r="X243" s="44" t="str">
        <f t="shared" si="50"/>
        <v/>
      </c>
      <c r="Y243" s="44" t="str">
        <f t="shared" si="50"/>
        <v/>
      </c>
      <c r="Z243" s="44" t="str">
        <f t="shared" si="50"/>
        <v/>
      </c>
      <c r="AA243" s="44" t="str">
        <f t="shared" si="50"/>
        <v/>
      </c>
      <c r="AB243" s="44" t="str">
        <f t="shared" si="50"/>
        <v/>
      </c>
      <c r="AC243" s="44" t="str">
        <f t="shared" si="50"/>
        <v/>
      </c>
      <c r="AD243" s="44" t="str">
        <f t="shared" si="50"/>
        <v/>
      </c>
      <c r="AE243" s="44" t="str">
        <f t="shared" si="50"/>
        <v/>
      </c>
      <c r="AF243" s="44" t="str">
        <f t="shared" si="50"/>
        <v/>
      </c>
      <c r="AG243" s="44" t="str">
        <f t="shared" si="50"/>
        <v/>
      </c>
      <c r="AH243" s="44" t="str">
        <f t="shared" si="50"/>
        <v/>
      </c>
      <c r="AI243" s="44" t="str">
        <f t="shared" si="50"/>
        <v/>
      </c>
      <c r="AJ243" s="44" t="str">
        <f t="shared" si="50"/>
        <v/>
      </c>
      <c r="AK243" s="44" t="str">
        <f t="shared" si="50"/>
        <v/>
      </c>
      <c r="AL243" s="44" t="str">
        <f t="shared" si="50"/>
        <v/>
      </c>
      <c r="AM243" s="8"/>
      <c r="AN243" s="8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</row>
    <row r="244" spans="1:62" ht="18.95" customHeight="1" outlineLevel="1" x14ac:dyDescent="0.4">
      <c r="A244" s="51">
        <v>256</v>
      </c>
      <c r="B244" s="8" t="s">
        <v>13</v>
      </c>
      <c r="C244" s="8" t="s">
        <v>86</v>
      </c>
      <c r="D244" s="44" t="str">
        <f>IF("社"=D23,"社3-1","") &amp; IF("社"=D25,"社3-3","") &amp; IF("社"=D26,"社3-4","") &amp; IF("社"=D29,"社3-7","")</f>
        <v/>
      </c>
      <c r="E244" s="44" t="str">
        <f t="shared" ref="E244:AL244" si="51">IF("社"=E23,"社3-1","") &amp; IF("社"=E25,"社3-3","") &amp; IF("社"=E26,"社3-4","") &amp; IF("社"=E29,"社3-7","")</f>
        <v/>
      </c>
      <c r="F244" s="44" t="str">
        <f t="shared" si="51"/>
        <v/>
      </c>
      <c r="G244" s="44" t="str">
        <f t="shared" si="51"/>
        <v/>
      </c>
      <c r="H244" s="44" t="str">
        <f t="shared" si="51"/>
        <v/>
      </c>
      <c r="I244" s="44" t="str">
        <f t="shared" si="51"/>
        <v/>
      </c>
      <c r="J244" s="44" t="str">
        <f t="shared" si="51"/>
        <v/>
      </c>
      <c r="K244" s="44" t="str">
        <f t="shared" si="51"/>
        <v/>
      </c>
      <c r="L244" s="44" t="str">
        <f t="shared" si="51"/>
        <v/>
      </c>
      <c r="M244" s="44" t="str">
        <f t="shared" si="51"/>
        <v/>
      </c>
      <c r="N244" s="44" t="str">
        <f t="shared" si="51"/>
        <v/>
      </c>
      <c r="O244" s="44" t="str">
        <f t="shared" si="51"/>
        <v/>
      </c>
      <c r="P244" s="44" t="str">
        <f t="shared" si="51"/>
        <v/>
      </c>
      <c r="Q244" s="44" t="str">
        <f t="shared" si="51"/>
        <v/>
      </c>
      <c r="R244" s="44" t="str">
        <f t="shared" si="51"/>
        <v/>
      </c>
      <c r="S244" s="44" t="str">
        <f t="shared" si="51"/>
        <v/>
      </c>
      <c r="T244" s="44" t="str">
        <f t="shared" si="51"/>
        <v/>
      </c>
      <c r="U244" s="44" t="str">
        <f t="shared" si="51"/>
        <v/>
      </c>
      <c r="V244" s="44" t="str">
        <f t="shared" si="51"/>
        <v/>
      </c>
      <c r="W244" s="44" t="str">
        <f t="shared" si="51"/>
        <v/>
      </c>
      <c r="X244" s="44" t="str">
        <f t="shared" si="51"/>
        <v/>
      </c>
      <c r="Y244" s="44" t="str">
        <f t="shared" si="51"/>
        <v/>
      </c>
      <c r="Z244" s="44" t="str">
        <f t="shared" si="51"/>
        <v/>
      </c>
      <c r="AA244" s="44" t="str">
        <f t="shared" si="51"/>
        <v/>
      </c>
      <c r="AB244" s="44" t="str">
        <f t="shared" si="51"/>
        <v/>
      </c>
      <c r="AC244" s="44" t="str">
        <f t="shared" si="51"/>
        <v/>
      </c>
      <c r="AD244" s="44" t="str">
        <f t="shared" si="51"/>
        <v/>
      </c>
      <c r="AE244" s="44" t="str">
        <f t="shared" si="51"/>
        <v/>
      </c>
      <c r="AF244" s="44" t="str">
        <f t="shared" si="51"/>
        <v/>
      </c>
      <c r="AG244" s="44" t="str">
        <f t="shared" si="51"/>
        <v/>
      </c>
      <c r="AH244" s="44" t="str">
        <f t="shared" si="51"/>
        <v/>
      </c>
      <c r="AI244" s="44" t="str">
        <f t="shared" si="51"/>
        <v/>
      </c>
      <c r="AJ244" s="44" t="str">
        <f t="shared" si="51"/>
        <v/>
      </c>
      <c r="AK244" s="44" t="str">
        <f t="shared" si="51"/>
        <v/>
      </c>
      <c r="AL244" s="44" t="str">
        <f t="shared" si="51"/>
        <v/>
      </c>
      <c r="AM244" s="8"/>
      <c r="AN244" s="8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</row>
    <row r="245" spans="1:62" ht="18.95" customHeight="1" outlineLevel="1" x14ac:dyDescent="0.4">
      <c r="A245" s="51">
        <v>157</v>
      </c>
      <c r="B245" s="8" t="s">
        <v>13</v>
      </c>
      <c r="C245" s="8" t="s">
        <v>91</v>
      </c>
      <c r="D245" s="44" t="str">
        <f>IF("社"=D24,"社3-2","") &amp; IF("社"=D27,"社3-5","") &amp; IF("社"=D28,"社3-6","")</f>
        <v/>
      </c>
      <c r="E245" s="44" t="str">
        <f t="shared" ref="E245:AL245" si="52">IF("社"=E24,"社3-2","") &amp; IF("社"=E27,"社3-5","") &amp; IF("社"=E28,"社3-6","")</f>
        <v/>
      </c>
      <c r="F245" s="44" t="str">
        <f t="shared" si="52"/>
        <v/>
      </c>
      <c r="G245" s="44" t="str">
        <f t="shared" si="52"/>
        <v/>
      </c>
      <c r="H245" s="44" t="str">
        <f t="shared" si="52"/>
        <v/>
      </c>
      <c r="I245" s="44" t="str">
        <f t="shared" si="52"/>
        <v/>
      </c>
      <c r="J245" s="44" t="str">
        <f t="shared" si="52"/>
        <v/>
      </c>
      <c r="K245" s="44" t="str">
        <f t="shared" si="52"/>
        <v/>
      </c>
      <c r="L245" s="44" t="str">
        <f t="shared" si="52"/>
        <v/>
      </c>
      <c r="M245" s="44" t="str">
        <f t="shared" si="52"/>
        <v/>
      </c>
      <c r="N245" s="44" t="str">
        <f t="shared" si="52"/>
        <v/>
      </c>
      <c r="O245" s="44" t="str">
        <f t="shared" si="52"/>
        <v/>
      </c>
      <c r="P245" s="44" t="str">
        <f t="shared" si="52"/>
        <v/>
      </c>
      <c r="Q245" s="44" t="str">
        <f t="shared" si="52"/>
        <v/>
      </c>
      <c r="R245" s="44" t="str">
        <f t="shared" si="52"/>
        <v/>
      </c>
      <c r="S245" s="44" t="str">
        <f t="shared" si="52"/>
        <v/>
      </c>
      <c r="T245" s="44" t="str">
        <f t="shared" si="52"/>
        <v/>
      </c>
      <c r="U245" s="44" t="str">
        <f t="shared" si="52"/>
        <v/>
      </c>
      <c r="V245" s="44" t="str">
        <f t="shared" si="52"/>
        <v/>
      </c>
      <c r="W245" s="44" t="str">
        <f t="shared" si="52"/>
        <v/>
      </c>
      <c r="X245" s="44" t="str">
        <f t="shared" si="52"/>
        <v/>
      </c>
      <c r="Y245" s="44" t="str">
        <f t="shared" si="52"/>
        <v/>
      </c>
      <c r="Z245" s="44" t="str">
        <f t="shared" si="52"/>
        <v/>
      </c>
      <c r="AA245" s="44" t="str">
        <f t="shared" si="52"/>
        <v/>
      </c>
      <c r="AB245" s="44" t="str">
        <f t="shared" si="52"/>
        <v/>
      </c>
      <c r="AC245" s="44" t="str">
        <f t="shared" si="52"/>
        <v/>
      </c>
      <c r="AD245" s="44" t="str">
        <f t="shared" si="52"/>
        <v/>
      </c>
      <c r="AE245" s="44" t="str">
        <f t="shared" si="52"/>
        <v/>
      </c>
      <c r="AF245" s="44" t="str">
        <f t="shared" si="52"/>
        <v/>
      </c>
      <c r="AG245" s="44" t="str">
        <f t="shared" si="52"/>
        <v/>
      </c>
      <c r="AH245" s="44" t="str">
        <f t="shared" si="52"/>
        <v/>
      </c>
      <c r="AI245" s="44" t="str">
        <f t="shared" si="52"/>
        <v/>
      </c>
      <c r="AJ245" s="44" t="str">
        <f t="shared" si="52"/>
        <v/>
      </c>
      <c r="AK245" s="44" t="str">
        <f t="shared" si="52"/>
        <v/>
      </c>
      <c r="AL245" s="44" t="str">
        <f t="shared" si="52"/>
        <v/>
      </c>
      <c r="AM245" s="8"/>
      <c r="AN245" s="8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</row>
    <row r="246" spans="1:62" ht="18.95" customHeight="1" outlineLevel="1" x14ac:dyDescent="0.4">
      <c r="A246" s="51">
        <v>2346</v>
      </c>
      <c r="B246" s="8" t="s">
        <v>14</v>
      </c>
      <c r="C246" s="8" t="s">
        <v>87</v>
      </c>
      <c r="D246" s="44" t="str">
        <f>IF("数"=D23,"数3-1","") &amp; IF("数"=D27,"数3-5","") &amp; IF("数"=D29,"数3-7","")</f>
        <v/>
      </c>
      <c r="E246" s="44" t="str">
        <f t="shared" ref="E246:AL246" si="53">IF("数"=E23,"数3-1","") &amp; IF("数"=E27,"数3-5","") &amp; IF("数"=E29,"数3-7","")</f>
        <v/>
      </c>
      <c r="F246" s="44" t="str">
        <f t="shared" si="53"/>
        <v/>
      </c>
      <c r="G246" s="44" t="str">
        <f t="shared" si="53"/>
        <v/>
      </c>
      <c r="H246" s="44" t="str">
        <f t="shared" si="53"/>
        <v/>
      </c>
      <c r="I246" s="44" t="str">
        <f t="shared" si="53"/>
        <v/>
      </c>
      <c r="J246" s="44" t="str">
        <f t="shared" si="53"/>
        <v/>
      </c>
      <c r="K246" s="44" t="str">
        <f t="shared" si="53"/>
        <v/>
      </c>
      <c r="L246" s="44" t="str">
        <f t="shared" si="53"/>
        <v/>
      </c>
      <c r="M246" s="44" t="str">
        <f t="shared" si="53"/>
        <v/>
      </c>
      <c r="N246" s="44" t="str">
        <f t="shared" si="53"/>
        <v/>
      </c>
      <c r="O246" s="44" t="str">
        <f t="shared" si="53"/>
        <v/>
      </c>
      <c r="P246" s="44" t="str">
        <f t="shared" si="53"/>
        <v/>
      </c>
      <c r="Q246" s="44" t="str">
        <f t="shared" si="53"/>
        <v/>
      </c>
      <c r="R246" s="44" t="str">
        <f t="shared" si="53"/>
        <v/>
      </c>
      <c r="S246" s="44" t="str">
        <f t="shared" si="53"/>
        <v/>
      </c>
      <c r="T246" s="44" t="str">
        <f t="shared" si="53"/>
        <v/>
      </c>
      <c r="U246" s="44" t="str">
        <f t="shared" si="53"/>
        <v/>
      </c>
      <c r="V246" s="44" t="str">
        <f t="shared" si="53"/>
        <v/>
      </c>
      <c r="W246" s="44" t="str">
        <f t="shared" si="53"/>
        <v/>
      </c>
      <c r="X246" s="44" t="str">
        <f t="shared" si="53"/>
        <v/>
      </c>
      <c r="Y246" s="44" t="str">
        <f t="shared" si="53"/>
        <v/>
      </c>
      <c r="Z246" s="44" t="str">
        <f t="shared" si="53"/>
        <v/>
      </c>
      <c r="AA246" s="44" t="str">
        <f t="shared" si="53"/>
        <v/>
      </c>
      <c r="AB246" s="44" t="str">
        <f t="shared" si="53"/>
        <v/>
      </c>
      <c r="AC246" s="44" t="str">
        <f t="shared" si="53"/>
        <v/>
      </c>
      <c r="AD246" s="44" t="str">
        <f t="shared" si="53"/>
        <v/>
      </c>
      <c r="AE246" s="44" t="str">
        <f t="shared" si="53"/>
        <v/>
      </c>
      <c r="AF246" s="44" t="str">
        <f t="shared" si="53"/>
        <v/>
      </c>
      <c r="AG246" s="44" t="str">
        <f t="shared" si="53"/>
        <v/>
      </c>
      <c r="AH246" s="44" t="str">
        <f t="shared" si="53"/>
        <v/>
      </c>
      <c r="AI246" s="44" t="str">
        <f t="shared" si="53"/>
        <v/>
      </c>
      <c r="AJ246" s="44" t="str">
        <f t="shared" si="53"/>
        <v/>
      </c>
      <c r="AK246" s="44" t="str">
        <f t="shared" si="53"/>
        <v/>
      </c>
      <c r="AL246" s="44" t="str">
        <f t="shared" si="53"/>
        <v/>
      </c>
      <c r="AM246" s="8"/>
      <c r="AN246" s="8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</row>
    <row r="247" spans="1:62" ht="18.95" customHeight="1" outlineLevel="1" x14ac:dyDescent="0.4">
      <c r="A247" s="51">
        <v>157</v>
      </c>
      <c r="B247" s="8" t="s">
        <v>14</v>
      </c>
      <c r="C247" s="8" t="s">
        <v>85</v>
      </c>
      <c r="D247" s="44" t="str">
        <f>IF("数"=D24,"数3-2","") &amp; IF("数"=D25,"数3-3","") &amp; IF("数"=D26,"数3-4","") &amp; IF("数"=D28,"数3-6","")</f>
        <v/>
      </c>
      <c r="E247" s="44" t="str">
        <f t="shared" ref="E247:AL247" si="54">IF("数"=E24,"数3-2","") &amp; IF("数"=E25,"数3-3","") &amp; IF("数"=E26,"数3-4","") &amp; IF("数"=E28,"数3-6","")</f>
        <v/>
      </c>
      <c r="F247" s="44" t="str">
        <f t="shared" si="54"/>
        <v/>
      </c>
      <c r="G247" s="44" t="str">
        <f t="shared" si="54"/>
        <v/>
      </c>
      <c r="H247" s="44" t="str">
        <f t="shared" si="54"/>
        <v/>
      </c>
      <c r="I247" s="44" t="str">
        <f t="shared" si="54"/>
        <v/>
      </c>
      <c r="J247" s="44" t="str">
        <f t="shared" si="54"/>
        <v/>
      </c>
      <c r="K247" s="44" t="str">
        <f t="shared" si="54"/>
        <v/>
      </c>
      <c r="L247" s="44" t="str">
        <f t="shared" si="54"/>
        <v/>
      </c>
      <c r="M247" s="44" t="str">
        <f t="shared" si="54"/>
        <v/>
      </c>
      <c r="N247" s="44" t="str">
        <f t="shared" si="54"/>
        <v/>
      </c>
      <c r="O247" s="44" t="str">
        <f t="shared" si="54"/>
        <v/>
      </c>
      <c r="P247" s="44" t="str">
        <f t="shared" si="54"/>
        <v/>
      </c>
      <c r="Q247" s="44" t="str">
        <f t="shared" si="54"/>
        <v/>
      </c>
      <c r="R247" s="44" t="str">
        <f t="shared" si="54"/>
        <v/>
      </c>
      <c r="S247" s="44" t="str">
        <f t="shared" si="54"/>
        <v/>
      </c>
      <c r="T247" s="44" t="str">
        <f t="shared" si="54"/>
        <v/>
      </c>
      <c r="U247" s="44" t="str">
        <f t="shared" si="54"/>
        <v/>
      </c>
      <c r="V247" s="44" t="str">
        <f t="shared" si="54"/>
        <v/>
      </c>
      <c r="W247" s="44" t="str">
        <f t="shared" si="54"/>
        <v/>
      </c>
      <c r="X247" s="44" t="str">
        <f t="shared" si="54"/>
        <v/>
      </c>
      <c r="Y247" s="44" t="str">
        <f t="shared" si="54"/>
        <v/>
      </c>
      <c r="Z247" s="44" t="str">
        <f t="shared" si="54"/>
        <v/>
      </c>
      <c r="AA247" s="44" t="str">
        <f t="shared" si="54"/>
        <v/>
      </c>
      <c r="AB247" s="44" t="str">
        <f t="shared" si="54"/>
        <v/>
      </c>
      <c r="AC247" s="44" t="str">
        <f t="shared" si="54"/>
        <v/>
      </c>
      <c r="AD247" s="44" t="str">
        <f t="shared" si="54"/>
        <v/>
      </c>
      <c r="AE247" s="44" t="str">
        <f t="shared" si="54"/>
        <v/>
      </c>
      <c r="AF247" s="44" t="str">
        <f t="shared" si="54"/>
        <v/>
      </c>
      <c r="AG247" s="44" t="str">
        <f t="shared" si="54"/>
        <v/>
      </c>
      <c r="AH247" s="44" t="str">
        <f t="shared" si="54"/>
        <v/>
      </c>
      <c r="AI247" s="44" t="str">
        <f t="shared" si="54"/>
        <v/>
      </c>
      <c r="AJ247" s="44" t="str">
        <f t="shared" si="54"/>
        <v/>
      </c>
      <c r="AK247" s="44" t="str">
        <f t="shared" si="54"/>
        <v/>
      </c>
      <c r="AL247" s="44" t="str">
        <f t="shared" si="54"/>
        <v/>
      </c>
      <c r="AM247" s="8"/>
      <c r="AN247" s="8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</row>
    <row r="248" spans="1:62" ht="18.95" customHeight="1" outlineLevel="1" x14ac:dyDescent="0.4">
      <c r="A248" s="51">
        <v>2346</v>
      </c>
      <c r="B248" s="8" t="s">
        <v>27</v>
      </c>
      <c r="C248" s="8" t="s">
        <v>87</v>
      </c>
      <c r="D248" s="44" t="str">
        <f>IF("数T"=D23,"数T3-1","") &amp; IF("数T"=D27,"数T3-5","") &amp; IF("数T"=D29,"数T3-7","")</f>
        <v/>
      </c>
      <c r="E248" s="44" t="str">
        <f t="shared" ref="E248:AL248" si="55">IF("数T"=E23,"数T3-1","") &amp; IF("数T"=E27,"数T3-5","") &amp; IF("数T"=E29,"数T3-7","")</f>
        <v/>
      </c>
      <c r="F248" s="44" t="str">
        <f t="shared" si="55"/>
        <v/>
      </c>
      <c r="G248" s="44" t="str">
        <f t="shared" si="55"/>
        <v/>
      </c>
      <c r="H248" s="44" t="str">
        <f t="shared" si="55"/>
        <v/>
      </c>
      <c r="I248" s="44" t="str">
        <f t="shared" si="55"/>
        <v/>
      </c>
      <c r="J248" s="44" t="str">
        <f t="shared" si="55"/>
        <v/>
      </c>
      <c r="K248" s="44" t="str">
        <f t="shared" si="55"/>
        <v/>
      </c>
      <c r="L248" s="44" t="str">
        <f t="shared" si="55"/>
        <v/>
      </c>
      <c r="M248" s="44" t="str">
        <f t="shared" si="55"/>
        <v/>
      </c>
      <c r="N248" s="44" t="str">
        <f t="shared" si="55"/>
        <v/>
      </c>
      <c r="O248" s="44" t="str">
        <f t="shared" si="55"/>
        <v/>
      </c>
      <c r="P248" s="44" t="str">
        <f t="shared" si="55"/>
        <v/>
      </c>
      <c r="Q248" s="44" t="str">
        <f t="shared" si="55"/>
        <v/>
      </c>
      <c r="R248" s="44" t="str">
        <f t="shared" si="55"/>
        <v/>
      </c>
      <c r="S248" s="44" t="str">
        <f t="shared" si="55"/>
        <v/>
      </c>
      <c r="T248" s="44" t="str">
        <f t="shared" si="55"/>
        <v/>
      </c>
      <c r="U248" s="44" t="str">
        <f t="shared" si="55"/>
        <v/>
      </c>
      <c r="V248" s="44" t="str">
        <f t="shared" si="55"/>
        <v/>
      </c>
      <c r="W248" s="44" t="str">
        <f t="shared" si="55"/>
        <v/>
      </c>
      <c r="X248" s="44" t="str">
        <f t="shared" si="55"/>
        <v/>
      </c>
      <c r="Y248" s="44" t="str">
        <f t="shared" si="55"/>
        <v/>
      </c>
      <c r="Z248" s="44" t="str">
        <f t="shared" si="55"/>
        <v/>
      </c>
      <c r="AA248" s="44" t="str">
        <f t="shared" si="55"/>
        <v/>
      </c>
      <c r="AB248" s="44" t="str">
        <f t="shared" si="55"/>
        <v/>
      </c>
      <c r="AC248" s="44" t="str">
        <f t="shared" si="55"/>
        <v/>
      </c>
      <c r="AD248" s="44" t="str">
        <f t="shared" si="55"/>
        <v/>
      </c>
      <c r="AE248" s="44" t="str">
        <f t="shared" si="55"/>
        <v/>
      </c>
      <c r="AF248" s="44" t="str">
        <f t="shared" si="55"/>
        <v/>
      </c>
      <c r="AG248" s="44" t="str">
        <f t="shared" si="55"/>
        <v/>
      </c>
      <c r="AH248" s="44" t="str">
        <f t="shared" si="55"/>
        <v/>
      </c>
      <c r="AI248" s="44" t="str">
        <f t="shared" si="55"/>
        <v/>
      </c>
      <c r="AJ248" s="44" t="str">
        <f t="shared" si="55"/>
        <v/>
      </c>
      <c r="AK248" s="44" t="str">
        <f t="shared" si="55"/>
        <v/>
      </c>
      <c r="AL248" s="44" t="str">
        <f t="shared" si="55"/>
        <v/>
      </c>
      <c r="AM248" s="8"/>
      <c r="AN248" s="8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</row>
    <row r="249" spans="1:62" ht="18.95" customHeight="1" outlineLevel="1" x14ac:dyDescent="0.4">
      <c r="A249" s="51">
        <v>157</v>
      </c>
      <c r="B249" s="8" t="s">
        <v>27</v>
      </c>
      <c r="C249" s="8" t="s">
        <v>85</v>
      </c>
      <c r="D249" s="44" t="str">
        <f>IF("数T"=D24,"数T3-2","") &amp; IF("数T"=D25,"数T3-3","") &amp; IF("数T"=D26,"数T3-4","") &amp; IF("数T"=D28,"数T3-6","")</f>
        <v/>
      </c>
      <c r="E249" s="44" t="str">
        <f t="shared" ref="E249:AL249" si="56">IF("数T"=E24,"数T3-2","") &amp; IF("数T"=E25,"数T3-3","") &amp; IF("数T"=E26,"数T3-4","") &amp; IF("数T"=E28,"数T3-6","")</f>
        <v/>
      </c>
      <c r="F249" s="44" t="str">
        <f t="shared" si="56"/>
        <v/>
      </c>
      <c r="G249" s="44" t="str">
        <f t="shared" si="56"/>
        <v/>
      </c>
      <c r="H249" s="44" t="str">
        <f t="shared" si="56"/>
        <v/>
      </c>
      <c r="I249" s="44" t="str">
        <f t="shared" si="56"/>
        <v/>
      </c>
      <c r="J249" s="44" t="str">
        <f t="shared" si="56"/>
        <v/>
      </c>
      <c r="K249" s="44" t="str">
        <f t="shared" si="56"/>
        <v/>
      </c>
      <c r="L249" s="44" t="str">
        <f t="shared" si="56"/>
        <v/>
      </c>
      <c r="M249" s="44" t="str">
        <f t="shared" si="56"/>
        <v/>
      </c>
      <c r="N249" s="44" t="str">
        <f t="shared" si="56"/>
        <v/>
      </c>
      <c r="O249" s="44" t="str">
        <f t="shared" si="56"/>
        <v/>
      </c>
      <c r="P249" s="44" t="str">
        <f t="shared" si="56"/>
        <v/>
      </c>
      <c r="Q249" s="44" t="str">
        <f t="shared" si="56"/>
        <v/>
      </c>
      <c r="R249" s="44" t="str">
        <f t="shared" si="56"/>
        <v/>
      </c>
      <c r="S249" s="44" t="str">
        <f t="shared" si="56"/>
        <v/>
      </c>
      <c r="T249" s="44" t="str">
        <f t="shared" si="56"/>
        <v/>
      </c>
      <c r="U249" s="44" t="str">
        <f t="shared" si="56"/>
        <v/>
      </c>
      <c r="V249" s="44" t="str">
        <f t="shared" si="56"/>
        <v/>
      </c>
      <c r="W249" s="44" t="str">
        <f t="shared" si="56"/>
        <v/>
      </c>
      <c r="X249" s="44" t="str">
        <f t="shared" si="56"/>
        <v/>
      </c>
      <c r="Y249" s="44" t="str">
        <f t="shared" si="56"/>
        <v/>
      </c>
      <c r="Z249" s="44" t="str">
        <f t="shared" si="56"/>
        <v/>
      </c>
      <c r="AA249" s="44" t="str">
        <f t="shared" si="56"/>
        <v/>
      </c>
      <c r="AB249" s="44" t="str">
        <f t="shared" si="56"/>
        <v/>
      </c>
      <c r="AC249" s="44" t="str">
        <f t="shared" si="56"/>
        <v/>
      </c>
      <c r="AD249" s="44" t="str">
        <f t="shared" si="56"/>
        <v/>
      </c>
      <c r="AE249" s="44" t="str">
        <f t="shared" si="56"/>
        <v/>
      </c>
      <c r="AF249" s="44" t="str">
        <f t="shared" si="56"/>
        <v/>
      </c>
      <c r="AG249" s="44" t="str">
        <f t="shared" si="56"/>
        <v/>
      </c>
      <c r="AH249" s="44" t="str">
        <f t="shared" si="56"/>
        <v/>
      </c>
      <c r="AI249" s="44" t="str">
        <f t="shared" si="56"/>
        <v/>
      </c>
      <c r="AJ249" s="44" t="str">
        <f t="shared" si="56"/>
        <v/>
      </c>
      <c r="AK249" s="44" t="str">
        <f t="shared" si="56"/>
        <v/>
      </c>
      <c r="AL249" s="44" t="str">
        <f t="shared" si="56"/>
        <v/>
      </c>
      <c r="AM249" s="8"/>
      <c r="AN249" s="8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</row>
    <row r="250" spans="1:62" ht="18.95" customHeight="1" outlineLevel="1" x14ac:dyDescent="0.4">
      <c r="A250" s="51">
        <v>2346</v>
      </c>
      <c r="B250" s="8" t="s">
        <v>27</v>
      </c>
      <c r="C250" s="8" t="s">
        <v>80</v>
      </c>
      <c r="D250" s="44" t="str">
        <f>IF("数T"=D23,"数T3-1","") &amp; IF("数T"=D27,"数T3-5","") &amp; IF("数T"=D29,"数T3-7","")</f>
        <v/>
      </c>
      <c r="E250" s="44" t="str">
        <f t="shared" ref="E250:AL250" si="57">IF("数T"=E23,"数T3-1","") &amp; IF("数T"=E27,"数T3-5","") &amp; IF("数T"=E29,"数T3-7","")</f>
        <v/>
      </c>
      <c r="F250" s="44" t="str">
        <f t="shared" si="57"/>
        <v/>
      </c>
      <c r="G250" s="44" t="str">
        <f t="shared" si="57"/>
        <v/>
      </c>
      <c r="H250" s="44" t="str">
        <f t="shared" si="57"/>
        <v/>
      </c>
      <c r="I250" s="44" t="str">
        <f t="shared" si="57"/>
        <v/>
      </c>
      <c r="J250" s="44" t="str">
        <f t="shared" si="57"/>
        <v/>
      </c>
      <c r="K250" s="44" t="str">
        <f t="shared" si="57"/>
        <v/>
      </c>
      <c r="L250" s="44" t="str">
        <f t="shared" si="57"/>
        <v/>
      </c>
      <c r="M250" s="44" t="str">
        <f t="shared" si="57"/>
        <v/>
      </c>
      <c r="N250" s="44" t="str">
        <f t="shared" si="57"/>
        <v/>
      </c>
      <c r="O250" s="44" t="str">
        <f t="shared" si="57"/>
        <v/>
      </c>
      <c r="P250" s="44" t="str">
        <f t="shared" si="57"/>
        <v/>
      </c>
      <c r="Q250" s="44" t="str">
        <f t="shared" si="57"/>
        <v/>
      </c>
      <c r="R250" s="44" t="str">
        <f t="shared" si="57"/>
        <v/>
      </c>
      <c r="S250" s="44" t="str">
        <f t="shared" si="57"/>
        <v/>
      </c>
      <c r="T250" s="44" t="str">
        <f t="shared" si="57"/>
        <v/>
      </c>
      <c r="U250" s="44" t="str">
        <f t="shared" si="57"/>
        <v/>
      </c>
      <c r="V250" s="44" t="str">
        <f t="shared" si="57"/>
        <v/>
      </c>
      <c r="W250" s="44" t="str">
        <f t="shared" si="57"/>
        <v/>
      </c>
      <c r="X250" s="44" t="str">
        <f t="shared" si="57"/>
        <v/>
      </c>
      <c r="Y250" s="44" t="str">
        <f t="shared" si="57"/>
        <v/>
      </c>
      <c r="Z250" s="44" t="str">
        <f t="shared" si="57"/>
        <v/>
      </c>
      <c r="AA250" s="44" t="str">
        <f t="shared" si="57"/>
        <v/>
      </c>
      <c r="AB250" s="44" t="str">
        <f t="shared" si="57"/>
        <v/>
      </c>
      <c r="AC250" s="44" t="str">
        <f t="shared" si="57"/>
        <v/>
      </c>
      <c r="AD250" s="44" t="str">
        <f t="shared" si="57"/>
        <v/>
      </c>
      <c r="AE250" s="44" t="str">
        <f t="shared" si="57"/>
        <v/>
      </c>
      <c r="AF250" s="44" t="str">
        <f t="shared" si="57"/>
        <v/>
      </c>
      <c r="AG250" s="44" t="str">
        <f t="shared" si="57"/>
        <v/>
      </c>
      <c r="AH250" s="44" t="str">
        <f t="shared" si="57"/>
        <v/>
      </c>
      <c r="AI250" s="44" t="str">
        <f t="shared" si="57"/>
        <v/>
      </c>
      <c r="AJ250" s="44" t="str">
        <f t="shared" si="57"/>
        <v/>
      </c>
      <c r="AK250" s="44" t="str">
        <f t="shared" si="57"/>
        <v/>
      </c>
      <c r="AL250" s="44" t="str">
        <f t="shared" si="57"/>
        <v/>
      </c>
      <c r="AM250" s="8"/>
      <c r="AN250" s="8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</row>
    <row r="251" spans="1:62" ht="18.95" customHeight="1" outlineLevel="1" x14ac:dyDescent="0.4">
      <c r="A251" s="51">
        <v>13467</v>
      </c>
      <c r="B251" s="8" t="s">
        <v>27</v>
      </c>
      <c r="C251" s="8" t="s">
        <v>87</v>
      </c>
      <c r="D251" s="44" t="str">
        <f>IF("数T"=D24,"数T3-2","") &amp; IF("数T"=D25,"数T3-3","") &amp; IF("数T"=D26,"数T3-4","") &amp; IF("数T"=D28,"数T3-6","")</f>
        <v/>
      </c>
      <c r="E251" s="44" t="str">
        <f t="shared" ref="E251:AL251" si="58">IF("数T"=E24,"数T3-2","") &amp; IF("数T"=E25,"数T3-3","") &amp; IF("数T"=E26,"数T3-4","") &amp; IF("数T"=E28,"数T3-6","")</f>
        <v/>
      </c>
      <c r="F251" s="44" t="str">
        <f t="shared" si="58"/>
        <v/>
      </c>
      <c r="G251" s="44" t="str">
        <f t="shared" si="58"/>
        <v/>
      </c>
      <c r="H251" s="44" t="str">
        <f t="shared" si="58"/>
        <v/>
      </c>
      <c r="I251" s="44" t="str">
        <f t="shared" si="58"/>
        <v/>
      </c>
      <c r="J251" s="44" t="str">
        <f t="shared" si="58"/>
        <v/>
      </c>
      <c r="K251" s="44" t="str">
        <f t="shared" si="58"/>
        <v/>
      </c>
      <c r="L251" s="44" t="str">
        <f t="shared" si="58"/>
        <v/>
      </c>
      <c r="M251" s="44" t="str">
        <f t="shared" si="58"/>
        <v/>
      </c>
      <c r="N251" s="44" t="str">
        <f t="shared" si="58"/>
        <v/>
      </c>
      <c r="O251" s="44" t="str">
        <f t="shared" si="58"/>
        <v/>
      </c>
      <c r="P251" s="44" t="str">
        <f t="shared" si="58"/>
        <v/>
      </c>
      <c r="Q251" s="44" t="str">
        <f t="shared" si="58"/>
        <v/>
      </c>
      <c r="R251" s="44" t="str">
        <f t="shared" si="58"/>
        <v/>
      </c>
      <c r="S251" s="44" t="str">
        <f t="shared" si="58"/>
        <v/>
      </c>
      <c r="T251" s="44" t="str">
        <f t="shared" si="58"/>
        <v/>
      </c>
      <c r="U251" s="44" t="str">
        <f t="shared" si="58"/>
        <v/>
      </c>
      <c r="V251" s="44" t="str">
        <f t="shared" si="58"/>
        <v/>
      </c>
      <c r="W251" s="44" t="str">
        <f t="shared" si="58"/>
        <v/>
      </c>
      <c r="X251" s="44" t="str">
        <f t="shared" si="58"/>
        <v/>
      </c>
      <c r="Y251" s="44" t="str">
        <f t="shared" si="58"/>
        <v/>
      </c>
      <c r="Z251" s="44" t="str">
        <f t="shared" si="58"/>
        <v/>
      </c>
      <c r="AA251" s="44" t="str">
        <f t="shared" si="58"/>
        <v/>
      </c>
      <c r="AB251" s="44" t="str">
        <f t="shared" si="58"/>
        <v/>
      </c>
      <c r="AC251" s="44" t="str">
        <f t="shared" si="58"/>
        <v/>
      </c>
      <c r="AD251" s="44" t="str">
        <f t="shared" si="58"/>
        <v/>
      </c>
      <c r="AE251" s="44" t="str">
        <f t="shared" si="58"/>
        <v/>
      </c>
      <c r="AF251" s="44" t="str">
        <f t="shared" si="58"/>
        <v/>
      </c>
      <c r="AG251" s="44" t="str">
        <f t="shared" si="58"/>
        <v/>
      </c>
      <c r="AH251" s="44" t="str">
        <f t="shared" si="58"/>
        <v/>
      </c>
      <c r="AI251" s="44" t="str">
        <f t="shared" si="58"/>
        <v/>
      </c>
      <c r="AJ251" s="44" t="str">
        <f t="shared" si="58"/>
        <v/>
      </c>
      <c r="AK251" s="44" t="str">
        <f t="shared" si="58"/>
        <v/>
      </c>
      <c r="AL251" s="44" t="str">
        <f t="shared" si="58"/>
        <v/>
      </c>
      <c r="AM251" s="8"/>
      <c r="AN251" s="8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</row>
    <row r="252" spans="1:62" ht="18.95" customHeight="1" outlineLevel="1" x14ac:dyDescent="0.4">
      <c r="A252" s="51">
        <v>25</v>
      </c>
      <c r="B252" s="8" t="s">
        <v>15</v>
      </c>
      <c r="C252" s="8" t="s">
        <v>92</v>
      </c>
      <c r="D252" s="44" t="str">
        <f>IF("理"=D23,"理3-1","") &amp; IF("理"=D25,"理3-3","") &amp; IF("理"=D26,"理3-4","") &amp; IF("理"=D28,"理3-6","") &amp; IF("理"=D29,"理3-7","")</f>
        <v/>
      </c>
      <c r="E252" s="44" t="str">
        <f t="shared" ref="E252:AL252" si="59">IF("理"=E23,"理3-1","") &amp; IF("理"=E25,"理3-3","") &amp; IF("理"=E26,"理3-4","") &amp; IF("理"=E28,"理3-6","") &amp; IF("理"=E29,"理3-7","")</f>
        <v/>
      </c>
      <c r="F252" s="44" t="str">
        <f t="shared" si="59"/>
        <v/>
      </c>
      <c r="G252" s="44" t="str">
        <f t="shared" si="59"/>
        <v/>
      </c>
      <c r="H252" s="44" t="str">
        <f t="shared" si="59"/>
        <v/>
      </c>
      <c r="I252" s="44" t="str">
        <f t="shared" si="59"/>
        <v/>
      </c>
      <c r="J252" s="44" t="str">
        <f t="shared" si="59"/>
        <v/>
      </c>
      <c r="K252" s="44" t="str">
        <f t="shared" si="59"/>
        <v/>
      </c>
      <c r="L252" s="44" t="str">
        <f t="shared" si="59"/>
        <v/>
      </c>
      <c r="M252" s="44" t="str">
        <f t="shared" si="59"/>
        <v/>
      </c>
      <c r="N252" s="44" t="str">
        <f t="shared" si="59"/>
        <v/>
      </c>
      <c r="O252" s="44" t="str">
        <f t="shared" si="59"/>
        <v/>
      </c>
      <c r="P252" s="44" t="str">
        <f t="shared" si="59"/>
        <v/>
      </c>
      <c r="Q252" s="44" t="str">
        <f t="shared" si="59"/>
        <v/>
      </c>
      <c r="R252" s="44" t="str">
        <f t="shared" si="59"/>
        <v/>
      </c>
      <c r="S252" s="44" t="str">
        <f t="shared" si="59"/>
        <v/>
      </c>
      <c r="T252" s="44" t="str">
        <f t="shared" si="59"/>
        <v/>
      </c>
      <c r="U252" s="44" t="str">
        <f t="shared" si="59"/>
        <v/>
      </c>
      <c r="V252" s="44" t="str">
        <f t="shared" si="59"/>
        <v/>
      </c>
      <c r="W252" s="44" t="str">
        <f t="shared" si="59"/>
        <v/>
      </c>
      <c r="X252" s="44" t="str">
        <f t="shared" si="59"/>
        <v/>
      </c>
      <c r="Y252" s="44" t="str">
        <f t="shared" si="59"/>
        <v/>
      </c>
      <c r="Z252" s="44" t="str">
        <f t="shared" si="59"/>
        <v/>
      </c>
      <c r="AA252" s="44" t="str">
        <f t="shared" si="59"/>
        <v/>
      </c>
      <c r="AB252" s="44" t="str">
        <f t="shared" si="59"/>
        <v/>
      </c>
      <c r="AC252" s="44" t="str">
        <f t="shared" si="59"/>
        <v/>
      </c>
      <c r="AD252" s="44" t="str">
        <f t="shared" si="59"/>
        <v/>
      </c>
      <c r="AE252" s="44" t="str">
        <f t="shared" si="59"/>
        <v/>
      </c>
      <c r="AF252" s="44" t="str">
        <f t="shared" si="59"/>
        <v/>
      </c>
      <c r="AG252" s="44" t="str">
        <f t="shared" si="59"/>
        <v/>
      </c>
      <c r="AH252" s="44" t="str">
        <f t="shared" si="59"/>
        <v/>
      </c>
      <c r="AI252" s="44" t="str">
        <f t="shared" si="59"/>
        <v/>
      </c>
      <c r="AJ252" s="44" t="str">
        <f t="shared" si="59"/>
        <v/>
      </c>
      <c r="AK252" s="44" t="str">
        <f t="shared" si="59"/>
        <v/>
      </c>
      <c r="AL252" s="44" t="str">
        <f t="shared" si="59"/>
        <v/>
      </c>
      <c r="AM252" s="8"/>
      <c r="AN252" s="8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</row>
    <row r="253" spans="1:62" ht="18.95" customHeight="1" outlineLevel="1" x14ac:dyDescent="0.4">
      <c r="A253" s="51">
        <v>1567</v>
      </c>
      <c r="B253" s="8" t="s">
        <v>15</v>
      </c>
      <c r="C253" s="8" t="s">
        <v>94</v>
      </c>
      <c r="D253" s="44" t="str">
        <f>IF("理"=D24,"理3-2","") &amp; IF("理"=D27,"理3-5","")</f>
        <v/>
      </c>
      <c r="E253" s="44" t="str">
        <f t="shared" ref="E253:AL253" si="60">IF("理"=E24,"理3-2","") &amp; IF("理"=E27,"理3-5","")</f>
        <v/>
      </c>
      <c r="F253" s="44" t="str">
        <f t="shared" si="60"/>
        <v/>
      </c>
      <c r="G253" s="44" t="str">
        <f t="shared" si="60"/>
        <v/>
      </c>
      <c r="H253" s="44" t="str">
        <f t="shared" si="60"/>
        <v/>
      </c>
      <c r="I253" s="44" t="str">
        <f t="shared" si="60"/>
        <v/>
      </c>
      <c r="J253" s="44" t="str">
        <f t="shared" si="60"/>
        <v/>
      </c>
      <c r="K253" s="44" t="str">
        <f t="shared" si="60"/>
        <v/>
      </c>
      <c r="L253" s="44" t="str">
        <f t="shared" si="60"/>
        <v/>
      </c>
      <c r="M253" s="44" t="str">
        <f t="shared" si="60"/>
        <v/>
      </c>
      <c r="N253" s="44" t="str">
        <f t="shared" si="60"/>
        <v/>
      </c>
      <c r="O253" s="44" t="str">
        <f t="shared" si="60"/>
        <v/>
      </c>
      <c r="P253" s="44" t="str">
        <f t="shared" si="60"/>
        <v/>
      </c>
      <c r="Q253" s="44" t="str">
        <f t="shared" si="60"/>
        <v/>
      </c>
      <c r="R253" s="44" t="str">
        <f t="shared" si="60"/>
        <v/>
      </c>
      <c r="S253" s="44" t="str">
        <f t="shared" si="60"/>
        <v/>
      </c>
      <c r="T253" s="44" t="str">
        <f t="shared" si="60"/>
        <v/>
      </c>
      <c r="U253" s="44" t="str">
        <f t="shared" si="60"/>
        <v/>
      </c>
      <c r="V253" s="44" t="str">
        <f t="shared" si="60"/>
        <v/>
      </c>
      <c r="W253" s="44" t="str">
        <f t="shared" si="60"/>
        <v/>
      </c>
      <c r="X253" s="44" t="str">
        <f t="shared" si="60"/>
        <v/>
      </c>
      <c r="Y253" s="44" t="str">
        <f t="shared" si="60"/>
        <v/>
      </c>
      <c r="Z253" s="44" t="str">
        <f t="shared" si="60"/>
        <v/>
      </c>
      <c r="AA253" s="44" t="str">
        <f t="shared" si="60"/>
        <v/>
      </c>
      <c r="AB253" s="44" t="str">
        <f t="shared" si="60"/>
        <v/>
      </c>
      <c r="AC253" s="44" t="str">
        <f t="shared" si="60"/>
        <v/>
      </c>
      <c r="AD253" s="44" t="str">
        <f t="shared" si="60"/>
        <v/>
      </c>
      <c r="AE253" s="44" t="str">
        <f t="shared" si="60"/>
        <v/>
      </c>
      <c r="AF253" s="44" t="str">
        <f t="shared" si="60"/>
        <v/>
      </c>
      <c r="AG253" s="44" t="str">
        <f t="shared" si="60"/>
        <v/>
      </c>
      <c r="AH253" s="44" t="str">
        <f t="shared" si="60"/>
        <v/>
      </c>
      <c r="AI253" s="44" t="str">
        <f t="shared" si="60"/>
        <v/>
      </c>
      <c r="AJ253" s="44" t="str">
        <f t="shared" si="60"/>
        <v/>
      </c>
      <c r="AK253" s="44" t="str">
        <f t="shared" si="60"/>
        <v/>
      </c>
      <c r="AL253" s="44" t="str">
        <f t="shared" si="60"/>
        <v/>
      </c>
      <c r="AM253" s="8"/>
      <c r="AN253" s="8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</row>
    <row r="254" spans="1:62" ht="18.95" customHeight="1" outlineLevel="1" x14ac:dyDescent="0.4">
      <c r="A254" s="51">
        <v>234</v>
      </c>
      <c r="B254" s="8" t="s">
        <v>16</v>
      </c>
      <c r="C254" s="8" t="s">
        <v>90</v>
      </c>
      <c r="D254" s="44" t="str">
        <f>IF("英"=D23,"英3-1","") &amp; IF("英"=D27,"英3-5","") &amp; IF("英"=D28,"英3-6","") &amp; IF("英"=D29,"英3-7","")</f>
        <v/>
      </c>
      <c r="E254" s="44" t="str">
        <f t="shared" ref="E254:AL254" si="61">IF("英"=E23,"英3-1","") &amp; IF("英"=E27,"英3-5","") &amp; IF("英"=E28,"英3-6","") &amp; IF("英"=E29,"英3-7","")</f>
        <v/>
      </c>
      <c r="F254" s="44" t="str">
        <f t="shared" si="61"/>
        <v/>
      </c>
      <c r="G254" s="44" t="str">
        <f t="shared" si="61"/>
        <v/>
      </c>
      <c r="H254" s="44" t="str">
        <f t="shared" si="61"/>
        <v/>
      </c>
      <c r="I254" s="44" t="str">
        <f t="shared" si="61"/>
        <v/>
      </c>
      <c r="J254" s="44" t="str">
        <f t="shared" si="61"/>
        <v/>
      </c>
      <c r="K254" s="44" t="str">
        <f t="shared" si="61"/>
        <v/>
      </c>
      <c r="L254" s="44" t="str">
        <f t="shared" si="61"/>
        <v/>
      </c>
      <c r="M254" s="44" t="str">
        <f t="shared" si="61"/>
        <v/>
      </c>
      <c r="N254" s="44" t="str">
        <f t="shared" si="61"/>
        <v/>
      </c>
      <c r="O254" s="44" t="str">
        <f t="shared" si="61"/>
        <v/>
      </c>
      <c r="P254" s="44" t="str">
        <f t="shared" si="61"/>
        <v/>
      </c>
      <c r="Q254" s="44" t="str">
        <f t="shared" si="61"/>
        <v/>
      </c>
      <c r="R254" s="44" t="str">
        <f t="shared" si="61"/>
        <v/>
      </c>
      <c r="S254" s="44" t="str">
        <f t="shared" si="61"/>
        <v/>
      </c>
      <c r="T254" s="44" t="str">
        <f t="shared" si="61"/>
        <v/>
      </c>
      <c r="U254" s="44" t="str">
        <f t="shared" si="61"/>
        <v/>
      </c>
      <c r="V254" s="44" t="str">
        <f t="shared" si="61"/>
        <v/>
      </c>
      <c r="W254" s="44" t="str">
        <f t="shared" si="61"/>
        <v/>
      </c>
      <c r="X254" s="44" t="str">
        <f t="shared" si="61"/>
        <v/>
      </c>
      <c r="Y254" s="44" t="str">
        <f t="shared" si="61"/>
        <v/>
      </c>
      <c r="Z254" s="44" t="str">
        <f t="shared" si="61"/>
        <v/>
      </c>
      <c r="AA254" s="44" t="str">
        <f t="shared" si="61"/>
        <v/>
      </c>
      <c r="AB254" s="44" t="str">
        <f t="shared" si="61"/>
        <v/>
      </c>
      <c r="AC254" s="44" t="str">
        <f t="shared" si="61"/>
        <v/>
      </c>
      <c r="AD254" s="44" t="str">
        <f t="shared" si="61"/>
        <v/>
      </c>
      <c r="AE254" s="44" t="str">
        <f t="shared" si="61"/>
        <v/>
      </c>
      <c r="AF254" s="44" t="str">
        <f t="shared" si="61"/>
        <v/>
      </c>
      <c r="AG254" s="44" t="str">
        <f t="shared" si="61"/>
        <v/>
      </c>
      <c r="AH254" s="44" t="str">
        <f t="shared" si="61"/>
        <v/>
      </c>
      <c r="AI254" s="44" t="str">
        <f t="shared" si="61"/>
        <v/>
      </c>
      <c r="AJ254" s="44" t="str">
        <f t="shared" si="61"/>
        <v/>
      </c>
      <c r="AK254" s="44" t="str">
        <f t="shared" si="61"/>
        <v/>
      </c>
      <c r="AL254" s="44" t="str">
        <f t="shared" si="61"/>
        <v/>
      </c>
      <c r="AM254" s="8"/>
      <c r="AN254" s="8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</row>
    <row r="255" spans="1:62" ht="18.95" customHeight="1" outlineLevel="1" x14ac:dyDescent="0.4">
      <c r="A255" s="51">
        <v>1234567</v>
      </c>
      <c r="B255" s="8" t="s">
        <v>16</v>
      </c>
      <c r="C255" s="8" t="s">
        <v>84</v>
      </c>
      <c r="D255" s="44" t="str">
        <f>IF("英"=D24,"英3-2","") &amp; IF("英"=D25,"英3-3","") &amp; IF("英"=D26,"英3-4","")</f>
        <v/>
      </c>
      <c r="E255" s="44" t="str">
        <f t="shared" ref="E255:AL255" si="62">IF("英"=E24,"英3-2","") &amp; IF("英"=E25,"英3-3","") &amp; IF("英"=E26,"英3-4","")</f>
        <v/>
      </c>
      <c r="F255" s="44" t="str">
        <f t="shared" si="62"/>
        <v/>
      </c>
      <c r="G255" s="44" t="str">
        <f t="shared" si="62"/>
        <v/>
      </c>
      <c r="H255" s="44" t="str">
        <f t="shared" si="62"/>
        <v/>
      </c>
      <c r="I255" s="44" t="str">
        <f t="shared" si="62"/>
        <v/>
      </c>
      <c r="J255" s="44" t="str">
        <f t="shared" si="62"/>
        <v/>
      </c>
      <c r="K255" s="44" t="str">
        <f t="shared" si="62"/>
        <v/>
      </c>
      <c r="L255" s="44" t="str">
        <f t="shared" si="62"/>
        <v/>
      </c>
      <c r="M255" s="44" t="str">
        <f t="shared" si="62"/>
        <v/>
      </c>
      <c r="N255" s="44" t="str">
        <f t="shared" si="62"/>
        <v/>
      </c>
      <c r="O255" s="44" t="str">
        <f t="shared" si="62"/>
        <v/>
      </c>
      <c r="P255" s="44" t="str">
        <f t="shared" si="62"/>
        <v/>
      </c>
      <c r="Q255" s="44" t="str">
        <f t="shared" si="62"/>
        <v/>
      </c>
      <c r="R255" s="44" t="str">
        <f t="shared" si="62"/>
        <v/>
      </c>
      <c r="S255" s="44" t="str">
        <f t="shared" si="62"/>
        <v/>
      </c>
      <c r="T255" s="44" t="str">
        <f t="shared" si="62"/>
        <v/>
      </c>
      <c r="U255" s="44" t="str">
        <f t="shared" si="62"/>
        <v/>
      </c>
      <c r="V255" s="44" t="str">
        <f t="shared" si="62"/>
        <v/>
      </c>
      <c r="W255" s="44" t="str">
        <f t="shared" si="62"/>
        <v/>
      </c>
      <c r="X255" s="44" t="str">
        <f t="shared" si="62"/>
        <v/>
      </c>
      <c r="Y255" s="44" t="str">
        <f t="shared" si="62"/>
        <v/>
      </c>
      <c r="Z255" s="44" t="str">
        <f t="shared" si="62"/>
        <v/>
      </c>
      <c r="AA255" s="44" t="str">
        <f t="shared" si="62"/>
        <v/>
      </c>
      <c r="AB255" s="44" t="str">
        <f t="shared" si="62"/>
        <v/>
      </c>
      <c r="AC255" s="44" t="str">
        <f t="shared" si="62"/>
        <v/>
      </c>
      <c r="AD255" s="44" t="str">
        <f t="shared" si="62"/>
        <v/>
      </c>
      <c r="AE255" s="44" t="str">
        <f t="shared" si="62"/>
        <v/>
      </c>
      <c r="AF255" s="44" t="str">
        <f t="shared" si="62"/>
        <v/>
      </c>
      <c r="AG255" s="44" t="str">
        <f t="shared" si="62"/>
        <v/>
      </c>
      <c r="AH255" s="44" t="str">
        <f t="shared" si="62"/>
        <v/>
      </c>
      <c r="AI255" s="44" t="str">
        <f t="shared" si="62"/>
        <v/>
      </c>
      <c r="AJ255" s="44" t="str">
        <f t="shared" si="62"/>
        <v/>
      </c>
      <c r="AK255" s="44" t="str">
        <f t="shared" si="62"/>
        <v/>
      </c>
      <c r="AL255" s="44" t="str">
        <f t="shared" si="62"/>
        <v/>
      </c>
      <c r="AM255" s="8"/>
      <c r="AN255" s="8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</row>
    <row r="256" spans="1:62" ht="18.95" customHeight="1" outlineLevel="1" x14ac:dyDescent="0.4">
      <c r="A256" s="51">
        <v>1234567</v>
      </c>
      <c r="B256" s="8" t="s">
        <v>17</v>
      </c>
      <c r="C256" s="8" t="s">
        <v>61</v>
      </c>
      <c r="D256" s="44" t="str">
        <f>IF("音"=D23,"音3-1","") &amp; IF("音"=D24,"音3-2","") &amp; IF("音"=D25,"音3-3","") &amp; IF("音"=D26,"音3-4","") &amp; IF("音"=D27,"音3-5","") &amp; IF("音"=D28,"音3-6","") &amp; IF("音"=D29,"音3-7","")</f>
        <v/>
      </c>
      <c r="E256" s="44" t="str">
        <f t="shared" ref="E256:AL256" si="63">IF("音"=E23,"音3-1","") &amp; IF("音"=E24,"音3-2","") &amp; IF("音"=E25,"音3-3","") &amp; IF("音"=E26,"音3-4","") &amp; IF("音"=E27,"音3-5","") &amp; IF("音"=E28,"音3-6","") &amp; IF("音"=E29,"音3-7","")</f>
        <v/>
      </c>
      <c r="F256" s="44" t="str">
        <f t="shared" si="63"/>
        <v/>
      </c>
      <c r="G256" s="44" t="str">
        <f t="shared" si="63"/>
        <v/>
      </c>
      <c r="H256" s="44" t="str">
        <f t="shared" si="63"/>
        <v/>
      </c>
      <c r="I256" s="44" t="str">
        <f t="shared" si="63"/>
        <v/>
      </c>
      <c r="J256" s="44" t="str">
        <f t="shared" si="63"/>
        <v/>
      </c>
      <c r="K256" s="44" t="str">
        <f t="shared" si="63"/>
        <v/>
      </c>
      <c r="L256" s="44" t="str">
        <f t="shared" si="63"/>
        <v/>
      </c>
      <c r="M256" s="44" t="str">
        <f t="shared" si="63"/>
        <v/>
      </c>
      <c r="N256" s="44" t="str">
        <f t="shared" si="63"/>
        <v/>
      </c>
      <c r="O256" s="44" t="str">
        <f t="shared" si="63"/>
        <v/>
      </c>
      <c r="P256" s="44" t="str">
        <f t="shared" si="63"/>
        <v/>
      </c>
      <c r="Q256" s="44" t="str">
        <f t="shared" si="63"/>
        <v/>
      </c>
      <c r="R256" s="44" t="str">
        <f t="shared" si="63"/>
        <v/>
      </c>
      <c r="S256" s="44" t="str">
        <f t="shared" si="63"/>
        <v/>
      </c>
      <c r="T256" s="44" t="str">
        <f t="shared" si="63"/>
        <v/>
      </c>
      <c r="U256" s="44" t="str">
        <f t="shared" si="63"/>
        <v/>
      </c>
      <c r="V256" s="44" t="str">
        <f t="shared" si="63"/>
        <v/>
      </c>
      <c r="W256" s="44" t="str">
        <f t="shared" si="63"/>
        <v/>
      </c>
      <c r="X256" s="44" t="str">
        <f t="shared" si="63"/>
        <v/>
      </c>
      <c r="Y256" s="44" t="str">
        <f t="shared" si="63"/>
        <v/>
      </c>
      <c r="Z256" s="44" t="str">
        <f t="shared" si="63"/>
        <v/>
      </c>
      <c r="AA256" s="44" t="str">
        <f t="shared" si="63"/>
        <v/>
      </c>
      <c r="AB256" s="44" t="str">
        <f t="shared" si="63"/>
        <v/>
      </c>
      <c r="AC256" s="44" t="str">
        <f t="shared" si="63"/>
        <v/>
      </c>
      <c r="AD256" s="44" t="str">
        <f t="shared" si="63"/>
        <v/>
      </c>
      <c r="AE256" s="44" t="str">
        <f t="shared" si="63"/>
        <v/>
      </c>
      <c r="AF256" s="44" t="str">
        <f t="shared" si="63"/>
        <v/>
      </c>
      <c r="AG256" s="44" t="str">
        <f t="shared" si="63"/>
        <v/>
      </c>
      <c r="AH256" s="44" t="str">
        <f t="shared" si="63"/>
        <v/>
      </c>
      <c r="AI256" s="44" t="str">
        <f t="shared" si="63"/>
        <v/>
      </c>
      <c r="AJ256" s="44" t="str">
        <f t="shared" si="63"/>
        <v/>
      </c>
      <c r="AK256" s="44" t="str">
        <f t="shared" si="63"/>
        <v/>
      </c>
      <c r="AL256" s="44" t="str">
        <f t="shared" si="63"/>
        <v/>
      </c>
      <c r="AM256" s="8"/>
      <c r="AN256" s="8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</row>
    <row r="257" spans="1:62" ht="18.95" customHeight="1" outlineLevel="1" x14ac:dyDescent="0.4">
      <c r="A257" s="51">
        <v>123456</v>
      </c>
      <c r="B257" s="8" t="s">
        <v>18</v>
      </c>
      <c r="C257" s="8" t="s">
        <v>82</v>
      </c>
      <c r="D257" s="44" t="str">
        <f>IF("美"=D23,"美3-1","") &amp; IF("美"=D24,"美3-2","") &amp; IF("美"=D25,"美3-3","") &amp; IF("美"=D26,"美3-4","") &amp; IF("美"=D27,"美3-5","") &amp; IF("美"=D28,"美3-6","") &amp; IF("美"=D29,"美3-7","")</f>
        <v/>
      </c>
      <c r="E257" s="44" t="str">
        <f t="shared" ref="E257:AL257" si="64">IF("美"=E23,"美3-1","") &amp; IF("美"=E24,"美3-2","") &amp; IF("美"=E25,"美3-3","") &amp; IF("美"=E26,"美3-4","") &amp; IF("美"=E27,"美3-5","") &amp; IF("美"=E28,"美3-6","") &amp; IF("美"=E29,"美3-7","")</f>
        <v/>
      </c>
      <c r="F257" s="44" t="str">
        <f t="shared" si="64"/>
        <v/>
      </c>
      <c r="G257" s="44" t="str">
        <f t="shared" si="64"/>
        <v/>
      </c>
      <c r="H257" s="44" t="str">
        <f t="shared" si="64"/>
        <v/>
      </c>
      <c r="I257" s="44" t="str">
        <f t="shared" si="64"/>
        <v/>
      </c>
      <c r="J257" s="44" t="str">
        <f t="shared" si="64"/>
        <v/>
      </c>
      <c r="K257" s="44" t="str">
        <f t="shared" si="64"/>
        <v/>
      </c>
      <c r="L257" s="44" t="str">
        <f t="shared" si="64"/>
        <v/>
      </c>
      <c r="M257" s="44" t="str">
        <f t="shared" si="64"/>
        <v/>
      </c>
      <c r="N257" s="44" t="str">
        <f t="shared" si="64"/>
        <v/>
      </c>
      <c r="O257" s="44" t="str">
        <f t="shared" si="64"/>
        <v/>
      </c>
      <c r="P257" s="44" t="str">
        <f t="shared" si="64"/>
        <v/>
      </c>
      <c r="Q257" s="44" t="str">
        <f t="shared" si="64"/>
        <v/>
      </c>
      <c r="R257" s="44" t="str">
        <f t="shared" si="64"/>
        <v/>
      </c>
      <c r="S257" s="44" t="str">
        <f t="shared" si="64"/>
        <v/>
      </c>
      <c r="T257" s="44" t="str">
        <f t="shared" si="64"/>
        <v/>
      </c>
      <c r="U257" s="44" t="str">
        <f t="shared" si="64"/>
        <v/>
      </c>
      <c r="V257" s="44" t="str">
        <f t="shared" si="64"/>
        <v/>
      </c>
      <c r="W257" s="44" t="str">
        <f t="shared" si="64"/>
        <v/>
      </c>
      <c r="X257" s="44" t="str">
        <f t="shared" si="64"/>
        <v/>
      </c>
      <c r="Y257" s="44" t="str">
        <f t="shared" si="64"/>
        <v/>
      </c>
      <c r="Z257" s="44" t="str">
        <f t="shared" si="64"/>
        <v/>
      </c>
      <c r="AA257" s="44" t="str">
        <f t="shared" si="64"/>
        <v/>
      </c>
      <c r="AB257" s="44" t="str">
        <f t="shared" si="64"/>
        <v/>
      </c>
      <c r="AC257" s="44" t="str">
        <f t="shared" si="64"/>
        <v/>
      </c>
      <c r="AD257" s="44" t="str">
        <f t="shared" si="64"/>
        <v/>
      </c>
      <c r="AE257" s="44" t="str">
        <f t="shared" si="64"/>
        <v/>
      </c>
      <c r="AF257" s="44" t="str">
        <f t="shared" si="64"/>
        <v/>
      </c>
      <c r="AG257" s="44" t="str">
        <f t="shared" si="64"/>
        <v/>
      </c>
      <c r="AH257" s="44" t="str">
        <f t="shared" si="64"/>
        <v/>
      </c>
      <c r="AI257" s="44" t="str">
        <f t="shared" si="64"/>
        <v/>
      </c>
      <c r="AJ257" s="44" t="str">
        <f t="shared" si="64"/>
        <v/>
      </c>
      <c r="AK257" s="44" t="str">
        <f t="shared" si="64"/>
        <v/>
      </c>
      <c r="AL257" s="44" t="str">
        <f t="shared" si="64"/>
        <v/>
      </c>
      <c r="AM257" s="8"/>
      <c r="AN257" s="8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</row>
    <row r="258" spans="1:62" ht="18.95" customHeight="1" outlineLevel="1" x14ac:dyDescent="0.4">
      <c r="A258" s="51">
        <v>7</v>
      </c>
      <c r="B258" s="8" t="s">
        <v>19</v>
      </c>
      <c r="C258" s="8" t="s">
        <v>88</v>
      </c>
      <c r="D258" s="44" t="str">
        <f>IF(IF("体"=D23,"1","") &amp; IF("体"=D24,"2","") &amp; IF("体"=D25,"3","") &amp; IF("体"=D26,"4","") &amp; IF("体"=D27,"5","") &amp; IF("体"=D28,"6","")="","","体3-" &amp; IF("体"=D23,"1","") &amp; IF("体"=D24,"2","") &amp; IF("体"=D25,"3","") &amp; IF("体"=D26,"4","") &amp; IF("体"=D27,"5","") &amp; IF("体"=D28,"6",""))</f>
        <v/>
      </c>
      <c r="E258" s="44" t="str">
        <f t="shared" ref="E258:AL258" si="65">IF(IF("体"=E23,"1","") &amp; IF("体"=E24,"2","") &amp; IF("体"=E25,"3","") &amp; IF("体"=E26,"4","") &amp; IF("体"=E27,"5","") &amp; IF("体"=E28,"6","")="","","体3-" &amp; IF("体"=E23,"1","") &amp; IF("体"=E24,"2","") &amp; IF("体"=E25,"3","") &amp; IF("体"=E26,"4","") &amp; IF("体"=E27,"5","") &amp; IF("体"=E28,"6",""))</f>
        <v/>
      </c>
      <c r="F258" s="44" t="str">
        <f t="shared" si="65"/>
        <v/>
      </c>
      <c r="G258" s="44" t="str">
        <f t="shared" si="65"/>
        <v/>
      </c>
      <c r="H258" s="44" t="str">
        <f t="shared" si="65"/>
        <v/>
      </c>
      <c r="I258" s="44" t="str">
        <f t="shared" si="65"/>
        <v/>
      </c>
      <c r="J258" s="44" t="str">
        <f t="shared" si="65"/>
        <v/>
      </c>
      <c r="K258" s="44" t="str">
        <f t="shared" si="65"/>
        <v/>
      </c>
      <c r="L258" s="44" t="str">
        <f t="shared" si="65"/>
        <v/>
      </c>
      <c r="M258" s="44" t="str">
        <f t="shared" si="65"/>
        <v/>
      </c>
      <c r="N258" s="44" t="str">
        <f t="shared" si="65"/>
        <v/>
      </c>
      <c r="O258" s="44" t="str">
        <f t="shared" si="65"/>
        <v/>
      </c>
      <c r="P258" s="44" t="str">
        <f t="shared" si="65"/>
        <v/>
      </c>
      <c r="Q258" s="44" t="str">
        <f t="shared" si="65"/>
        <v/>
      </c>
      <c r="R258" s="44" t="str">
        <f t="shared" si="65"/>
        <v/>
      </c>
      <c r="S258" s="44" t="str">
        <f t="shared" si="65"/>
        <v/>
      </c>
      <c r="T258" s="44" t="str">
        <f t="shared" si="65"/>
        <v/>
      </c>
      <c r="U258" s="44" t="str">
        <f t="shared" si="65"/>
        <v/>
      </c>
      <c r="V258" s="44" t="str">
        <f t="shared" si="65"/>
        <v/>
      </c>
      <c r="W258" s="44" t="str">
        <f t="shared" si="65"/>
        <v/>
      </c>
      <c r="X258" s="44" t="str">
        <f t="shared" si="65"/>
        <v/>
      </c>
      <c r="Y258" s="44" t="str">
        <f t="shared" si="65"/>
        <v/>
      </c>
      <c r="Z258" s="44" t="str">
        <f t="shared" si="65"/>
        <v/>
      </c>
      <c r="AA258" s="44" t="str">
        <f t="shared" si="65"/>
        <v/>
      </c>
      <c r="AB258" s="44" t="str">
        <f t="shared" si="65"/>
        <v/>
      </c>
      <c r="AC258" s="44" t="str">
        <f t="shared" si="65"/>
        <v/>
      </c>
      <c r="AD258" s="44" t="str">
        <f t="shared" si="65"/>
        <v/>
      </c>
      <c r="AE258" s="44" t="str">
        <f t="shared" si="65"/>
        <v/>
      </c>
      <c r="AF258" s="44" t="str">
        <f t="shared" si="65"/>
        <v/>
      </c>
      <c r="AG258" s="44" t="str">
        <f t="shared" si="65"/>
        <v/>
      </c>
      <c r="AH258" s="44" t="str">
        <f t="shared" si="65"/>
        <v/>
      </c>
      <c r="AI258" s="44" t="str">
        <f t="shared" si="65"/>
        <v/>
      </c>
      <c r="AJ258" s="44" t="str">
        <f t="shared" si="65"/>
        <v/>
      </c>
      <c r="AK258" s="44" t="str">
        <f t="shared" si="65"/>
        <v/>
      </c>
      <c r="AL258" s="44" t="str">
        <f t="shared" si="65"/>
        <v/>
      </c>
      <c r="AM258" s="8"/>
      <c r="AN258" s="8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</row>
    <row r="259" spans="1:62" ht="18.95" customHeight="1" outlineLevel="1" x14ac:dyDescent="0.4">
      <c r="A259" s="51">
        <v>123456</v>
      </c>
      <c r="B259" s="8" t="s">
        <v>19</v>
      </c>
      <c r="C259" s="8" t="s">
        <v>80</v>
      </c>
      <c r="D259" s="44" t="str">
        <f>IF(IF("体"=D29,"7","")="","","体3-" &amp; IF("体"=D29,"7",""))</f>
        <v/>
      </c>
      <c r="E259" s="44" t="str">
        <f t="shared" ref="E259:AL259" si="66">IF(IF("体"=E29,"7","")="","","体3-" &amp; IF("体"=E29,"7",""))</f>
        <v/>
      </c>
      <c r="F259" s="44" t="str">
        <f t="shared" si="66"/>
        <v/>
      </c>
      <c r="G259" s="44" t="str">
        <f t="shared" si="66"/>
        <v/>
      </c>
      <c r="H259" s="44" t="str">
        <f t="shared" si="66"/>
        <v/>
      </c>
      <c r="I259" s="44" t="str">
        <f t="shared" si="66"/>
        <v/>
      </c>
      <c r="J259" s="44" t="str">
        <f t="shared" si="66"/>
        <v/>
      </c>
      <c r="K259" s="44" t="str">
        <f t="shared" si="66"/>
        <v/>
      </c>
      <c r="L259" s="44" t="str">
        <f t="shared" si="66"/>
        <v/>
      </c>
      <c r="M259" s="44" t="str">
        <f t="shared" si="66"/>
        <v/>
      </c>
      <c r="N259" s="44" t="str">
        <f t="shared" si="66"/>
        <v/>
      </c>
      <c r="O259" s="44" t="str">
        <f t="shared" si="66"/>
        <v/>
      </c>
      <c r="P259" s="44" t="str">
        <f t="shared" si="66"/>
        <v/>
      </c>
      <c r="Q259" s="44" t="str">
        <f t="shared" si="66"/>
        <v/>
      </c>
      <c r="R259" s="44" t="str">
        <f t="shared" si="66"/>
        <v/>
      </c>
      <c r="S259" s="44" t="str">
        <f t="shared" si="66"/>
        <v/>
      </c>
      <c r="T259" s="44" t="str">
        <f t="shared" si="66"/>
        <v/>
      </c>
      <c r="U259" s="44" t="str">
        <f t="shared" si="66"/>
        <v/>
      </c>
      <c r="V259" s="44" t="str">
        <f t="shared" si="66"/>
        <v/>
      </c>
      <c r="W259" s="44" t="str">
        <f t="shared" si="66"/>
        <v/>
      </c>
      <c r="X259" s="44" t="str">
        <f t="shared" si="66"/>
        <v/>
      </c>
      <c r="Y259" s="44" t="str">
        <f t="shared" si="66"/>
        <v/>
      </c>
      <c r="Z259" s="44" t="str">
        <f t="shared" si="66"/>
        <v/>
      </c>
      <c r="AA259" s="44" t="str">
        <f t="shared" si="66"/>
        <v/>
      </c>
      <c r="AB259" s="44" t="str">
        <f t="shared" si="66"/>
        <v/>
      </c>
      <c r="AC259" s="44" t="str">
        <f t="shared" si="66"/>
        <v/>
      </c>
      <c r="AD259" s="44" t="str">
        <f t="shared" si="66"/>
        <v/>
      </c>
      <c r="AE259" s="44" t="str">
        <f t="shared" si="66"/>
        <v/>
      </c>
      <c r="AF259" s="44" t="str">
        <f t="shared" si="66"/>
        <v/>
      </c>
      <c r="AG259" s="44" t="str">
        <f t="shared" si="66"/>
        <v/>
      </c>
      <c r="AH259" s="44" t="str">
        <f t="shared" si="66"/>
        <v/>
      </c>
      <c r="AI259" s="44" t="str">
        <f t="shared" si="66"/>
        <v/>
      </c>
      <c r="AJ259" s="44" t="str">
        <f t="shared" si="66"/>
        <v/>
      </c>
      <c r="AK259" s="44" t="str">
        <f t="shared" si="66"/>
        <v/>
      </c>
      <c r="AL259" s="44" t="str">
        <f t="shared" si="66"/>
        <v/>
      </c>
      <c r="AM259" s="8"/>
      <c r="AN259" s="8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</row>
    <row r="260" spans="1:62" ht="18.95" customHeight="1" outlineLevel="1" x14ac:dyDescent="0.4">
      <c r="A260" s="51">
        <v>7</v>
      </c>
      <c r="B260" s="8" t="s">
        <v>19</v>
      </c>
      <c r="C260" s="8" t="s">
        <v>95</v>
      </c>
      <c r="D260" s="44" t="str">
        <f>IF(IF("体"=D23,"1","") &amp; IF("体"=D24,"2","") &amp; IF("体"=D25,"3","") &amp; IF("体"=D26,"4","") &amp; IF("体"=D27,"5","") &amp; IF("体"=D28,"6","")="","","体3-" &amp; IF("体"=D23,"1","") &amp; IF("体"=D24,"2","") &amp; IF("体"=D25,"3","") &amp; IF("体"=D26,"4","") &amp; IF("体"=D27,"5","") &amp; IF("体"=D28,"6",""))</f>
        <v/>
      </c>
      <c r="E260" s="44" t="str">
        <f t="shared" ref="E260:AL260" si="67">IF(IF("体"=E23,"1","") &amp; IF("体"=E24,"2","") &amp; IF("体"=E25,"3","") &amp; IF("体"=E26,"4","") &amp; IF("体"=E27,"5","") &amp; IF("体"=E28,"6","")="","","体3-" &amp; IF("体"=E23,"1","") &amp; IF("体"=E24,"2","") &amp; IF("体"=E25,"3","") &amp; IF("体"=E26,"4","") &amp; IF("体"=E27,"5","") &amp; IF("体"=E28,"6",""))</f>
        <v/>
      </c>
      <c r="F260" s="44" t="str">
        <f t="shared" si="67"/>
        <v/>
      </c>
      <c r="G260" s="44" t="str">
        <f t="shared" si="67"/>
        <v/>
      </c>
      <c r="H260" s="44" t="str">
        <f t="shared" si="67"/>
        <v/>
      </c>
      <c r="I260" s="44" t="str">
        <f t="shared" si="67"/>
        <v/>
      </c>
      <c r="J260" s="44" t="str">
        <f t="shared" si="67"/>
        <v/>
      </c>
      <c r="K260" s="44" t="str">
        <f t="shared" si="67"/>
        <v/>
      </c>
      <c r="L260" s="44" t="str">
        <f t="shared" si="67"/>
        <v/>
      </c>
      <c r="M260" s="44" t="str">
        <f t="shared" si="67"/>
        <v/>
      </c>
      <c r="N260" s="44" t="str">
        <f t="shared" si="67"/>
        <v/>
      </c>
      <c r="O260" s="44" t="str">
        <f t="shared" si="67"/>
        <v/>
      </c>
      <c r="P260" s="44" t="str">
        <f t="shared" si="67"/>
        <v/>
      </c>
      <c r="Q260" s="44" t="str">
        <f t="shared" si="67"/>
        <v/>
      </c>
      <c r="R260" s="44" t="str">
        <f t="shared" si="67"/>
        <v/>
      </c>
      <c r="S260" s="44" t="str">
        <f t="shared" si="67"/>
        <v/>
      </c>
      <c r="T260" s="44" t="str">
        <f t="shared" si="67"/>
        <v/>
      </c>
      <c r="U260" s="44" t="str">
        <f t="shared" si="67"/>
        <v/>
      </c>
      <c r="V260" s="44" t="str">
        <f t="shared" si="67"/>
        <v/>
      </c>
      <c r="W260" s="44" t="str">
        <f t="shared" si="67"/>
        <v/>
      </c>
      <c r="X260" s="44" t="str">
        <f t="shared" si="67"/>
        <v/>
      </c>
      <c r="Y260" s="44" t="str">
        <f t="shared" si="67"/>
        <v/>
      </c>
      <c r="Z260" s="44" t="str">
        <f t="shared" si="67"/>
        <v/>
      </c>
      <c r="AA260" s="44" t="str">
        <f t="shared" si="67"/>
        <v/>
      </c>
      <c r="AB260" s="44" t="str">
        <f t="shared" si="67"/>
        <v/>
      </c>
      <c r="AC260" s="44" t="str">
        <f t="shared" si="67"/>
        <v/>
      </c>
      <c r="AD260" s="44" t="str">
        <f t="shared" si="67"/>
        <v/>
      </c>
      <c r="AE260" s="44" t="str">
        <f t="shared" si="67"/>
        <v/>
      </c>
      <c r="AF260" s="44" t="str">
        <f t="shared" si="67"/>
        <v/>
      </c>
      <c r="AG260" s="44" t="str">
        <f t="shared" si="67"/>
        <v/>
      </c>
      <c r="AH260" s="44" t="str">
        <f t="shared" si="67"/>
        <v/>
      </c>
      <c r="AI260" s="44" t="str">
        <f t="shared" si="67"/>
        <v/>
      </c>
      <c r="AJ260" s="44" t="str">
        <f t="shared" si="67"/>
        <v/>
      </c>
      <c r="AK260" s="44" t="str">
        <f t="shared" si="67"/>
        <v/>
      </c>
      <c r="AL260" s="44" t="str">
        <f t="shared" si="67"/>
        <v/>
      </c>
      <c r="AM260" s="8"/>
      <c r="AN260" s="8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</row>
    <row r="261" spans="1:62" ht="18.95" customHeight="1" outlineLevel="1" x14ac:dyDescent="0.4">
      <c r="A261" s="51">
        <v>1234567</v>
      </c>
      <c r="B261" s="8" t="s">
        <v>19</v>
      </c>
      <c r="C261" s="8" t="s">
        <v>88</v>
      </c>
      <c r="D261" s="44" t="str">
        <f>IF(IF("体"=D29,"7","")="","","体3-" &amp; IF("体"=D29,"7",""))</f>
        <v/>
      </c>
      <c r="E261" s="44" t="str">
        <f t="shared" ref="E261:AL261" si="68">IF(IF("体"=E29,"7","")="","","体3-" &amp; IF("体"=E29,"7",""))</f>
        <v/>
      </c>
      <c r="F261" s="44" t="str">
        <f t="shared" si="68"/>
        <v/>
      </c>
      <c r="G261" s="44" t="str">
        <f t="shared" si="68"/>
        <v/>
      </c>
      <c r="H261" s="44" t="str">
        <f t="shared" si="68"/>
        <v/>
      </c>
      <c r="I261" s="44" t="str">
        <f t="shared" si="68"/>
        <v/>
      </c>
      <c r="J261" s="44" t="str">
        <f t="shared" si="68"/>
        <v/>
      </c>
      <c r="K261" s="44" t="str">
        <f t="shared" si="68"/>
        <v/>
      </c>
      <c r="L261" s="44" t="str">
        <f t="shared" si="68"/>
        <v/>
      </c>
      <c r="M261" s="44" t="str">
        <f t="shared" si="68"/>
        <v/>
      </c>
      <c r="N261" s="44" t="str">
        <f t="shared" si="68"/>
        <v/>
      </c>
      <c r="O261" s="44" t="str">
        <f t="shared" si="68"/>
        <v/>
      </c>
      <c r="P261" s="44" t="str">
        <f t="shared" si="68"/>
        <v/>
      </c>
      <c r="Q261" s="44" t="str">
        <f t="shared" si="68"/>
        <v/>
      </c>
      <c r="R261" s="44" t="str">
        <f t="shared" si="68"/>
        <v/>
      </c>
      <c r="S261" s="44" t="str">
        <f t="shared" si="68"/>
        <v/>
      </c>
      <c r="T261" s="44" t="str">
        <f t="shared" si="68"/>
        <v/>
      </c>
      <c r="U261" s="44" t="str">
        <f t="shared" si="68"/>
        <v/>
      </c>
      <c r="V261" s="44" t="str">
        <f t="shared" si="68"/>
        <v/>
      </c>
      <c r="W261" s="44" t="str">
        <f t="shared" si="68"/>
        <v/>
      </c>
      <c r="X261" s="44" t="str">
        <f t="shared" si="68"/>
        <v/>
      </c>
      <c r="Y261" s="44" t="str">
        <f t="shared" si="68"/>
        <v/>
      </c>
      <c r="Z261" s="44" t="str">
        <f t="shared" si="68"/>
        <v/>
      </c>
      <c r="AA261" s="44" t="str">
        <f t="shared" si="68"/>
        <v/>
      </c>
      <c r="AB261" s="44" t="str">
        <f t="shared" si="68"/>
        <v/>
      </c>
      <c r="AC261" s="44" t="str">
        <f t="shared" si="68"/>
        <v/>
      </c>
      <c r="AD261" s="44" t="str">
        <f t="shared" si="68"/>
        <v/>
      </c>
      <c r="AE261" s="44" t="str">
        <f t="shared" si="68"/>
        <v/>
      </c>
      <c r="AF261" s="44" t="str">
        <f t="shared" si="68"/>
        <v/>
      </c>
      <c r="AG261" s="44" t="str">
        <f t="shared" si="68"/>
        <v/>
      </c>
      <c r="AH261" s="44" t="str">
        <f t="shared" si="68"/>
        <v/>
      </c>
      <c r="AI261" s="44" t="str">
        <f t="shared" si="68"/>
        <v/>
      </c>
      <c r="AJ261" s="44" t="str">
        <f t="shared" si="68"/>
        <v/>
      </c>
      <c r="AK261" s="44" t="str">
        <f t="shared" si="68"/>
        <v/>
      </c>
      <c r="AL261" s="44" t="str">
        <f t="shared" si="68"/>
        <v/>
      </c>
      <c r="AM261" s="8"/>
      <c r="AN261" s="8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</row>
    <row r="262" spans="1:62" ht="18.95" customHeight="1" outlineLevel="1" x14ac:dyDescent="0.4">
      <c r="A262" s="51">
        <v>1234567</v>
      </c>
      <c r="B262" s="8" t="s">
        <v>20</v>
      </c>
      <c r="C262" s="8" t="s">
        <v>89</v>
      </c>
      <c r="D262" s="44" t="str">
        <f>IF("技"=D23,"技3-1","") &amp; IF("技"=D24,"技3-2","") &amp; IF("技"=D25,"技3-3","") &amp; IF("技"=D26,"技3-4","") &amp; IF("技"=D27,"技3-5","") &amp; IF("技"=D28,"技3-6","") &amp; IF("技"=D29,"技3-7","")</f>
        <v/>
      </c>
      <c r="E262" s="44" t="str">
        <f t="shared" ref="E262:AL262" si="69">IF("技"=E23,"技3-1","") &amp; IF("技"=E24,"技3-2","") &amp; IF("技"=E25,"技3-3","") &amp; IF("技"=E26,"技3-4","") &amp; IF("技"=E27,"技3-5","") &amp; IF("技"=E28,"技3-6","") &amp; IF("技"=E29,"技3-7","")</f>
        <v/>
      </c>
      <c r="F262" s="44" t="str">
        <f t="shared" si="69"/>
        <v/>
      </c>
      <c r="G262" s="44" t="str">
        <f t="shared" si="69"/>
        <v/>
      </c>
      <c r="H262" s="44" t="str">
        <f t="shared" si="69"/>
        <v/>
      </c>
      <c r="I262" s="44" t="str">
        <f t="shared" si="69"/>
        <v/>
      </c>
      <c r="J262" s="44" t="str">
        <f t="shared" si="69"/>
        <v/>
      </c>
      <c r="K262" s="44" t="str">
        <f t="shared" si="69"/>
        <v/>
      </c>
      <c r="L262" s="44" t="str">
        <f t="shared" si="69"/>
        <v/>
      </c>
      <c r="M262" s="44" t="str">
        <f t="shared" si="69"/>
        <v/>
      </c>
      <c r="N262" s="44" t="str">
        <f t="shared" si="69"/>
        <v/>
      </c>
      <c r="O262" s="44" t="str">
        <f t="shared" si="69"/>
        <v/>
      </c>
      <c r="P262" s="44" t="str">
        <f t="shared" si="69"/>
        <v/>
      </c>
      <c r="Q262" s="44" t="str">
        <f t="shared" si="69"/>
        <v/>
      </c>
      <c r="R262" s="44" t="str">
        <f t="shared" si="69"/>
        <v/>
      </c>
      <c r="S262" s="44" t="str">
        <f t="shared" si="69"/>
        <v/>
      </c>
      <c r="T262" s="44" t="str">
        <f t="shared" si="69"/>
        <v/>
      </c>
      <c r="U262" s="44" t="str">
        <f t="shared" si="69"/>
        <v/>
      </c>
      <c r="V262" s="44" t="str">
        <f t="shared" si="69"/>
        <v/>
      </c>
      <c r="W262" s="44" t="str">
        <f t="shared" si="69"/>
        <v/>
      </c>
      <c r="X262" s="44" t="str">
        <f t="shared" si="69"/>
        <v/>
      </c>
      <c r="Y262" s="44" t="str">
        <f t="shared" si="69"/>
        <v/>
      </c>
      <c r="Z262" s="44" t="str">
        <f t="shared" si="69"/>
        <v/>
      </c>
      <c r="AA262" s="44" t="str">
        <f t="shared" si="69"/>
        <v/>
      </c>
      <c r="AB262" s="44" t="str">
        <f t="shared" si="69"/>
        <v/>
      </c>
      <c r="AC262" s="44" t="str">
        <f t="shared" si="69"/>
        <v/>
      </c>
      <c r="AD262" s="44" t="str">
        <f t="shared" si="69"/>
        <v/>
      </c>
      <c r="AE262" s="44" t="str">
        <f t="shared" si="69"/>
        <v/>
      </c>
      <c r="AF262" s="44" t="str">
        <f t="shared" si="69"/>
        <v/>
      </c>
      <c r="AG262" s="44" t="str">
        <f t="shared" si="69"/>
        <v/>
      </c>
      <c r="AH262" s="44" t="str">
        <f t="shared" si="69"/>
        <v/>
      </c>
      <c r="AI262" s="44" t="str">
        <f t="shared" si="69"/>
        <v/>
      </c>
      <c r="AJ262" s="44" t="str">
        <f t="shared" si="69"/>
        <v/>
      </c>
      <c r="AK262" s="44" t="str">
        <f t="shared" si="69"/>
        <v/>
      </c>
      <c r="AL262" s="44" t="str">
        <f t="shared" si="69"/>
        <v/>
      </c>
      <c r="AM262" s="8"/>
      <c r="AN262" s="8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</row>
    <row r="263" spans="1:62" ht="18.95" customHeight="1" outlineLevel="1" x14ac:dyDescent="0.4">
      <c r="A263" s="51">
        <v>1</v>
      </c>
      <c r="B263" s="8" t="s">
        <v>21</v>
      </c>
      <c r="C263" s="8" t="s">
        <v>81</v>
      </c>
      <c r="D263" s="44" t="str">
        <f>IF("家"=D23,"家3-1","") &amp; IF("家"=D24,"家3-2","") &amp; IF("家"=D25,"家3-3","") &amp; IF("家"=D26,"家3-4","") &amp; IF("家"=D27,"家3-5","") &amp; IF("家"=D28,"家3-6","") &amp; IF("家"=D29,"家3-7","")</f>
        <v/>
      </c>
      <c r="E263" s="44" t="str">
        <f t="shared" ref="E263:AL263" si="70">IF("家"=E23,"家3-1","") &amp; IF("家"=E24,"家3-2","") &amp; IF("家"=E25,"家3-3","") &amp; IF("家"=E26,"家3-4","") &amp; IF("家"=E27,"家3-5","") &amp; IF("家"=E28,"家3-6","") &amp; IF("家"=E29,"家3-7","")</f>
        <v/>
      </c>
      <c r="F263" s="44" t="str">
        <f t="shared" si="70"/>
        <v/>
      </c>
      <c r="G263" s="44" t="str">
        <f t="shared" si="70"/>
        <v/>
      </c>
      <c r="H263" s="44" t="str">
        <f t="shared" si="70"/>
        <v/>
      </c>
      <c r="I263" s="44" t="str">
        <f t="shared" si="70"/>
        <v/>
      </c>
      <c r="J263" s="44" t="str">
        <f t="shared" si="70"/>
        <v/>
      </c>
      <c r="K263" s="44" t="str">
        <f t="shared" si="70"/>
        <v/>
      </c>
      <c r="L263" s="44" t="str">
        <f t="shared" si="70"/>
        <v/>
      </c>
      <c r="M263" s="44" t="str">
        <f t="shared" si="70"/>
        <v/>
      </c>
      <c r="N263" s="44" t="str">
        <f t="shared" si="70"/>
        <v/>
      </c>
      <c r="O263" s="44" t="str">
        <f t="shared" si="70"/>
        <v/>
      </c>
      <c r="P263" s="44" t="str">
        <f t="shared" si="70"/>
        <v/>
      </c>
      <c r="Q263" s="44" t="str">
        <f t="shared" si="70"/>
        <v/>
      </c>
      <c r="R263" s="44" t="str">
        <f t="shared" si="70"/>
        <v/>
      </c>
      <c r="S263" s="44" t="str">
        <f t="shared" si="70"/>
        <v/>
      </c>
      <c r="T263" s="44" t="str">
        <f t="shared" si="70"/>
        <v/>
      </c>
      <c r="U263" s="44" t="str">
        <f t="shared" si="70"/>
        <v/>
      </c>
      <c r="V263" s="44" t="str">
        <f t="shared" si="70"/>
        <v/>
      </c>
      <c r="W263" s="44" t="str">
        <f t="shared" si="70"/>
        <v/>
      </c>
      <c r="X263" s="44" t="str">
        <f t="shared" si="70"/>
        <v/>
      </c>
      <c r="Y263" s="44" t="str">
        <f t="shared" si="70"/>
        <v/>
      </c>
      <c r="Z263" s="44" t="str">
        <f t="shared" si="70"/>
        <v/>
      </c>
      <c r="AA263" s="44" t="str">
        <f t="shared" si="70"/>
        <v/>
      </c>
      <c r="AB263" s="44" t="str">
        <f t="shared" si="70"/>
        <v/>
      </c>
      <c r="AC263" s="44" t="str">
        <f t="shared" si="70"/>
        <v/>
      </c>
      <c r="AD263" s="44" t="str">
        <f t="shared" si="70"/>
        <v/>
      </c>
      <c r="AE263" s="44" t="str">
        <f t="shared" si="70"/>
        <v/>
      </c>
      <c r="AF263" s="44" t="str">
        <f t="shared" si="70"/>
        <v/>
      </c>
      <c r="AG263" s="44" t="str">
        <f t="shared" si="70"/>
        <v/>
      </c>
      <c r="AH263" s="44" t="str">
        <f t="shared" si="70"/>
        <v/>
      </c>
      <c r="AI263" s="44" t="str">
        <f t="shared" si="70"/>
        <v/>
      </c>
      <c r="AJ263" s="44" t="str">
        <f t="shared" si="70"/>
        <v/>
      </c>
      <c r="AK263" s="44" t="str">
        <f t="shared" si="70"/>
        <v/>
      </c>
      <c r="AL263" s="44" t="str">
        <f t="shared" si="70"/>
        <v/>
      </c>
      <c r="AM263" s="8"/>
      <c r="AN263" s="8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</row>
    <row r="264" spans="1:62" ht="18.95" customHeight="1" outlineLevel="1" x14ac:dyDescent="0.4">
      <c r="A264" s="51">
        <v>2</v>
      </c>
      <c r="B264" s="8" t="s">
        <v>23</v>
      </c>
      <c r="C264" s="8" t="s">
        <v>83</v>
      </c>
      <c r="D264" s="44" t="str">
        <f>IF("学"=D23,"学3-1","")</f>
        <v/>
      </c>
      <c r="E264" s="44" t="str">
        <f t="shared" ref="E264:AL264" si="71">IF("学"=E23,"学3-1","")</f>
        <v/>
      </c>
      <c r="F264" s="44" t="str">
        <f t="shared" si="71"/>
        <v/>
      </c>
      <c r="G264" s="44" t="str">
        <f t="shared" si="71"/>
        <v/>
      </c>
      <c r="H264" s="44" t="str">
        <f t="shared" si="71"/>
        <v/>
      </c>
      <c r="I264" s="44" t="str">
        <f t="shared" si="71"/>
        <v/>
      </c>
      <c r="J264" s="44" t="str">
        <f t="shared" si="71"/>
        <v/>
      </c>
      <c r="K264" s="44" t="str">
        <f t="shared" si="71"/>
        <v/>
      </c>
      <c r="L264" s="44" t="str">
        <f t="shared" si="71"/>
        <v/>
      </c>
      <c r="M264" s="44" t="str">
        <f t="shared" si="71"/>
        <v/>
      </c>
      <c r="N264" s="44" t="str">
        <f t="shared" si="71"/>
        <v/>
      </c>
      <c r="O264" s="44" t="str">
        <f t="shared" si="71"/>
        <v/>
      </c>
      <c r="P264" s="44" t="str">
        <f t="shared" si="71"/>
        <v/>
      </c>
      <c r="Q264" s="44" t="str">
        <f t="shared" si="71"/>
        <v/>
      </c>
      <c r="R264" s="44" t="str">
        <f t="shared" si="71"/>
        <v/>
      </c>
      <c r="S264" s="44" t="str">
        <f t="shared" si="71"/>
        <v/>
      </c>
      <c r="T264" s="44" t="str">
        <f t="shared" si="71"/>
        <v/>
      </c>
      <c r="U264" s="44" t="str">
        <f t="shared" si="71"/>
        <v/>
      </c>
      <c r="V264" s="44" t="str">
        <f t="shared" si="71"/>
        <v/>
      </c>
      <c r="W264" s="44" t="str">
        <f t="shared" si="71"/>
        <v/>
      </c>
      <c r="X264" s="44" t="str">
        <f t="shared" si="71"/>
        <v/>
      </c>
      <c r="Y264" s="44" t="str">
        <f t="shared" si="71"/>
        <v/>
      </c>
      <c r="Z264" s="44" t="str">
        <f t="shared" si="71"/>
        <v/>
      </c>
      <c r="AA264" s="44" t="str">
        <f t="shared" si="71"/>
        <v/>
      </c>
      <c r="AB264" s="44" t="str">
        <f t="shared" si="71"/>
        <v/>
      </c>
      <c r="AC264" s="44" t="str">
        <f t="shared" si="71"/>
        <v/>
      </c>
      <c r="AD264" s="44" t="str">
        <f t="shared" si="71"/>
        <v/>
      </c>
      <c r="AE264" s="44" t="str">
        <f t="shared" si="71"/>
        <v/>
      </c>
      <c r="AF264" s="44" t="str">
        <f t="shared" si="71"/>
        <v/>
      </c>
      <c r="AG264" s="44" t="str">
        <f t="shared" si="71"/>
        <v/>
      </c>
      <c r="AH264" s="44" t="str">
        <f t="shared" si="71"/>
        <v/>
      </c>
      <c r="AI264" s="44" t="str">
        <f t="shared" si="71"/>
        <v/>
      </c>
      <c r="AJ264" s="44" t="str">
        <f t="shared" si="71"/>
        <v/>
      </c>
      <c r="AK264" s="44" t="str">
        <f t="shared" si="71"/>
        <v/>
      </c>
      <c r="AL264" s="44" t="str">
        <f t="shared" si="71"/>
        <v/>
      </c>
      <c r="AM264" s="8"/>
      <c r="AN264" s="8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</row>
    <row r="265" spans="1:62" ht="18.95" customHeight="1" outlineLevel="1" x14ac:dyDescent="0.4">
      <c r="A265" s="51">
        <v>4</v>
      </c>
      <c r="B265" s="8" t="s">
        <v>23</v>
      </c>
      <c r="C265" s="8" t="s">
        <v>84</v>
      </c>
      <c r="D265" s="44" t="str">
        <f>IF("学"=D24,"学3-2","")</f>
        <v/>
      </c>
      <c r="E265" s="44" t="str">
        <f t="shared" ref="E265:AL265" si="72">IF("学"=E24,"学3-2","")</f>
        <v/>
      </c>
      <c r="F265" s="44" t="str">
        <f t="shared" si="72"/>
        <v/>
      </c>
      <c r="G265" s="44" t="str">
        <f t="shared" si="72"/>
        <v/>
      </c>
      <c r="H265" s="44" t="str">
        <f t="shared" si="72"/>
        <v/>
      </c>
      <c r="I265" s="44" t="str">
        <f t="shared" si="72"/>
        <v/>
      </c>
      <c r="J265" s="44" t="str">
        <f t="shared" si="72"/>
        <v/>
      </c>
      <c r="K265" s="44" t="str">
        <f t="shared" si="72"/>
        <v/>
      </c>
      <c r="L265" s="44" t="str">
        <f t="shared" si="72"/>
        <v/>
      </c>
      <c r="M265" s="44" t="str">
        <f t="shared" si="72"/>
        <v/>
      </c>
      <c r="N265" s="44" t="str">
        <f t="shared" si="72"/>
        <v/>
      </c>
      <c r="O265" s="44" t="str">
        <f t="shared" si="72"/>
        <v/>
      </c>
      <c r="P265" s="44" t="str">
        <f t="shared" si="72"/>
        <v/>
      </c>
      <c r="Q265" s="44" t="str">
        <f t="shared" si="72"/>
        <v/>
      </c>
      <c r="R265" s="44" t="str">
        <f t="shared" si="72"/>
        <v/>
      </c>
      <c r="S265" s="44" t="str">
        <f t="shared" si="72"/>
        <v/>
      </c>
      <c r="T265" s="44" t="str">
        <f t="shared" si="72"/>
        <v/>
      </c>
      <c r="U265" s="44" t="str">
        <f t="shared" si="72"/>
        <v/>
      </c>
      <c r="V265" s="44" t="str">
        <f t="shared" si="72"/>
        <v/>
      </c>
      <c r="W265" s="44" t="str">
        <f t="shared" si="72"/>
        <v/>
      </c>
      <c r="X265" s="44" t="str">
        <f t="shared" si="72"/>
        <v/>
      </c>
      <c r="Y265" s="44" t="str">
        <f t="shared" si="72"/>
        <v/>
      </c>
      <c r="Z265" s="44" t="str">
        <f t="shared" si="72"/>
        <v/>
      </c>
      <c r="AA265" s="44" t="str">
        <f t="shared" si="72"/>
        <v/>
      </c>
      <c r="AB265" s="44" t="str">
        <f t="shared" si="72"/>
        <v/>
      </c>
      <c r="AC265" s="44" t="str">
        <f t="shared" si="72"/>
        <v/>
      </c>
      <c r="AD265" s="44" t="str">
        <f t="shared" si="72"/>
        <v/>
      </c>
      <c r="AE265" s="44" t="str">
        <f t="shared" si="72"/>
        <v/>
      </c>
      <c r="AF265" s="44" t="str">
        <f t="shared" si="72"/>
        <v/>
      </c>
      <c r="AG265" s="44" t="str">
        <f t="shared" si="72"/>
        <v/>
      </c>
      <c r="AH265" s="44" t="str">
        <f t="shared" si="72"/>
        <v/>
      </c>
      <c r="AI265" s="44" t="str">
        <f t="shared" si="72"/>
        <v/>
      </c>
      <c r="AJ265" s="44" t="str">
        <f t="shared" si="72"/>
        <v/>
      </c>
      <c r="AK265" s="44" t="str">
        <f t="shared" si="72"/>
        <v/>
      </c>
      <c r="AL265" s="44" t="str">
        <f t="shared" si="72"/>
        <v/>
      </c>
      <c r="AM265" s="8"/>
      <c r="AN265" s="8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</row>
    <row r="266" spans="1:62" ht="18.95" customHeight="1" outlineLevel="1" x14ac:dyDescent="0.4">
      <c r="A266" s="51">
        <v>5</v>
      </c>
      <c r="B266" s="8" t="s">
        <v>23</v>
      </c>
      <c r="C266" s="8" t="s">
        <v>86</v>
      </c>
      <c r="D266" s="44" t="str">
        <f>IF("学"=D26,"学3-4","")</f>
        <v/>
      </c>
      <c r="E266" s="44" t="str">
        <f t="shared" ref="E266:AL266" si="73">IF("学"=E26,"学3-4","")</f>
        <v/>
      </c>
      <c r="F266" s="44" t="str">
        <f t="shared" si="73"/>
        <v/>
      </c>
      <c r="G266" s="44" t="str">
        <f t="shared" si="73"/>
        <v/>
      </c>
      <c r="H266" s="44" t="str">
        <f t="shared" si="73"/>
        <v/>
      </c>
      <c r="I266" s="44" t="str">
        <f t="shared" si="73"/>
        <v/>
      </c>
      <c r="J266" s="44" t="str">
        <f t="shared" si="73"/>
        <v/>
      </c>
      <c r="K266" s="44" t="str">
        <f t="shared" si="73"/>
        <v/>
      </c>
      <c r="L266" s="44" t="str">
        <f t="shared" si="73"/>
        <v/>
      </c>
      <c r="M266" s="44" t="str">
        <f t="shared" si="73"/>
        <v/>
      </c>
      <c r="N266" s="44" t="str">
        <f t="shared" si="73"/>
        <v/>
      </c>
      <c r="O266" s="44" t="str">
        <f t="shared" si="73"/>
        <v/>
      </c>
      <c r="P266" s="44" t="str">
        <f t="shared" si="73"/>
        <v/>
      </c>
      <c r="Q266" s="44" t="str">
        <f t="shared" si="73"/>
        <v/>
      </c>
      <c r="R266" s="44" t="str">
        <f t="shared" si="73"/>
        <v/>
      </c>
      <c r="S266" s="44" t="str">
        <f t="shared" si="73"/>
        <v/>
      </c>
      <c r="T266" s="44" t="str">
        <f t="shared" si="73"/>
        <v/>
      </c>
      <c r="U266" s="44" t="str">
        <f t="shared" si="73"/>
        <v/>
      </c>
      <c r="V266" s="44" t="str">
        <f t="shared" si="73"/>
        <v/>
      </c>
      <c r="W266" s="44" t="str">
        <f t="shared" si="73"/>
        <v/>
      </c>
      <c r="X266" s="44" t="str">
        <f t="shared" si="73"/>
        <v/>
      </c>
      <c r="Y266" s="44" t="str">
        <f t="shared" si="73"/>
        <v/>
      </c>
      <c r="Z266" s="44" t="str">
        <f t="shared" si="73"/>
        <v/>
      </c>
      <c r="AA266" s="44" t="str">
        <f t="shared" si="73"/>
        <v/>
      </c>
      <c r="AB266" s="44" t="str">
        <f t="shared" si="73"/>
        <v/>
      </c>
      <c r="AC266" s="44" t="str">
        <f t="shared" si="73"/>
        <v/>
      </c>
      <c r="AD266" s="44" t="str">
        <f t="shared" si="73"/>
        <v/>
      </c>
      <c r="AE266" s="44" t="str">
        <f t="shared" si="73"/>
        <v/>
      </c>
      <c r="AF266" s="44" t="str">
        <f t="shared" si="73"/>
        <v/>
      </c>
      <c r="AG266" s="44" t="str">
        <f t="shared" si="73"/>
        <v/>
      </c>
      <c r="AH266" s="44" t="str">
        <f t="shared" si="73"/>
        <v/>
      </c>
      <c r="AI266" s="44" t="str">
        <f t="shared" si="73"/>
        <v/>
      </c>
      <c r="AJ266" s="44" t="str">
        <f t="shared" si="73"/>
        <v/>
      </c>
      <c r="AK266" s="44" t="str">
        <f t="shared" si="73"/>
        <v/>
      </c>
      <c r="AL266" s="44" t="str">
        <f t="shared" si="73"/>
        <v/>
      </c>
      <c r="AM266" s="8"/>
      <c r="AN266" s="8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</row>
    <row r="267" spans="1:62" ht="18.95" customHeight="1" outlineLevel="1" x14ac:dyDescent="0.4">
      <c r="A267" s="51">
        <v>6</v>
      </c>
      <c r="B267" s="8" t="s">
        <v>23</v>
      </c>
      <c r="C267" s="8" t="s">
        <v>87</v>
      </c>
      <c r="D267" s="44" t="str">
        <f>IF("学"=D27,"学3-5","")</f>
        <v/>
      </c>
      <c r="E267" s="44" t="str">
        <f t="shared" ref="E267:AL267" si="74">IF("学"=E27,"学3-5","")</f>
        <v/>
      </c>
      <c r="F267" s="44" t="str">
        <f t="shared" si="74"/>
        <v/>
      </c>
      <c r="G267" s="44" t="str">
        <f t="shared" si="74"/>
        <v/>
      </c>
      <c r="H267" s="44" t="str">
        <f t="shared" si="74"/>
        <v/>
      </c>
      <c r="I267" s="44" t="str">
        <f t="shared" si="74"/>
        <v/>
      </c>
      <c r="J267" s="44" t="str">
        <f t="shared" si="74"/>
        <v/>
      </c>
      <c r="K267" s="44" t="str">
        <f t="shared" si="74"/>
        <v/>
      </c>
      <c r="L267" s="44" t="str">
        <f t="shared" si="74"/>
        <v/>
      </c>
      <c r="M267" s="44" t="str">
        <f t="shared" si="74"/>
        <v/>
      </c>
      <c r="N267" s="44" t="str">
        <f t="shared" si="74"/>
        <v/>
      </c>
      <c r="O267" s="44" t="str">
        <f t="shared" si="74"/>
        <v/>
      </c>
      <c r="P267" s="44" t="str">
        <f t="shared" si="74"/>
        <v/>
      </c>
      <c r="Q267" s="44" t="str">
        <f t="shared" si="74"/>
        <v/>
      </c>
      <c r="R267" s="44" t="str">
        <f t="shared" si="74"/>
        <v/>
      </c>
      <c r="S267" s="44" t="str">
        <f t="shared" si="74"/>
        <v/>
      </c>
      <c r="T267" s="44" t="str">
        <f t="shared" si="74"/>
        <v/>
      </c>
      <c r="U267" s="44" t="str">
        <f t="shared" si="74"/>
        <v/>
      </c>
      <c r="V267" s="44" t="str">
        <f t="shared" si="74"/>
        <v/>
      </c>
      <c r="W267" s="44" t="str">
        <f t="shared" si="74"/>
        <v/>
      </c>
      <c r="X267" s="44" t="str">
        <f t="shared" si="74"/>
        <v/>
      </c>
      <c r="Y267" s="44" t="str">
        <f t="shared" si="74"/>
        <v/>
      </c>
      <c r="Z267" s="44" t="str">
        <f t="shared" si="74"/>
        <v/>
      </c>
      <c r="AA267" s="44" t="str">
        <f t="shared" si="74"/>
        <v/>
      </c>
      <c r="AB267" s="44" t="str">
        <f t="shared" si="74"/>
        <v/>
      </c>
      <c r="AC267" s="44" t="str">
        <f t="shared" si="74"/>
        <v/>
      </c>
      <c r="AD267" s="44" t="str">
        <f t="shared" si="74"/>
        <v/>
      </c>
      <c r="AE267" s="44" t="str">
        <f t="shared" si="74"/>
        <v/>
      </c>
      <c r="AF267" s="44" t="str">
        <f t="shared" si="74"/>
        <v/>
      </c>
      <c r="AG267" s="44" t="str">
        <f t="shared" si="74"/>
        <v/>
      </c>
      <c r="AH267" s="44" t="str">
        <f t="shared" si="74"/>
        <v/>
      </c>
      <c r="AI267" s="44" t="str">
        <f t="shared" si="74"/>
        <v/>
      </c>
      <c r="AJ267" s="44" t="str">
        <f t="shared" si="74"/>
        <v/>
      </c>
      <c r="AK267" s="44" t="str">
        <f t="shared" si="74"/>
        <v/>
      </c>
      <c r="AL267" s="44" t="str">
        <f t="shared" si="74"/>
        <v/>
      </c>
      <c r="AM267" s="8"/>
      <c r="AN267" s="8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</row>
    <row r="268" spans="1:62" ht="18.95" customHeight="1" outlineLevel="1" x14ac:dyDescent="0.4">
      <c r="A268" s="51">
        <v>7</v>
      </c>
      <c r="B268" s="8" t="s">
        <v>23</v>
      </c>
      <c r="C268" s="8" t="s">
        <v>88</v>
      </c>
      <c r="D268" s="44" t="str">
        <f>IF("学"=D28,"学3-6","")</f>
        <v/>
      </c>
      <c r="E268" s="44" t="str">
        <f t="shared" ref="E268:AL268" si="75">IF("学"=E28,"学3-6","")</f>
        <v/>
      </c>
      <c r="F268" s="44" t="str">
        <f t="shared" si="75"/>
        <v/>
      </c>
      <c r="G268" s="44" t="str">
        <f t="shared" si="75"/>
        <v/>
      </c>
      <c r="H268" s="44" t="str">
        <f t="shared" si="75"/>
        <v/>
      </c>
      <c r="I268" s="44" t="str">
        <f t="shared" si="75"/>
        <v/>
      </c>
      <c r="J268" s="44" t="str">
        <f t="shared" si="75"/>
        <v/>
      </c>
      <c r="K268" s="44" t="str">
        <f t="shared" si="75"/>
        <v/>
      </c>
      <c r="L268" s="44" t="str">
        <f t="shared" si="75"/>
        <v/>
      </c>
      <c r="M268" s="44" t="str">
        <f t="shared" si="75"/>
        <v/>
      </c>
      <c r="N268" s="44" t="str">
        <f t="shared" si="75"/>
        <v/>
      </c>
      <c r="O268" s="44" t="str">
        <f t="shared" si="75"/>
        <v/>
      </c>
      <c r="P268" s="44" t="str">
        <f t="shared" si="75"/>
        <v/>
      </c>
      <c r="Q268" s="44" t="str">
        <f t="shared" si="75"/>
        <v/>
      </c>
      <c r="R268" s="44" t="str">
        <f t="shared" si="75"/>
        <v/>
      </c>
      <c r="S268" s="44" t="str">
        <f t="shared" si="75"/>
        <v/>
      </c>
      <c r="T268" s="44" t="str">
        <f t="shared" si="75"/>
        <v/>
      </c>
      <c r="U268" s="44" t="str">
        <f t="shared" si="75"/>
        <v/>
      </c>
      <c r="V268" s="44" t="str">
        <f t="shared" si="75"/>
        <v/>
      </c>
      <c r="W268" s="44" t="str">
        <f t="shared" si="75"/>
        <v/>
      </c>
      <c r="X268" s="44" t="str">
        <f t="shared" si="75"/>
        <v/>
      </c>
      <c r="Y268" s="44" t="str">
        <f t="shared" si="75"/>
        <v/>
      </c>
      <c r="Z268" s="44" t="str">
        <f t="shared" si="75"/>
        <v/>
      </c>
      <c r="AA268" s="44" t="str">
        <f t="shared" si="75"/>
        <v/>
      </c>
      <c r="AB268" s="44" t="str">
        <f t="shared" si="75"/>
        <v/>
      </c>
      <c r="AC268" s="44" t="str">
        <f t="shared" si="75"/>
        <v/>
      </c>
      <c r="AD268" s="44" t="str">
        <f t="shared" si="75"/>
        <v/>
      </c>
      <c r="AE268" s="44" t="str">
        <f t="shared" si="75"/>
        <v/>
      </c>
      <c r="AF268" s="44" t="str">
        <f t="shared" si="75"/>
        <v/>
      </c>
      <c r="AG268" s="44" t="str">
        <f t="shared" si="75"/>
        <v/>
      </c>
      <c r="AH268" s="44" t="str">
        <f t="shared" si="75"/>
        <v/>
      </c>
      <c r="AI268" s="44" t="str">
        <f t="shared" si="75"/>
        <v/>
      </c>
      <c r="AJ268" s="44" t="str">
        <f t="shared" si="75"/>
        <v/>
      </c>
      <c r="AK268" s="44" t="str">
        <f t="shared" si="75"/>
        <v/>
      </c>
      <c r="AL268" s="44" t="str">
        <f t="shared" si="75"/>
        <v/>
      </c>
      <c r="AM268" s="8"/>
      <c r="AN268" s="8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</row>
    <row r="269" spans="1:62" ht="18.95" customHeight="1" outlineLevel="1" x14ac:dyDescent="0.4">
      <c r="A269" s="51">
        <v>3</v>
      </c>
      <c r="B269" s="8" t="s">
        <v>23</v>
      </c>
      <c r="C269" s="8" t="s">
        <v>89</v>
      </c>
      <c r="D269" s="44" t="str">
        <f>IF("学"=D29,"学3-7","")</f>
        <v/>
      </c>
      <c r="E269" s="44" t="str">
        <f t="shared" ref="E269:AL269" si="76">IF("学"=E29,"学3-7","")</f>
        <v/>
      </c>
      <c r="F269" s="44" t="str">
        <f t="shared" si="76"/>
        <v/>
      </c>
      <c r="G269" s="44" t="str">
        <f t="shared" si="76"/>
        <v/>
      </c>
      <c r="H269" s="44" t="str">
        <f t="shared" si="76"/>
        <v/>
      </c>
      <c r="I269" s="44" t="str">
        <f t="shared" si="76"/>
        <v/>
      </c>
      <c r="J269" s="44" t="str">
        <f t="shared" si="76"/>
        <v/>
      </c>
      <c r="K269" s="44" t="str">
        <f t="shared" si="76"/>
        <v/>
      </c>
      <c r="L269" s="44" t="str">
        <f t="shared" si="76"/>
        <v/>
      </c>
      <c r="M269" s="44" t="str">
        <f t="shared" si="76"/>
        <v/>
      </c>
      <c r="N269" s="44" t="str">
        <f t="shared" si="76"/>
        <v/>
      </c>
      <c r="O269" s="44" t="str">
        <f t="shared" si="76"/>
        <v/>
      </c>
      <c r="P269" s="44" t="str">
        <f t="shared" si="76"/>
        <v/>
      </c>
      <c r="Q269" s="44" t="str">
        <f t="shared" si="76"/>
        <v/>
      </c>
      <c r="R269" s="44" t="str">
        <f t="shared" si="76"/>
        <v/>
      </c>
      <c r="S269" s="44" t="str">
        <f t="shared" si="76"/>
        <v/>
      </c>
      <c r="T269" s="44" t="str">
        <f t="shared" si="76"/>
        <v/>
      </c>
      <c r="U269" s="44" t="str">
        <f t="shared" si="76"/>
        <v/>
      </c>
      <c r="V269" s="44" t="str">
        <f t="shared" si="76"/>
        <v/>
      </c>
      <c r="W269" s="44" t="str">
        <f t="shared" si="76"/>
        <v/>
      </c>
      <c r="X269" s="44" t="str">
        <f t="shared" si="76"/>
        <v/>
      </c>
      <c r="Y269" s="44" t="str">
        <f t="shared" si="76"/>
        <v/>
      </c>
      <c r="Z269" s="44" t="str">
        <f t="shared" si="76"/>
        <v/>
      </c>
      <c r="AA269" s="44" t="str">
        <f t="shared" si="76"/>
        <v/>
      </c>
      <c r="AB269" s="44" t="str">
        <f t="shared" si="76"/>
        <v/>
      </c>
      <c r="AC269" s="44" t="str">
        <f t="shared" si="76"/>
        <v/>
      </c>
      <c r="AD269" s="44" t="str">
        <f t="shared" si="76"/>
        <v/>
      </c>
      <c r="AE269" s="44" t="str">
        <f t="shared" si="76"/>
        <v/>
      </c>
      <c r="AF269" s="44" t="str">
        <f t="shared" si="76"/>
        <v/>
      </c>
      <c r="AG269" s="44" t="str">
        <f t="shared" si="76"/>
        <v/>
      </c>
      <c r="AH269" s="44" t="str">
        <f t="shared" si="76"/>
        <v/>
      </c>
      <c r="AI269" s="44" t="str">
        <f t="shared" si="76"/>
        <v/>
      </c>
      <c r="AJ269" s="44" t="str">
        <f t="shared" si="76"/>
        <v/>
      </c>
      <c r="AK269" s="44" t="str">
        <f t="shared" si="76"/>
        <v/>
      </c>
      <c r="AL269" s="44" t="str">
        <f t="shared" si="76"/>
        <v/>
      </c>
      <c r="AM269" s="8"/>
      <c r="AN269" s="8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</row>
    <row r="270" spans="1:62" ht="18.95" customHeight="1" outlineLevel="1" x14ac:dyDescent="0.4">
      <c r="A270" s="51">
        <v>1</v>
      </c>
      <c r="B270" s="8" t="s">
        <v>23</v>
      </c>
      <c r="C270" s="8" t="s">
        <v>85</v>
      </c>
      <c r="D270" s="44" t="str">
        <f>IF("学"=D25,"学3-3","")</f>
        <v/>
      </c>
      <c r="E270" s="44" t="str">
        <f t="shared" ref="E270:AL270" si="77">IF("学"=E25,"学3-3","")</f>
        <v/>
      </c>
      <c r="F270" s="44" t="str">
        <f t="shared" si="77"/>
        <v/>
      </c>
      <c r="G270" s="44" t="str">
        <f t="shared" si="77"/>
        <v/>
      </c>
      <c r="H270" s="44" t="str">
        <f t="shared" si="77"/>
        <v/>
      </c>
      <c r="I270" s="44" t="str">
        <f t="shared" si="77"/>
        <v/>
      </c>
      <c r="J270" s="44" t="str">
        <f t="shared" si="77"/>
        <v/>
      </c>
      <c r="K270" s="44" t="str">
        <f t="shared" si="77"/>
        <v/>
      </c>
      <c r="L270" s="44" t="str">
        <f t="shared" si="77"/>
        <v/>
      </c>
      <c r="M270" s="44" t="str">
        <f t="shared" si="77"/>
        <v/>
      </c>
      <c r="N270" s="44" t="str">
        <f t="shared" si="77"/>
        <v/>
      </c>
      <c r="O270" s="44" t="str">
        <f t="shared" si="77"/>
        <v/>
      </c>
      <c r="P270" s="44" t="str">
        <f t="shared" si="77"/>
        <v/>
      </c>
      <c r="Q270" s="44" t="str">
        <f t="shared" si="77"/>
        <v/>
      </c>
      <c r="R270" s="44" t="str">
        <f t="shared" si="77"/>
        <v/>
      </c>
      <c r="S270" s="44" t="str">
        <f t="shared" si="77"/>
        <v/>
      </c>
      <c r="T270" s="44" t="str">
        <f t="shared" si="77"/>
        <v/>
      </c>
      <c r="U270" s="44" t="str">
        <f t="shared" si="77"/>
        <v/>
      </c>
      <c r="V270" s="44" t="str">
        <f t="shared" si="77"/>
        <v/>
      </c>
      <c r="W270" s="44" t="str">
        <f t="shared" si="77"/>
        <v/>
      </c>
      <c r="X270" s="44" t="str">
        <f t="shared" si="77"/>
        <v/>
      </c>
      <c r="Y270" s="44" t="str">
        <f t="shared" si="77"/>
        <v/>
      </c>
      <c r="Z270" s="44" t="str">
        <f t="shared" si="77"/>
        <v/>
      </c>
      <c r="AA270" s="44" t="str">
        <f t="shared" si="77"/>
        <v/>
      </c>
      <c r="AB270" s="44" t="str">
        <f t="shared" si="77"/>
        <v/>
      </c>
      <c r="AC270" s="44" t="str">
        <f t="shared" si="77"/>
        <v/>
      </c>
      <c r="AD270" s="44" t="str">
        <f t="shared" si="77"/>
        <v/>
      </c>
      <c r="AE270" s="44" t="str">
        <f t="shared" si="77"/>
        <v/>
      </c>
      <c r="AF270" s="44" t="str">
        <f t="shared" si="77"/>
        <v/>
      </c>
      <c r="AG270" s="44" t="str">
        <f t="shared" si="77"/>
        <v/>
      </c>
      <c r="AH270" s="44" t="str">
        <f t="shared" si="77"/>
        <v/>
      </c>
      <c r="AI270" s="44" t="str">
        <f t="shared" si="77"/>
        <v/>
      </c>
      <c r="AJ270" s="44" t="str">
        <f t="shared" si="77"/>
        <v/>
      </c>
      <c r="AK270" s="44" t="str">
        <f t="shared" si="77"/>
        <v/>
      </c>
      <c r="AL270" s="44" t="str">
        <f t="shared" si="77"/>
        <v/>
      </c>
      <c r="AM270" s="8"/>
      <c r="AN270" s="8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</row>
    <row r="271" spans="1:62" ht="18.95" customHeight="1" outlineLevel="1" x14ac:dyDescent="0.4">
      <c r="A271" s="51">
        <v>2</v>
      </c>
      <c r="B271" s="8" t="s">
        <v>22</v>
      </c>
      <c r="C271" s="8" t="s">
        <v>83</v>
      </c>
      <c r="D271" s="44" t="str">
        <f>IF("道"=D23,"道3-1","")</f>
        <v/>
      </c>
      <c r="E271" s="44" t="str">
        <f t="shared" ref="E271:AL271" si="78">IF("道"=E23,"道3-1","")</f>
        <v/>
      </c>
      <c r="F271" s="44" t="str">
        <f t="shared" si="78"/>
        <v/>
      </c>
      <c r="G271" s="44" t="str">
        <f t="shared" si="78"/>
        <v/>
      </c>
      <c r="H271" s="44" t="str">
        <f t="shared" si="78"/>
        <v/>
      </c>
      <c r="I271" s="44" t="str">
        <f t="shared" si="78"/>
        <v/>
      </c>
      <c r="J271" s="44" t="str">
        <f t="shared" si="78"/>
        <v/>
      </c>
      <c r="K271" s="44" t="str">
        <f t="shared" si="78"/>
        <v/>
      </c>
      <c r="L271" s="44" t="str">
        <f t="shared" si="78"/>
        <v/>
      </c>
      <c r="M271" s="44" t="str">
        <f t="shared" si="78"/>
        <v/>
      </c>
      <c r="N271" s="44" t="str">
        <f t="shared" si="78"/>
        <v/>
      </c>
      <c r="O271" s="44" t="str">
        <f t="shared" si="78"/>
        <v/>
      </c>
      <c r="P271" s="44" t="str">
        <f t="shared" si="78"/>
        <v/>
      </c>
      <c r="Q271" s="44" t="str">
        <f t="shared" si="78"/>
        <v/>
      </c>
      <c r="R271" s="44" t="str">
        <f t="shared" si="78"/>
        <v/>
      </c>
      <c r="S271" s="44" t="str">
        <f t="shared" si="78"/>
        <v/>
      </c>
      <c r="T271" s="44" t="str">
        <f t="shared" si="78"/>
        <v/>
      </c>
      <c r="U271" s="44" t="str">
        <f t="shared" si="78"/>
        <v/>
      </c>
      <c r="V271" s="44" t="str">
        <f t="shared" si="78"/>
        <v/>
      </c>
      <c r="W271" s="44" t="str">
        <f t="shared" si="78"/>
        <v/>
      </c>
      <c r="X271" s="44" t="str">
        <f t="shared" si="78"/>
        <v/>
      </c>
      <c r="Y271" s="44" t="str">
        <f t="shared" si="78"/>
        <v/>
      </c>
      <c r="Z271" s="44" t="str">
        <f t="shared" si="78"/>
        <v/>
      </c>
      <c r="AA271" s="44" t="str">
        <f t="shared" si="78"/>
        <v/>
      </c>
      <c r="AB271" s="44" t="str">
        <f t="shared" si="78"/>
        <v/>
      </c>
      <c r="AC271" s="44" t="str">
        <f t="shared" si="78"/>
        <v/>
      </c>
      <c r="AD271" s="44" t="str">
        <f t="shared" si="78"/>
        <v/>
      </c>
      <c r="AE271" s="44" t="str">
        <f t="shared" si="78"/>
        <v/>
      </c>
      <c r="AF271" s="44" t="str">
        <f t="shared" si="78"/>
        <v/>
      </c>
      <c r="AG271" s="44" t="str">
        <f t="shared" si="78"/>
        <v/>
      </c>
      <c r="AH271" s="44" t="str">
        <f t="shared" si="78"/>
        <v/>
      </c>
      <c r="AI271" s="44" t="str">
        <f t="shared" si="78"/>
        <v/>
      </c>
      <c r="AJ271" s="44" t="str">
        <f t="shared" si="78"/>
        <v/>
      </c>
      <c r="AK271" s="44" t="str">
        <f t="shared" si="78"/>
        <v/>
      </c>
      <c r="AL271" s="44" t="str">
        <f t="shared" si="78"/>
        <v/>
      </c>
      <c r="AM271" s="8"/>
      <c r="AN271" s="8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</row>
    <row r="272" spans="1:62" ht="18.95" customHeight="1" outlineLevel="1" x14ac:dyDescent="0.4">
      <c r="A272" s="51">
        <v>4</v>
      </c>
      <c r="B272" s="8" t="s">
        <v>22</v>
      </c>
      <c r="C272" s="8" t="s">
        <v>84</v>
      </c>
      <c r="D272" s="44" t="str">
        <f>IF("道"=D24,"道3-2","")</f>
        <v/>
      </c>
      <c r="E272" s="44" t="str">
        <f t="shared" ref="E272:AL272" si="79">IF("道"=E24,"道3-2","")</f>
        <v/>
      </c>
      <c r="F272" s="44" t="str">
        <f t="shared" si="79"/>
        <v/>
      </c>
      <c r="G272" s="44" t="str">
        <f t="shared" si="79"/>
        <v/>
      </c>
      <c r="H272" s="44" t="str">
        <f t="shared" si="79"/>
        <v/>
      </c>
      <c r="I272" s="44" t="str">
        <f t="shared" si="79"/>
        <v/>
      </c>
      <c r="J272" s="44" t="str">
        <f t="shared" si="79"/>
        <v/>
      </c>
      <c r="K272" s="44" t="str">
        <f t="shared" si="79"/>
        <v/>
      </c>
      <c r="L272" s="44" t="str">
        <f t="shared" si="79"/>
        <v/>
      </c>
      <c r="M272" s="44" t="str">
        <f t="shared" si="79"/>
        <v/>
      </c>
      <c r="N272" s="44" t="str">
        <f t="shared" si="79"/>
        <v/>
      </c>
      <c r="O272" s="44" t="str">
        <f t="shared" si="79"/>
        <v/>
      </c>
      <c r="P272" s="44" t="str">
        <f t="shared" si="79"/>
        <v/>
      </c>
      <c r="Q272" s="44" t="str">
        <f t="shared" si="79"/>
        <v/>
      </c>
      <c r="R272" s="44" t="str">
        <f t="shared" si="79"/>
        <v/>
      </c>
      <c r="S272" s="44" t="str">
        <f t="shared" si="79"/>
        <v/>
      </c>
      <c r="T272" s="44" t="str">
        <f t="shared" si="79"/>
        <v/>
      </c>
      <c r="U272" s="44" t="str">
        <f t="shared" si="79"/>
        <v/>
      </c>
      <c r="V272" s="44" t="str">
        <f t="shared" si="79"/>
        <v/>
      </c>
      <c r="W272" s="44" t="str">
        <f t="shared" si="79"/>
        <v/>
      </c>
      <c r="X272" s="44" t="str">
        <f t="shared" si="79"/>
        <v/>
      </c>
      <c r="Y272" s="44" t="str">
        <f t="shared" si="79"/>
        <v/>
      </c>
      <c r="Z272" s="44" t="str">
        <f t="shared" si="79"/>
        <v/>
      </c>
      <c r="AA272" s="44" t="str">
        <f t="shared" si="79"/>
        <v/>
      </c>
      <c r="AB272" s="44" t="str">
        <f t="shared" si="79"/>
        <v/>
      </c>
      <c r="AC272" s="44" t="str">
        <f t="shared" si="79"/>
        <v/>
      </c>
      <c r="AD272" s="44" t="str">
        <f t="shared" si="79"/>
        <v/>
      </c>
      <c r="AE272" s="44" t="str">
        <f t="shared" si="79"/>
        <v/>
      </c>
      <c r="AF272" s="44" t="str">
        <f t="shared" si="79"/>
        <v/>
      </c>
      <c r="AG272" s="44" t="str">
        <f t="shared" si="79"/>
        <v/>
      </c>
      <c r="AH272" s="44" t="str">
        <f t="shared" si="79"/>
        <v/>
      </c>
      <c r="AI272" s="44" t="str">
        <f t="shared" si="79"/>
        <v/>
      </c>
      <c r="AJ272" s="44" t="str">
        <f t="shared" si="79"/>
        <v/>
      </c>
      <c r="AK272" s="44" t="str">
        <f t="shared" si="79"/>
        <v/>
      </c>
      <c r="AL272" s="44" t="str">
        <f t="shared" si="79"/>
        <v/>
      </c>
      <c r="AM272" s="8"/>
      <c r="AN272" s="8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</row>
    <row r="273" spans="1:62" ht="18.95" customHeight="1" outlineLevel="1" x14ac:dyDescent="0.4">
      <c r="A273" s="51">
        <v>5</v>
      </c>
      <c r="B273" s="8" t="s">
        <v>22</v>
      </c>
      <c r="C273" s="8" t="s">
        <v>86</v>
      </c>
      <c r="D273" s="44" t="str">
        <f>IF("道"=D26,"道3-4","")</f>
        <v/>
      </c>
      <c r="E273" s="44" t="str">
        <f t="shared" ref="E273:AL273" si="80">IF("道"=E26,"道3-4","")</f>
        <v/>
      </c>
      <c r="F273" s="44" t="str">
        <f t="shared" si="80"/>
        <v/>
      </c>
      <c r="G273" s="44" t="str">
        <f t="shared" si="80"/>
        <v/>
      </c>
      <c r="H273" s="44" t="str">
        <f t="shared" si="80"/>
        <v/>
      </c>
      <c r="I273" s="44" t="str">
        <f t="shared" si="80"/>
        <v/>
      </c>
      <c r="J273" s="44" t="str">
        <f t="shared" si="80"/>
        <v/>
      </c>
      <c r="K273" s="44" t="str">
        <f t="shared" si="80"/>
        <v/>
      </c>
      <c r="L273" s="44" t="str">
        <f t="shared" si="80"/>
        <v/>
      </c>
      <c r="M273" s="44" t="str">
        <f t="shared" si="80"/>
        <v/>
      </c>
      <c r="N273" s="44" t="str">
        <f t="shared" si="80"/>
        <v/>
      </c>
      <c r="O273" s="44" t="str">
        <f t="shared" si="80"/>
        <v/>
      </c>
      <c r="P273" s="44" t="str">
        <f t="shared" si="80"/>
        <v/>
      </c>
      <c r="Q273" s="44" t="str">
        <f t="shared" si="80"/>
        <v/>
      </c>
      <c r="R273" s="44" t="str">
        <f t="shared" si="80"/>
        <v/>
      </c>
      <c r="S273" s="44" t="str">
        <f t="shared" si="80"/>
        <v/>
      </c>
      <c r="T273" s="44" t="str">
        <f t="shared" si="80"/>
        <v/>
      </c>
      <c r="U273" s="44" t="str">
        <f t="shared" si="80"/>
        <v/>
      </c>
      <c r="V273" s="44" t="str">
        <f t="shared" si="80"/>
        <v/>
      </c>
      <c r="W273" s="44" t="str">
        <f t="shared" si="80"/>
        <v/>
      </c>
      <c r="X273" s="44" t="str">
        <f t="shared" si="80"/>
        <v/>
      </c>
      <c r="Y273" s="44" t="str">
        <f t="shared" si="80"/>
        <v/>
      </c>
      <c r="Z273" s="44" t="str">
        <f t="shared" si="80"/>
        <v/>
      </c>
      <c r="AA273" s="44" t="str">
        <f t="shared" si="80"/>
        <v/>
      </c>
      <c r="AB273" s="44" t="str">
        <f t="shared" si="80"/>
        <v/>
      </c>
      <c r="AC273" s="44" t="str">
        <f t="shared" si="80"/>
        <v/>
      </c>
      <c r="AD273" s="44" t="str">
        <f t="shared" si="80"/>
        <v/>
      </c>
      <c r="AE273" s="44" t="str">
        <f t="shared" si="80"/>
        <v/>
      </c>
      <c r="AF273" s="44" t="str">
        <f t="shared" si="80"/>
        <v/>
      </c>
      <c r="AG273" s="44" t="str">
        <f t="shared" si="80"/>
        <v/>
      </c>
      <c r="AH273" s="44" t="str">
        <f t="shared" si="80"/>
        <v/>
      </c>
      <c r="AI273" s="44" t="str">
        <f t="shared" si="80"/>
        <v/>
      </c>
      <c r="AJ273" s="44" t="str">
        <f t="shared" si="80"/>
        <v/>
      </c>
      <c r="AK273" s="44" t="str">
        <f t="shared" si="80"/>
        <v/>
      </c>
      <c r="AL273" s="44" t="str">
        <f t="shared" si="80"/>
        <v/>
      </c>
      <c r="AM273" s="8"/>
      <c r="AN273" s="8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</row>
    <row r="274" spans="1:62" ht="18.95" customHeight="1" outlineLevel="1" x14ac:dyDescent="0.4">
      <c r="A274" s="51">
        <v>6</v>
      </c>
      <c r="B274" s="8" t="s">
        <v>22</v>
      </c>
      <c r="C274" s="8" t="s">
        <v>87</v>
      </c>
      <c r="D274" s="44" t="str">
        <f>IF("道"=D27,"道3-5","")</f>
        <v/>
      </c>
      <c r="E274" s="44" t="str">
        <f t="shared" ref="E274:AL274" si="81">IF("道"=E27,"道3-5","")</f>
        <v/>
      </c>
      <c r="F274" s="44" t="str">
        <f t="shared" si="81"/>
        <v/>
      </c>
      <c r="G274" s="44" t="str">
        <f t="shared" si="81"/>
        <v/>
      </c>
      <c r="H274" s="44" t="str">
        <f t="shared" si="81"/>
        <v/>
      </c>
      <c r="I274" s="44" t="str">
        <f t="shared" si="81"/>
        <v/>
      </c>
      <c r="J274" s="44" t="str">
        <f t="shared" si="81"/>
        <v/>
      </c>
      <c r="K274" s="44" t="str">
        <f t="shared" si="81"/>
        <v/>
      </c>
      <c r="L274" s="44" t="str">
        <f t="shared" si="81"/>
        <v/>
      </c>
      <c r="M274" s="44" t="str">
        <f t="shared" si="81"/>
        <v/>
      </c>
      <c r="N274" s="44" t="str">
        <f t="shared" si="81"/>
        <v/>
      </c>
      <c r="O274" s="44" t="str">
        <f t="shared" si="81"/>
        <v/>
      </c>
      <c r="P274" s="44" t="str">
        <f t="shared" si="81"/>
        <v/>
      </c>
      <c r="Q274" s="44" t="str">
        <f t="shared" si="81"/>
        <v/>
      </c>
      <c r="R274" s="44" t="str">
        <f t="shared" si="81"/>
        <v/>
      </c>
      <c r="S274" s="44" t="str">
        <f t="shared" si="81"/>
        <v/>
      </c>
      <c r="T274" s="44" t="str">
        <f t="shared" si="81"/>
        <v/>
      </c>
      <c r="U274" s="44" t="str">
        <f t="shared" si="81"/>
        <v/>
      </c>
      <c r="V274" s="44" t="str">
        <f t="shared" si="81"/>
        <v/>
      </c>
      <c r="W274" s="44" t="str">
        <f t="shared" si="81"/>
        <v/>
      </c>
      <c r="X274" s="44" t="str">
        <f t="shared" si="81"/>
        <v/>
      </c>
      <c r="Y274" s="44" t="str">
        <f t="shared" si="81"/>
        <v/>
      </c>
      <c r="Z274" s="44" t="str">
        <f t="shared" si="81"/>
        <v/>
      </c>
      <c r="AA274" s="44" t="str">
        <f t="shared" si="81"/>
        <v/>
      </c>
      <c r="AB274" s="44" t="str">
        <f t="shared" si="81"/>
        <v/>
      </c>
      <c r="AC274" s="44" t="str">
        <f t="shared" si="81"/>
        <v/>
      </c>
      <c r="AD274" s="44" t="str">
        <f t="shared" si="81"/>
        <v/>
      </c>
      <c r="AE274" s="44" t="str">
        <f t="shared" si="81"/>
        <v/>
      </c>
      <c r="AF274" s="44" t="str">
        <f t="shared" si="81"/>
        <v/>
      </c>
      <c r="AG274" s="44" t="str">
        <f t="shared" si="81"/>
        <v/>
      </c>
      <c r="AH274" s="44" t="str">
        <f t="shared" si="81"/>
        <v/>
      </c>
      <c r="AI274" s="44" t="str">
        <f t="shared" si="81"/>
        <v/>
      </c>
      <c r="AJ274" s="44" t="str">
        <f t="shared" si="81"/>
        <v/>
      </c>
      <c r="AK274" s="44" t="str">
        <f t="shared" si="81"/>
        <v/>
      </c>
      <c r="AL274" s="44" t="str">
        <f t="shared" si="81"/>
        <v/>
      </c>
      <c r="AM274" s="8"/>
      <c r="AN274" s="8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</row>
    <row r="275" spans="1:62" ht="18.95" customHeight="1" outlineLevel="1" x14ac:dyDescent="0.4">
      <c r="A275" s="51">
        <v>7</v>
      </c>
      <c r="B275" s="8" t="s">
        <v>22</v>
      </c>
      <c r="C275" s="8" t="s">
        <v>88</v>
      </c>
      <c r="D275" s="44" t="str">
        <f>IF("道"=D28,"道3-6","")</f>
        <v/>
      </c>
      <c r="E275" s="44" t="str">
        <f t="shared" ref="E275:AL275" si="82">IF("道"=E28,"道3-6","")</f>
        <v/>
      </c>
      <c r="F275" s="44" t="str">
        <f t="shared" si="82"/>
        <v/>
      </c>
      <c r="G275" s="44" t="str">
        <f t="shared" si="82"/>
        <v/>
      </c>
      <c r="H275" s="44" t="str">
        <f t="shared" si="82"/>
        <v/>
      </c>
      <c r="I275" s="44" t="str">
        <f t="shared" si="82"/>
        <v/>
      </c>
      <c r="J275" s="44" t="str">
        <f t="shared" si="82"/>
        <v/>
      </c>
      <c r="K275" s="44" t="str">
        <f t="shared" si="82"/>
        <v/>
      </c>
      <c r="L275" s="44" t="str">
        <f t="shared" si="82"/>
        <v/>
      </c>
      <c r="M275" s="44" t="str">
        <f t="shared" si="82"/>
        <v/>
      </c>
      <c r="N275" s="44" t="str">
        <f t="shared" si="82"/>
        <v/>
      </c>
      <c r="O275" s="44" t="str">
        <f t="shared" si="82"/>
        <v/>
      </c>
      <c r="P275" s="44" t="str">
        <f t="shared" si="82"/>
        <v/>
      </c>
      <c r="Q275" s="44" t="str">
        <f t="shared" si="82"/>
        <v/>
      </c>
      <c r="R275" s="44" t="str">
        <f t="shared" si="82"/>
        <v/>
      </c>
      <c r="S275" s="44" t="str">
        <f t="shared" si="82"/>
        <v/>
      </c>
      <c r="T275" s="44" t="str">
        <f t="shared" si="82"/>
        <v/>
      </c>
      <c r="U275" s="44" t="str">
        <f t="shared" si="82"/>
        <v/>
      </c>
      <c r="V275" s="44" t="str">
        <f t="shared" si="82"/>
        <v/>
      </c>
      <c r="W275" s="44" t="str">
        <f t="shared" si="82"/>
        <v/>
      </c>
      <c r="X275" s="44" t="str">
        <f t="shared" si="82"/>
        <v/>
      </c>
      <c r="Y275" s="44" t="str">
        <f t="shared" si="82"/>
        <v/>
      </c>
      <c r="Z275" s="44" t="str">
        <f t="shared" si="82"/>
        <v/>
      </c>
      <c r="AA275" s="44" t="str">
        <f t="shared" si="82"/>
        <v/>
      </c>
      <c r="AB275" s="44" t="str">
        <f t="shared" si="82"/>
        <v/>
      </c>
      <c r="AC275" s="44" t="str">
        <f t="shared" si="82"/>
        <v/>
      </c>
      <c r="AD275" s="44" t="str">
        <f t="shared" si="82"/>
        <v/>
      </c>
      <c r="AE275" s="44" t="str">
        <f t="shared" si="82"/>
        <v/>
      </c>
      <c r="AF275" s="44" t="str">
        <f t="shared" si="82"/>
        <v/>
      </c>
      <c r="AG275" s="44" t="str">
        <f t="shared" si="82"/>
        <v/>
      </c>
      <c r="AH275" s="44" t="str">
        <f t="shared" si="82"/>
        <v/>
      </c>
      <c r="AI275" s="44" t="str">
        <f t="shared" si="82"/>
        <v/>
      </c>
      <c r="AJ275" s="44" t="str">
        <f t="shared" si="82"/>
        <v/>
      </c>
      <c r="AK275" s="44" t="str">
        <f t="shared" si="82"/>
        <v/>
      </c>
      <c r="AL275" s="44" t="str">
        <f t="shared" si="82"/>
        <v/>
      </c>
      <c r="AM275" s="8"/>
      <c r="AN275" s="8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</row>
    <row r="276" spans="1:62" ht="18.95" customHeight="1" outlineLevel="1" x14ac:dyDescent="0.4">
      <c r="A276" s="51">
        <v>3</v>
      </c>
      <c r="B276" s="8" t="s">
        <v>22</v>
      </c>
      <c r="C276" s="8" t="s">
        <v>89</v>
      </c>
      <c r="D276" s="44" t="str">
        <f>IF("道"=D29,"道3-7","")</f>
        <v/>
      </c>
      <c r="E276" s="44" t="str">
        <f t="shared" ref="E276:AL276" si="83">IF("道"=E29,"道3-7","")</f>
        <v/>
      </c>
      <c r="F276" s="44" t="str">
        <f t="shared" si="83"/>
        <v/>
      </c>
      <c r="G276" s="44" t="str">
        <f t="shared" si="83"/>
        <v/>
      </c>
      <c r="H276" s="44" t="str">
        <f t="shared" si="83"/>
        <v/>
      </c>
      <c r="I276" s="44" t="str">
        <f t="shared" si="83"/>
        <v/>
      </c>
      <c r="J276" s="44" t="str">
        <f t="shared" si="83"/>
        <v/>
      </c>
      <c r="K276" s="44" t="str">
        <f t="shared" si="83"/>
        <v/>
      </c>
      <c r="L276" s="44" t="str">
        <f t="shared" si="83"/>
        <v/>
      </c>
      <c r="M276" s="44" t="str">
        <f t="shared" si="83"/>
        <v/>
      </c>
      <c r="N276" s="44" t="str">
        <f t="shared" si="83"/>
        <v/>
      </c>
      <c r="O276" s="44" t="str">
        <f t="shared" si="83"/>
        <v/>
      </c>
      <c r="P276" s="44" t="str">
        <f t="shared" si="83"/>
        <v/>
      </c>
      <c r="Q276" s="44" t="str">
        <f t="shared" si="83"/>
        <v/>
      </c>
      <c r="R276" s="44" t="str">
        <f t="shared" si="83"/>
        <v/>
      </c>
      <c r="S276" s="44" t="str">
        <f t="shared" si="83"/>
        <v/>
      </c>
      <c r="T276" s="44" t="str">
        <f t="shared" si="83"/>
        <v/>
      </c>
      <c r="U276" s="44" t="str">
        <f t="shared" si="83"/>
        <v/>
      </c>
      <c r="V276" s="44" t="str">
        <f t="shared" si="83"/>
        <v/>
      </c>
      <c r="W276" s="44" t="str">
        <f t="shared" si="83"/>
        <v/>
      </c>
      <c r="X276" s="44" t="str">
        <f t="shared" si="83"/>
        <v/>
      </c>
      <c r="Y276" s="44" t="str">
        <f t="shared" si="83"/>
        <v/>
      </c>
      <c r="Z276" s="44" t="str">
        <f t="shared" si="83"/>
        <v/>
      </c>
      <c r="AA276" s="44" t="str">
        <f t="shared" si="83"/>
        <v/>
      </c>
      <c r="AB276" s="44" t="str">
        <f t="shared" si="83"/>
        <v/>
      </c>
      <c r="AC276" s="44" t="str">
        <f t="shared" si="83"/>
        <v/>
      </c>
      <c r="AD276" s="44" t="str">
        <f t="shared" si="83"/>
        <v/>
      </c>
      <c r="AE276" s="44" t="str">
        <f t="shared" si="83"/>
        <v/>
      </c>
      <c r="AF276" s="44" t="str">
        <f t="shared" si="83"/>
        <v/>
      </c>
      <c r="AG276" s="44" t="str">
        <f t="shared" si="83"/>
        <v/>
      </c>
      <c r="AH276" s="44" t="str">
        <f t="shared" si="83"/>
        <v/>
      </c>
      <c r="AI276" s="44" t="str">
        <f t="shared" si="83"/>
        <v/>
      </c>
      <c r="AJ276" s="44" t="str">
        <f t="shared" si="83"/>
        <v/>
      </c>
      <c r="AK276" s="44" t="str">
        <f t="shared" si="83"/>
        <v/>
      </c>
      <c r="AL276" s="44" t="str">
        <f t="shared" si="83"/>
        <v/>
      </c>
      <c r="AM276" s="8"/>
      <c r="AN276" s="8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</row>
    <row r="277" spans="1:62" ht="18.95" customHeight="1" outlineLevel="1" x14ac:dyDescent="0.4">
      <c r="A277" s="51">
        <v>1</v>
      </c>
      <c r="B277" s="8" t="s">
        <v>22</v>
      </c>
      <c r="C277" s="8" t="s">
        <v>85</v>
      </c>
      <c r="D277" s="44" t="str">
        <f>IF("道"=D25,"道3-3","")</f>
        <v/>
      </c>
      <c r="E277" s="44" t="str">
        <f t="shared" ref="E277:AL277" si="84">IF("道"=E25,"道3-3","")</f>
        <v/>
      </c>
      <c r="F277" s="44" t="str">
        <f t="shared" si="84"/>
        <v/>
      </c>
      <c r="G277" s="44" t="str">
        <f t="shared" si="84"/>
        <v/>
      </c>
      <c r="H277" s="44" t="str">
        <f t="shared" si="84"/>
        <v/>
      </c>
      <c r="I277" s="44" t="str">
        <f t="shared" si="84"/>
        <v/>
      </c>
      <c r="J277" s="44" t="str">
        <f t="shared" si="84"/>
        <v/>
      </c>
      <c r="K277" s="44" t="str">
        <f t="shared" si="84"/>
        <v/>
      </c>
      <c r="L277" s="44" t="str">
        <f t="shared" si="84"/>
        <v/>
      </c>
      <c r="M277" s="44" t="str">
        <f t="shared" si="84"/>
        <v/>
      </c>
      <c r="N277" s="44" t="str">
        <f t="shared" si="84"/>
        <v/>
      </c>
      <c r="O277" s="44" t="str">
        <f t="shared" si="84"/>
        <v/>
      </c>
      <c r="P277" s="44" t="str">
        <f t="shared" si="84"/>
        <v/>
      </c>
      <c r="Q277" s="44" t="str">
        <f t="shared" si="84"/>
        <v/>
      </c>
      <c r="R277" s="44" t="str">
        <f t="shared" si="84"/>
        <v/>
      </c>
      <c r="S277" s="44" t="str">
        <f t="shared" si="84"/>
        <v/>
      </c>
      <c r="T277" s="44" t="str">
        <f t="shared" si="84"/>
        <v/>
      </c>
      <c r="U277" s="44" t="str">
        <f t="shared" si="84"/>
        <v/>
      </c>
      <c r="V277" s="44" t="str">
        <f t="shared" si="84"/>
        <v/>
      </c>
      <c r="W277" s="44" t="str">
        <f t="shared" si="84"/>
        <v/>
      </c>
      <c r="X277" s="44" t="str">
        <f t="shared" si="84"/>
        <v/>
      </c>
      <c r="Y277" s="44" t="str">
        <f t="shared" si="84"/>
        <v/>
      </c>
      <c r="Z277" s="44" t="str">
        <f t="shared" si="84"/>
        <v/>
      </c>
      <c r="AA277" s="44" t="str">
        <f t="shared" si="84"/>
        <v/>
      </c>
      <c r="AB277" s="44" t="str">
        <f t="shared" si="84"/>
        <v/>
      </c>
      <c r="AC277" s="44" t="str">
        <f t="shared" si="84"/>
        <v/>
      </c>
      <c r="AD277" s="44" t="str">
        <f t="shared" si="84"/>
        <v/>
      </c>
      <c r="AE277" s="44" t="str">
        <f t="shared" si="84"/>
        <v/>
      </c>
      <c r="AF277" s="44" t="str">
        <f t="shared" si="84"/>
        <v/>
      </c>
      <c r="AG277" s="44" t="str">
        <f t="shared" si="84"/>
        <v/>
      </c>
      <c r="AH277" s="44" t="str">
        <f t="shared" si="84"/>
        <v/>
      </c>
      <c r="AI277" s="44" t="str">
        <f t="shared" si="84"/>
        <v/>
      </c>
      <c r="AJ277" s="44" t="str">
        <f t="shared" si="84"/>
        <v/>
      </c>
      <c r="AK277" s="44" t="str">
        <f t="shared" si="84"/>
        <v/>
      </c>
      <c r="AL277" s="44" t="str">
        <f t="shared" si="84"/>
        <v/>
      </c>
      <c r="AM277" s="8"/>
      <c r="AN277" s="8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</row>
    <row r="278" spans="1:62" ht="18.95" customHeight="1" outlineLevel="1" x14ac:dyDescent="0.4">
      <c r="A278" s="51">
        <v>2</v>
      </c>
      <c r="B278" s="8" t="s">
        <v>24</v>
      </c>
      <c r="C278" s="8" t="s">
        <v>83</v>
      </c>
      <c r="D278" s="44" t="str">
        <f>IF("総"=D23,"総3-1","")</f>
        <v/>
      </c>
      <c r="E278" s="44" t="str">
        <f t="shared" ref="E278:AL278" si="85">IF("総"=E23,"総3-1","")</f>
        <v/>
      </c>
      <c r="F278" s="44" t="str">
        <f t="shared" si="85"/>
        <v/>
      </c>
      <c r="G278" s="44" t="str">
        <f t="shared" si="85"/>
        <v/>
      </c>
      <c r="H278" s="44" t="str">
        <f t="shared" si="85"/>
        <v/>
      </c>
      <c r="I278" s="44" t="str">
        <f t="shared" si="85"/>
        <v/>
      </c>
      <c r="J278" s="44" t="str">
        <f t="shared" si="85"/>
        <v/>
      </c>
      <c r="K278" s="44" t="str">
        <f t="shared" si="85"/>
        <v/>
      </c>
      <c r="L278" s="44" t="str">
        <f t="shared" si="85"/>
        <v/>
      </c>
      <c r="M278" s="44" t="str">
        <f t="shared" si="85"/>
        <v/>
      </c>
      <c r="N278" s="44" t="str">
        <f t="shared" si="85"/>
        <v/>
      </c>
      <c r="O278" s="44" t="str">
        <f t="shared" si="85"/>
        <v/>
      </c>
      <c r="P278" s="44" t="str">
        <f t="shared" si="85"/>
        <v/>
      </c>
      <c r="Q278" s="44" t="str">
        <f t="shared" si="85"/>
        <v/>
      </c>
      <c r="R278" s="44" t="str">
        <f t="shared" si="85"/>
        <v/>
      </c>
      <c r="S278" s="44" t="str">
        <f t="shared" si="85"/>
        <v/>
      </c>
      <c r="T278" s="44" t="str">
        <f t="shared" si="85"/>
        <v/>
      </c>
      <c r="U278" s="44" t="str">
        <f t="shared" si="85"/>
        <v/>
      </c>
      <c r="V278" s="44" t="str">
        <f t="shared" si="85"/>
        <v/>
      </c>
      <c r="W278" s="44" t="str">
        <f t="shared" si="85"/>
        <v/>
      </c>
      <c r="X278" s="44" t="str">
        <f t="shared" si="85"/>
        <v/>
      </c>
      <c r="Y278" s="44" t="str">
        <f t="shared" si="85"/>
        <v/>
      </c>
      <c r="Z278" s="44" t="str">
        <f t="shared" si="85"/>
        <v/>
      </c>
      <c r="AA278" s="44" t="str">
        <f t="shared" si="85"/>
        <v/>
      </c>
      <c r="AB278" s="44" t="str">
        <f t="shared" si="85"/>
        <v/>
      </c>
      <c r="AC278" s="44" t="str">
        <f t="shared" si="85"/>
        <v/>
      </c>
      <c r="AD278" s="44" t="str">
        <f t="shared" si="85"/>
        <v/>
      </c>
      <c r="AE278" s="44" t="str">
        <f t="shared" si="85"/>
        <v/>
      </c>
      <c r="AF278" s="44" t="str">
        <f t="shared" si="85"/>
        <v/>
      </c>
      <c r="AG278" s="44" t="str">
        <f t="shared" si="85"/>
        <v/>
      </c>
      <c r="AH278" s="44" t="str">
        <f t="shared" si="85"/>
        <v/>
      </c>
      <c r="AI278" s="44" t="str">
        <f t="shared" si="85"/>
        <v/>
      </c>
      <c r="AJ278" s="44" t="str">
        <f t="shared" si="85"/>
        <v/>
      </c>
      <c r="AK278" s="44" t="str">
        <f t="shared" si="85"/>
        <v/>
      </c>
      <c r="AL278" s="44" t="str">
        <f t="shared" si="85"/>
        <v/>
      </c>
      <c r="AM278" s="8"/>
      <c r="AN278" s="8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</row>
    <row r="279" spans="1:62" ht="18.95" customHeight="1" outlineLevel="1" x14ac:dyDescent="0.4">
      <c r="A279" s="51">
        <v>4</v>
      </c>
      <c r="B279" s="8" t="s">
        <v>24</v>
      </c>
      <c r="C279" s="8" t="s">
        <v>84</v>
      </c>
      <c r="D279" s="44" t="str">
        <f>IF("総"=D24,"総3-2","")</f>
        <v/>
      </c>
      <c r="E279" s="44" t="str">
        <f t="shared" ref="E279:AL279" si="86">IF("総"=E24,"総3-2","")</f>
        <v/>
      </c>
      <c r="F279" s="44" t="str">
        <f t="shared" si="86"/>
        <v/>
      </c>
      <c r="G279" s="44" t="str">
        <f t="shared" si="86"/>
        <v/>
      </c>
      <c r="H279" s="44" t="str">
        <f t="shared" si="86"/>
        <v/>
      </c>
      <c r="I279" s="44" t="str">
        <f t="shared" si="86"/>
        <v/>
      </c>
      <c r="J279" s="44" t="str">
        <f t="shared" si="86"/>
        <v/>
      </c>
      <c r="K279" s="44" t="str">
        <f t="shared" si="86"/>
        <v/>
      </c>
      <c r="L279" s="44" t="str">
        <f t="shared" si="86"/>
        <v/>
      </c>
      <c r="M279" s="44" t="str">
        <f t="shared" si="86"/>
        <v/>
      </c>
      <c r="N279" s="44" t="str">
        <f t="shared" si="86"/>
        <v/>
      </c>
      <c r="O279" s="44" t="str">
        <f t="shared" si="86"/>
        <v/>
      </c>
      <c r="P279" s="44" t="str">
        <f t="shared" si="86"/>
        <v/>
      </c>
      <c r="Q279" s="44" t="str">
        <f t="shared" si="86"/>
        <v/>
      </c>
      <c r="R279" s="44" t="str">
        <f t="shared" si="86"/>
        <v/>
      </c>
      <c r="S279" s="44" t="str">
        <f t="shared" si="86"/>
        <v/>
      </c>
      <c r="T279" s="44" t="str">
        <f t="shared" si="86"/>
        <v/>
      </c>
      <c r="U279" s="44" t="str">
        <f t="shared" si="86"/>
        <v/>
      </c>
      <c r="V279" s="44" t="str">
        <f t="shared" si="86"/>
        <v/>
      </c>
      <c r="W279" s="44" t="str">
        <f t="shared" si="86"/>
        <v/>
      </c>
      <c r="X279" s="44" t="str">
        <f t="shared" si="86"/>
        <v/>
      </c>
      <c r="Y279" s="44" t="str">
        <f t="shared" si="86"/>
        <v/>
      </c>
      <c r="Z279" s="44" t="str">
        <f t="shared" si="86"/>
        <v/>
      </c>
      <c r="AA279" s="44" t="str">
        <f t="shared" si="86"/>
        <v/>
      </c>
      <c r="AB279" s="44" t="str">
        <f t="shared" si="86"/>
        <v/>
      </c>
      <c r="AC279" s="44" t="str">
        <f t="shared" si="86"/>
        <v/>
      </c>
      <c r="AD279" s="44" t="str">
        <f t="shared" si="86"/>
        <v/>
      </c>
      <c r="AE279" s="44" t="str">
        <f t="shared" si="86"/>
        <v/>
      </c>
      <c r="AF279" s="44" t="str">
        <f t="shared" si="86"/>
        <v/>
      </c>
      <c r="AG279" s="44" t="str">
        <f t="shared" si="86"/>
        <v/>
      </c>
      <c r="AH279" s="44" t="str">
        <f t="shared" si="86"/>
        <v/>
      </c>
      <c r="AI279" s="44" t="str">
        <f t="shared" si="86"/>
        <v/>
      </c>
      <c r="AJ279" s="44" t="str">
        <f t="shared" si="86"/>
        <v/>
      </c>
      <c r="AK279" s="44" t="str">
        <f t="shared" si="86"/>
        <v/>
      </c>
      <c r="AL279" s="44" t="str">
        <f t="shared" si="86"/>
        <v/>
      </c>
      <c r="AM279" s="8"/>
      <c r="AN279" s="8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</row>
    <row r="280" spans="1:62" ht="18.95" customHeight="1" outlineLevel="1" x14ac:dyDescent="0.4">
      <c r="A280" s="51">
        <v>5</v>
      </c>
      <c r="B280" s="8" t="s">
        <v>24</v>
      </c>
      <c r="C280" s="8" t="s">
        <v>86</v>
      </c>
      <c r="D280" s="44" t="str">
        <f>IF("総"=D26,"総3-4","")</f>
        <v/>
      </c>
      <c r="E280" s="44" t="str">
        <f t="shared" ref="E280:AL280" si="87">IF("総"=E26,"総3-4","")</f>
        <v/>
      </c>
      <c r="F280" s="44" t="str">
        <f t="shared" si="87"/>
        <v/>
      </c>
      <c r="G280" s="44" t="str">
        <f t="shared" si="87"/>
        <v/>
      </c>
      <c r="H280" s="44" t="str">
        <f t="shared" si="87"/>
        <v/>
      </c>
      <c r="I280" s="44" t="str">
        <f t="shared" si="87"/>
        <v/>
      </c>
      <c r="J280" s="44" t="str">
        <f t="shared" si="87"/>
        <v/>
      </c>
      <c r="K280" s="44" t="str">
        <f t="shared" si="87"/>
        <v/>
      </c>
      <c r="L280" s="44" t="str">
        <f t="shared" si="87"/>
        <v/>
      </c>
      <c r="M280" s="44" t="str">
        <f t="shared" si="87"/>
        <v/>
      </c>
      <c r="N280" s="44" t="str">
        <f t="shared" si="87"/>
        <v/>
      </c>
      <c r="O280" s="44" t="str">
        <f t="shared" si="87"/>
        <v/>
      </c>
      <c r="P280" s="44" t="str">
        <f t="shared" si="87"/>
        <v/>
      </c>
      <c r="Q280" s="44" t="str">
        <f t="shared" si="87"/>
        <v/>
      </c>
      <c r="R280" s="44" t="str">
        <f t="shared" si="87"/>
        <v/>
      </c>
      <c r="S280" s="44" t="str">
        <f t="shared" si="87"/>
        <v/>
      </c>
      <c r="T280" s="44" t="str">
        <f t="shared" si="87"/>
        <v/>
      </c>
      <c r="U280" s="44" t="str">
        <f t="shared" si="87"/>
        <v/>
      </c>
      <c r="V280" s="44" t="str">
        <f t="shared" si="87"/>
        <v/>
      </c>
      <c r="W280" s="44" t="str">
        <f t="shared" si="87"/>
        <v/>
      </c>
      <c r="X280" s="44" t="str">
        <f t="shared" si="87"/>
        <v/>
      </c>
      <c r="Y280" s="44" t="str">
        <f t="shared" si="87"/>
        <v/>
      </c>
      <c r="Z280" s="44" t="str">
        <f t="shared" si="87"/>
        <v/>
      </c>
      <c r="AA280" s="44" t="str">
        <f t="shared" si="87"/>
        <v/>
      </c>
      <c r="AB280" s="44" t="str">
        <f t="shared" si="87"/>
        <v/>
      </c>
      <c r="AC280" s="44" t="str">
        <f t="shared" si="87"/>
        <v/>
      </c>
      <c r="AD280" s="44" t="str">
        <f t="shared" si="87"/>
        <v/>
      </c>
      <c r="AE280" s="44" t="str">
        <f t="shared" si="87"/>
        <v/>
      </c>
      <c r="AF280" s="44" t="str">
        <f t="shared" si="87"/>
        <v/>
      </c>
      <c r="AG280" s="44" t="str">
        <f t="shared" si="87"/>
        <v/>
      </c>
      <c r="AH280" s="44" t="str">
        <f t="shared" si="87"/>
        <v/>
      </c>
      <c r="AI280" s="44" t="str">
        <f t="shared" si="87"/>
        <v/>
      </c>
      <c r="AJ280" s="44" t="str">
        <f t="shared" si="87"/>
        <v/>
      </c>
      <c r="AK280" s="44" t="str">
        <f t="shared" si="87"/>
        <v/>
      </c>
      <c r="AL280" s="44" t="str">
        <f t="shared" si="87"/>
        <v/>
      </c>
      <c r="AM280" s="8"/>
      <c r="AN280" s="8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</row>
    <row r="281" spans="1:62" ht="18.95" customHeight="1" outlineLevel="1" x14ac:dyDescent="0.4">
      <c r="A281" s="51">
        <v>6</v>
      </c>
      <c r="B281" s="8" t="s">
        <v>24</v>
      </c>
      <c r="C281" s="8" t="s">
        <v>87</v>
      </c>
      <c r="D281" s="44" t="str">
        <f>IF("総"=D27,"総3-5","")</f>
        <v/>
      </c>
      <c r="E281" s="44" t="str">
        <f t="shared" ref="E281:AL281" si="88">IF("総"=E27,"総3-5","")</f>
        <v/>
      </c>
      <c r="F281" s="44" t="str">
        <f t="shared" si="88"/>
        <v/>
      </c>
      <c r="G281" s="44" t="str">
        <f t="shared" si="88"/>
        <v/>
      </c>
      <c r="H281" s="44" t="str">
        <f t="shared" si="88"/>
        <v/>
      </c>
      <c r="I281" s="44" t="str">
        <f t="shared" si="88"/>
        <v/>
      </c>
      <c r="J281" s="44" t="str">
        <f t="shared" si="88"/>
        <v/>
      </c>
      <c r="K281" s="44" t="str">
        <f t="shared" si="88"/>
        <v/>
      </c>
      <c r="L281" s="44" t="str">
        <f t="shared" si="88"/>
        <v/>
      </c>
      <c r="M281" s="44" t="str">
        <f t="shared" si="88"/>
        <v/>
      </c>
      <c r="N281" s="44" t="str">
        <f t="shared" si="88"/>
        <v/>
      </c>
      <c r="O281" s="44" t="str">
        <f t="shared" si="88"/>
        <v/>
      </c>
      <c r="P281" s="44" t="str">
        <f t="shared" si="88"/>
        <v/>
      </c>
      <c r="Q281" s="44" t="str">
        <f t="shared" si="88"/>
        <v/>
      </c>
      <c r="R281" s="44" t="str">
        <f t="shared" si="88"/>
        <v/>
      </c>
      <c r="S281" s="44" t="str">
        <f t="shared" si="88"/>
        <v/>
      </c>
      <c r="T281" s="44" t="str">
        <f t="shared" si="88"/>
        <v/>
      </c>
      <c r="U281" s="44" t="str">
        <f t="shared" si="88"/>
        <v/>
      </c>
      <c r="V281" s="44" t="str">
        <f t="shared" si="88"/>
        <v/>
      </c>
      <c r="W281" s="44" t="str">
        <f t="shared" si="88"/>
        <v/>
      </c>
      <c r="X281" s="44" t="str">
        <f t="shared" si="88"/>
        <v/>
      </c>
      <c r="Y281" s="44" t="str">
        <f t="shared" si="88"/>
        <v/>
      </c>
      <c r="Z281" s="44" t="str">
        <f t="shared" si="88"/>
        <v/>
      </c>
      <c r="AA281" s="44" t="str">
        <f t="shared" si="88"/>
        <v/>
      </c>
      <c r="AB281" s="44" t="str">
        <f t="shared" si="88"/>
        <v/>
      </c>
      <c r="AC281" s="44" t="str">
        <f t="shared" si="88"/>
        <v/>
      </c>
      <c r="AD281" s="44" t="str">
        <f t="shared" si="88"/>
        <v/>
      </c>
      <c r="AE281" s="44" t="str">
        <f t="shared" si="88"/>
        <v/>
      </c>
      <c r="AF281" s="44" t="str">
        <f t="shared" si="88"/>
        <v/>
      </c>
      <c r="AG281" s="44" t="str">
        <f t="shared" si="88"/>
        <v/>
      </c>
      <c r="AH281" s="44" t="str">
        <f t="shared" si="88"/>
        <v/>
      </c>
      <c r="AI281" s="44" t="str">
        <f t="shared" si="88"/>
        <v/>
      </c>
      <c r="AJ281" s="44" t="str">
        <f t="shared" si="88"/>
        <v/>
      </c>
      <c r="AK281" s="44" t="str">
        <f t="shared" si="88"/>
        <v/>
      </c>
      <c r="AL281" s="44" t="str">
        <f t="shared" si="88"/>
        <v/>
      </c>
      <c r="AM281" s="8"/>
      <c r="AN281" s="8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</row>
    <row r="282" spans="1:62" ht="18.95" customHeight="1" outlineLevel="1" x14ac:dyDescent="0.4">
      <c r="A282" s="51">
        <v>7</v>
      </c>
      <c r="B282" s="8" t="s">
        <v>24</v>
      </c>
      <c r="C282" s="8" t="s">
        <v>88</v>
      </c>
      <c r="D282" s="44" t="str">
        <f>IF("総"=D28,"総3-6","")</f>
        <v/>
      </c>
      <c r="E282" s="44" t="str">
        <f t="shared" ref="E282:AL282" si="89">IF("総"=E28,"総3-6","")</f>
        <v/>
      </c>
      <c r="F282" s="44" t="str">
        <f t="shared" si="89"/>
        <v/>
      </c>
      <c r="G282" s="44" t="str">
        <f t="shared" si="89"/>
        <v/>
      </c>
      <c r="H282" s="44" t="str">
        <f t="shared" si="89"/>
        <v/>
      </c>
      <c r="I282" s="44" t="str">
        <f t="shared" si="89"/>
        <v/>
      </c>
      <c r="J282" s="44" t="str">
        <f t="shared" si="89"/>
        <v/>
      </c>
      <c r="K282" s="44" t="str">
        <f t="shared" si="89"/>
        <v/>
      </c>
      <c r="L282" s="44" t="str">
        <f t="shared" si="89"/>
        <v/>
      </c>
      <c r="M282" s="44" t="str">
        <f t="shared" si="89"/>
        <v/>
      </c>
      <c r="N282" s="44" t="str">
        <f t="shared" si="89"/>
        <v/>
      </c>
      <c r="O282" s="44" t="str">
        <f t="shared" si="89"/>
        <v/>
      </c>
      <c r="P282" s="44" t="str">
        <f t="shared" si="89"/>
        <v/>
      </c>
      <c r="Q282" s="44" t="str">
        <f t="shared" si="89"/>
        <v/>
      </c>
      <c r="R282" s="44" t="str">
        <f t="shared" si="89"/>
        <v/>
      </c>
      <c r="S282" s="44" t="str">
        <f t="shared" si="89"/>
        <v/>
      </c>
      <c r="T282" s="44" t="str">
        <f t="shared" si="89"/>
        <v/>
      </c>
      <c r="U282" s="44" t="str">
        <f t="shared" si="89"/>
        <v/>
      </c>
      <c r="V282" s="44" t="str">
        <f t="shared" si="89"/>
        <v/>
      </c>
      <c r="W282" s="44" t="str">
        <f t="shared" si="89"/>
        <v/>
      </c>
      <c r="X282" s="44" t="str">
        <f t="shared" si="89"/>
        <v/>
      </c>
      <c r="Y282" s="44" t="str">
        <f t="shared" si="89"/>
        <v/>
      </c>
      <c r="Z282" s="44" t="str">
        <f t="shared" si="89"/>
        <v/>
      </c>
      <c r="AA282" s="44" t="str">
        <f t="shared" si="89"/>
        <v/>
      </c>
      <c r="AB282" s="44" t="str">
        <f t="shared" si="89"/>
        <v/>
      </c>
      <c r="AC282" s="44" t="str">
        <f t="shared" si="89"/>
        <v/>
      </c>
      <c r="AD282" s="44" t="str">
        <f t="shared" si="89"/>
        <v/>
      </c>
      <c r="AE282" s="44" t="str">
        <f t="shared" si="89"/>
        <v/>
      </c>
      <c r="AF282" s="44" t="str">
        <f t="shared" si="89"/>
        <v/>
      </c>
      <c r="AG282" s="44" t="str">
        <f t="shared" si="89"/>
        <v/>
      </c>
      <c r="AH282" s="44" t="str">
        <f t="shared" si="89"/>
        <v/>
      </c>
      <c r="AI282" s="44" t="str">
        <f t="shared" si="89"/>
        <v/>
      </c>
      <c r="AJ282" s="44" t="str">
        <f t="shared" si="89"/>
        <v/>
      </c>
      <c r="AK282" s="44" t="str">
        <f t="shared" si="89"/>
        <v/>
      </c>
      <c r="AL282" s="44" t="str">
        <f t="shared" si="89"/>
        <v/>
      </c>
      <c r="AM282" s="8"/>
      <c r="AN282" s="8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</row>
    <row r="283" spans="1:62" ht="18.95" customHeight="1" outlineLevel="1" x14ac:dyDescent="0.4">
      <c r="A283" s="51">
        <v>3</v>
      </c>
      <c r="B283" s="8" t="s">
        <v>24</v>
      </c>
      <c r="C283" s="8" t="s">
        <v>89</v>
      </c>
      <c r="D283" s="44" t="str">
        <f>IF("総"=D29,"総3-7","")</f>
        <v/>
      </c>
      <c r="E283" s="44" t="str">
        <f t="shared" ref="E283:AL283" si="90">IF("総"=E29,"総3-7","")</f>
        <v/>
      </c>
      <c r="F283" s="44" t="str">
        <f t="shared" si="90"/>
        <v/>
      </c>
      <c r="G283" s="44" t="str">
        <f t="shared" si="90"/>
        <v/>
      </c>
      <c r="H283" s="44" t="str">
        <f t="shared" si="90"/>
        <v/>
      </c>
      <c r="I283" s="44" t="str">
        <f t="shared" si="90"/>
        <v/>
      </c>
      <c r="J283" s="44" t="str">
        <f t="shared" si="90"/>
        <v/>
      </c>
      <c r="K283" s="44" t="str">
        <f t="shared" si="90"/>
        <v/>
      </c>
      <c r="L283" s="44" t="str">
        <f t="shared" si="90"/>
        <v/>
      </c>
      <c r="M283" s="44" t="str">
        <f t="shared" si="90"/>
        <v/>
      </c>
      <c r="N283" s="44" t="str">
        <f t="shared" si="90"/>
        <v/>
      </c>
      <c r="O283" s="44" t="str">
        <f t="shared" si="90"/>
        <v/>
      </c>
      <c r="P283" s="44" t="str">
        <f t="shared" si="90"/>
        <v/>
      </c>
      <c r="Q283" s="44" t="str">
        <f t="shared" si="90"/>
        <v/>
      </c>
      <c r="R283" s="44" t="str">
        <f t="shared" si="90"/>
        <v/>
      </c>
      <c r="S283" s="44" t="str">
        <f t="shared" si="90"/>
        <v/>
      </c>
      <c r="T283" s="44" t="str">
        <f t="shared" si="90"/>
        <v/>
      </c>
      <c r="U283" s="44" t="str">
        <f t="shared" si="90"/>
        <v/>
      </c>
      <c r="V283" s="44" t="str">
        <f t="shared" si="90"/>
        <v/>
      </c>
      <c r="W283" s="44" t="str">
        <f t="shared" si="90"/>
        <v/>
      </c>
      <c r="X283" s="44" t="str">
        <f t="shared" si="90"/>
        <v/>
      </c>
      <c r="Y283" s="44" t="str">
        <f t="shared" si="90"/>
        <v/>
      </c>
      <c r="Z283" s="44" t="str">
        <f t="shared" si="90"/>
        <v/>
      </c>
      <c r="AA283" s="44" t="str">
        <f t="shared" si="90"/>
        <v/>
      </c>
      <c r="AB283" s="44" t="str">
        <f t="shared" si="90"/>
        <v/>
      </c>
      <c r="AC283" s="44" t="str">
        <f t="shared" si="90"/>
        <v/>
      </c>
      <c r="AD283" s="44" t="str">
        <f t="shared" si="90"/>
        <v/>
      </c>
      <c r="AE283" s="44" t="str">
        <f t="shared" si="90"/>
        <v/>
      </c>
      <c r="AF283" s="44" t="str">
        <f t="shared" si="90"/>
        <v/>
      </c>
      <c r="AG283" s="44" t="str">
        <f t="shared" si="90"/>
        <v/>
      </c>
      <c r="AH283" s="44" t="str">
        <f t="shared" si="90"/>
        <v/>
      </c>
      <c r="AI283" s="44" t="str">
        <f t="shared" si="90"/>
        <v/>
      </c>
      <c r="AJ283" s="44" t="str">
        <f t="shared" si="90"/>
        <v/>
      </c>
      <c r="AK283" s="44" t="str">
        <f t="shared" si="90"/>
        <v/>
      </c>
      <c r="AL283" s="44" t="str">
        <f t="shared" si="90"/>
        <v/>
      </c>
      <c r="AM283" s="8"/>
      <c r="AN283" s="8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</row>
    <row r="284" spans="1:62" ht="18.95" customHeight="1" outlineLevel="1" x14ac:dyDescent="0.4">
      <c r="A284" s="51">
        <v>1</v>
      </c>
      <c r="B284" s="8" t="s">
        <v>24</v>
      </c>
      <c r="C284" s="8" t="s">
        <v>85</v>
      </c>
      <c r="D284" s="44" t="str">
        <f>IF("総"=D25,"総3-3","")</f>
        <v/>
      </c>
      <c r="E284" s="44" t="str">
        <f t="shared" ref="E284:AL284" si="91">IF("総"=E25,"総3-3","")</f>
        <v/>
      </c>
      <c r="F284" s="44" t="str">
        <f t="shared" si="91"/>
        <v/>
      </c>
      <c r="G284" s="44" t="str">
        <f t="shared" si="91"/>
        <v/>
      </c>
      <c r="H284" s="44" t="str">
        <f t="shared" si="91"/>
        <v/>
      </c>
      <c r="I284" s="44" t="str">
        <f t="shared" si="91"/>
        <v/>
      </c>
      <c r="J284" s="44" t="str">
        <f t="shared" si="91"/>
        <v/>
      </c>
      <c r="K284" s="44" t="str">
        <f t="shared" si="91"/>
        <v/>
      </c>
      <c r="L284" s="44" t="str">
        <f t="shared" si="91"/>
        <v/>
      </c>
      <c r="M284" s="44" t="str">
        <f t="shared" si="91"/>
        <v/>
      </c>
      <c r="N284" s="44" t="str">
        <f t="shared" si="91"/>
        <v/>
      </c>
      <c r="O284" s="44" t="str">
        <f t="shared" si="91"/>
        <v/>
      </c>
      <c r="P284" s="44" t="str">
        <f t="shared" si="91"/>
        <v/>
      </c>
      <c r="Q284" s="44" t="str">
        <f t="shared" si="91"/>
        <v/>
      </c>
      <c r="R284" s="44" t="str">
        <f t="shared" si="91"/>
        <v/>
      </c>
      <c r="S284" s="44" t="str">
        <f t="shared" si="91"/>
        <v/>
      </c>
      <c r="T284" s="44" t="str">
        <f t="shared" si="91"/>
        <v/>
      </c>
      <c r="U284" s="44" t="str">
        <f t="shared" si="91"/>
        <v/>
      </c>
      <c r="V284" s="44" t="str">
        <f t="shared" si="91"/>
        <v/>
      </c>
      <c r="W284" s="44" t="str">
        <f t="shared" si="91"/>
        <v/>
      </c>
      <c r="X284" s="44" t="str">
        <f t="shared" si="91"/>
        <v/>
      </c>
      <c r="Y284" s="44" t="str">
        <f t="shared" si="91"/>
        <v/>
      </c>
      <c r="Z284" s="44" t="str">
        <f t="shared" si="91"/>
        <v/>
      </c>
      <c r="AA284" s="44" t="str">
        <f t="shared" si="91"/>
        <v/>
      </c>
      <c r="AB284" s="44" t="str">
        <f t="shared" si="91"/>
        <v/>
      </c>
      <c r="AC284" s="44" t="str">
        <f t="shared" si="91"/>
        <v/>
      </c>
      <c r="AD284" s="44" t="str">
        <f t="shared" si="91"/>
        <v/>
      </c>
      <c r="AE284" s="44" t="str">
        <f t="shared" si="91"/>
        <v/>
      </c>
      <c r="AF284" s="44" t="str">
        <f t="shared" si="91"/>
        <v/>
      </c>
      <c r="AG284" s="44" t="str">
        <f t="shared" si="91"/>
        <v/>
      </c>
      <c r="AH284" s="44" t="str">
        <f t="shared" si="91"/>
        <v/>
      </c>
      <c r="AI284" s="44" t="str">
        <f t="shared" si="91"/>
        <v/>
      </c>
      <c r="AJ284" s="44" t="str">
        <f t="shared" si="91"/>
        <v/>
      </c>
      <c r="AK284" s="44" t="str">
        <f t="shared" si="91"/>
        <v/>
      </c>
      <c r="AL284" s="44" t="str">
        <f t="shared" si="91"/>
        <v/>
      </c>
      <c r="AM284" s="8"/>
      <c r="AN284" s="8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</row>
    <row r="285" spans="1:62" ht="18.95" customHeight="1" outlineLevel="1" x14ac:dyDescent="0.4">
      <c r="A285" s="51">
        <v>2</v>
      </c>
      <c r="B285" s="8" t="s">
        <v>100</v>
      </c>
      <c r="C285" s="8" t="s">
        <v>83</v>
      </c>
      <c r="D285" s="44" t="str">
        <f>IF("行"=D23,"行3-1","")</f>
        <v/>
      </c>
      <c r="E285" s="44" t="str">
        <f t="shared" ref="E285:AL285" si="92">IF("行"=E23,"行3-1","")</f>
        <v/>
      </c>
      <c r="F285" s="44" t="str">
        <f t="shared" si="92"/>
        <v/>
      </c>
      <c r="G285" s="44" t="str">
        <f t="shared" si="92"/>
        <v/>
      </c>
      <c r="H285" s="44" t="str">
        <f t="shared" si="92"/>
        <v/>
      </c>
      <c r="I285" s="44" t="str">
        <f t="shared" si="92"/>
        <v/>
      </c>
      <c r="J285" s="44" t="str">
        <f t="shared" si="92"/>
        <v/>
      </c>
      <c r="K285" s="44" t="str">
        <f t="shared" si="92"/>
        <v/>
      </c>
      <c r="L285" s="44" t="str">
        <f t="shared" si="92"/>
        <v/>
      </c>
      <c r="M285" s="44" t="str">
        <f t="shared" si="92"/>
        <v/>
      </c>
      <c r="N285" s="44" t="str">
        <f t="shared" si="92"/>
        <v/>
      </c>
      <c r="O285" s="44" t="str">
        <f t="shared" si="92"/>
        <v/>
      </c>
      <c r="P285" s="44" t="str">
        <f t="shared" si="92"/>
        <v/>
      </c>
      <c r="Q285" s="44" t="str">
        <f t="shared" si="92"/>
        <v/>
      </c>
      <c r="R285" s="44" t="str">
        <f t="shared" si="92"/>
        <v/>
      </c>
      <c r="S285" s="44" t="str">
        <f t="shared" si="92"/>
        <v/>
      </c>
      <c r="T285" s="44" t="str">
        <f t="shared" si="92"/>
        <v/>
      </c>
      <c r="U285" s="44" t="str">
        <f t="shared" si="92"/>
        <v/>
      </c>
      <c r="V285" s="44" t="str">
        <f t="shared" si="92"/>
        <v/>
      </c>
      <c r="W285" s="44" t="str">
        <f t="shared" si="92"/>
        <v/>
      </c>
      <c r="X285" s="44" t="str">
        <f t="shared" si="92"/>
        <v/>
      </c>
      <c r="Y285" s="44" t="str">
        <f t="shared" si="92"/>
        <v/>
      </c>
      <c r="Z285" s="44" t="str">
        <f t="shared" si="92"/>
        <v/>
      </c>
      <c r="AA285" s="44" t="str">
        <f t="shared" si="92"/>
        <v/>
      </c>
      <c r="AB285" s="44" t="str">
        <f t="shared" si="92"/>
        <v/>
      </c>
      <c r="AC285" s="44" t="str">
        <f t="shared" si="92"/>
        <v/>
      </c>
      <c r="AD285" s="44" t="str">
        <f t="shared" si="92"/>
        <v/>
      </c>
      <c r="AE285" s="44" t="str">
        <f t="shared" si="92"/>
        <v/>
      </c>
      <c r="AF285" s="44" t="str">
        <f t="shared" si="92"/>
        <v/>
      </c>
      <c r="AG285" s="44" t="str">
        <f t="shared" si="92"/>
        <v/>
      </c>
      <c r="AH285" s="44" t="str">
        <f t="shared" si="92"/>
        <v/>
      </c>
      <c r="AI285" s="44" t="str">
        <f t="shared" si="92"/>
        <v/>
      </c>
      <c r="AJ285" s="44" t="str">
        <f t="shared" si="92"/>
        <v/>
      </c>
      <c r="AK285" s="44" t="str">
        <f t="shared" si="92"/>
        <v/>
      </c>
      <c r="AL285" s="44" t="str">
        <f t="shared" si="92"/>
        <v/>
      </c>
      <c r="AM285" s="8"/>
      <c r="AN285" s="8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</row>
    <row r="286" spans="1:62" ht="18.95" customHeight="1" outlineLevel="1" x14ac:dyDescent="0.4">
      <c r="A286" s="51">
        <v>4</v>
      </c>
      <c r="B286" s="8" t="s">
        <v>100</v>
      </c>
      <c r="C286" s="8" t="s">
        <v>84</v>
      </c>
      <c r="D286" s="44" t="str">
        <f>IF("行"=D24,"行3-2","")</f>
        <v/>
      </c>
      <c r="E286" s="44" t="str">
        <f t="shared" ref="E286:AL286" si="93">IF("行"=E24,"行3-2","")</f>
        <v/>
      </c>
      <c r="F286" s="44" t="str">
        <f t="shared" si="93"/>
        <v/>
      </c>
      <c r="G286" s="44" t="str">
        <f t="shared" si="93"/>
        <v/>
      </c>
      <c r="H286" s="44" t="str">
        <f t="shared" si="93"/>
        <v/>
      </c>
      <c r="I286" s="44" t="str">
        <f t="shared" si="93"/>
        <v/>
      </c>
      <c r="J286" s="44" t="str">
        <f t="shared" si="93"/>
        <v/>
      </c>
      <c r="K286" s="44" t="str">
        <f t="shared" si="93"/>
        <v/>
      </c>
      <c r="L286" s="44" t="str">
        <f t="shared" si="93"/>
        <v/>
      </c>
      <c r="M286" s="44" t="str">
        <f t="shared" si="93"/>
        <v/>
      </c>
      <c r="N286" s="44" t="str">
        <f t="shared" si="93"/>
        <v/>
      </c>
      <c r="O286" s="44" t="str">
        <f t="shared" si="93"/>
        <v/>
      </c>
      <c r="P286" s="44" t="str">
        <f t="shared" si="93"/>
        <v/>
      </c>
      <c r="Q286" s="44" t="str">
        <f t="shared" si="93"/>
        <v/>
      </c>
      <c r="R286" s="44" t="str">
        <f t="shared" si="93"/>
        <v/>
      </c>
      <c r="S286" s="44" t="str">
        <f t="shared" si="93"/>
        <v/>
      </c>
      <c r="T286" s="44" t="str">
        <f t="shared" si="93"/>
        <v/>
      </c>
      <c r="U286" s="44" t="str">
        <f t="shared" si="93"/>
        <v/>
      </c>
      <c r="V286" s="44" t="str">
        <f t="shared" si="93"/>
        <v/>
      </c>
      <c r="W286" s="44" t="str">
        <f t="shared" si="93"/>
        <v/>
      </c>
      <c r="X286" s="44" t="str">
        <f t="shared" si="93"/>
        <v/>
      </c>
      <c r="Y286" s="44" t="str">
        <f t="shared" si="93"/>
        <v/>
      </c>
      <c r="Z286" s="44" t="str">
        <f t="shared" si="93"/>
        <v/>
      </c>
      <c r="AA286" s="44" t="str">
        <f t="shared" si="93"/>
        <v/>
      </c>
      <c r="AB286" s="44" t="str">
        <f t="shared" si="93"/>
        <v/>
      </c>
      <c r="AC286" s="44" t="str">
        <f t="shared" si="93"/>
        <v/>
      </c>
      <c r="AD286" s="44" t="str">
        <f t="shared" si="93"/>
        <v/>
      </c>
      <c r="AE286" s="44" t="str">
        <f t="shared" si="93"/>
        <v/>
      </c>
      <c r="AF286" s="44" t="str">
        <f t="shared" si="93"/>
        <v/>
      </c>
      <c r="AG286" s="44" t="str">
        <f t="shared" si="93"/>
        <v/>
      </c>
      <c r="AH286" s="44" t="str">
        <f t="shared" si="93"/>
        <v/>
      </c>
      <c r="AI286" s="44" t="str">
        <f t="shared" si="93"/>
        <v/>
      </c>
      <c r="AJ286" s="44" t="str">
        <f t="shared" si="93"/>
        <v/>
      </c>
      <c r="AK286" s="44" t="str">
        <f t="shared" si="93"/>
        <v/>
      </c>
      <c r="AL286" s="44" t="str">
        <f t="shared" si="93"/>
        <v/>
      </c>
      <c r="AM286" s="8"/>
      <c r="AN286" s="8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</row>
    <row r="287" spans="1:62" ht="18.95" customHeight="1" outlineLevel="1" x14ac:dyDescent="0.4">
      <c r="A287" s="51">
        <v>5</v>
      </c>
      <c r="B287" s="8" t="s">
        <v>100</v>
      </c>
      <c r="C287" s="8" t="s">
        <v>86</v>
      </c>
      <c r="D287" s="44" t="str">
        <f>IF("行"=D26,"行3-4","")</f>
        <v/>
      </c>
      <c r="E287" s="44" t="str">
        <f t="shared" ref="E287:AL287" si="94">IF("行"=E26,"行3-4","")</f>
        <v/>
      </c>
      <c r="F287" s="44" t="str">
        <f t="shared" si="94"/>
        <v/>
      </c>
      <c r="G287" s="44" t="str">
        <f t="shared" si="94"/>
        <v/>
      </c>
      <c r="H287" s="44" t="str">
        <f t="shared" si="94"/>
        <v/>
      </c>
      <c r="I287" s="44" t="str">
        <f t="shared" si="94"/>
        <v/>
      </c>
      <c r="J287" s="44" t="str">
        <f t="shared" si="94"/>
        <v/>
      </c>
      <c r="K287" s="44" t="str">
        <f t="shared" si="94"/>
        <v/>
      </c>
      <c r="L287" s="44" t="str">
        <f t="shared" si="94"/>
        <v/>
      </c>
      <c r="M287" s="44" t="str">
        <f t="shared" si="94"/>
        <v/>
      </c>
      <c r="N287" s="44" t="str">
        <f t="shared" si="94"/>
        <v/>
      </c>
      <c r="O287" s="44" t="str">
        <f t="shared" si="94"/>
        <v/>
      </c>
      <c r="P287" s="44" t="str">
        <f t="shared" si="94"/>
        <v/>
      </c>
      <c r="Q287" s="44" t="str">
        <f t="shared" si="94"/>
        <v/>
      </c>
      <c r="R287" s="44" t="str">
        <f t="shared" si="94"/>
        <v/>
      </c>
      <c r="S287" s="44" t="str">
        <f t="shared" si="94"/>
        <v/>
      </c>
      <c r="T287" s="44" t="str">
        <f t="shared" si="94"/>
        <v/>
      </c>
      <c r="U287" s="44" t="str">
        <f t="shared" si="94"/>
        <v/>
      </c>
      <c r="V287" s="44" t="str">
        <f t="shared" si="94"/>
        <v/>
      </c>
      <c r="W287" s="44" t="str">
        <f t="shared" si="94"/>
        <v/>
      </c>
      <c r="X287" s="44" t="str">
        <f t="shared" si="94"/>
        <v/>
      </c>
      <c r="Y287" s="44" t="str">
        <f t="shared" si="94"/>
        <v/>
      </c>
      <c r="Z287" s="44" t="str">
        <f t="shared" si="94"/>
        <v/>
      </c>
      <c r="AA287" s="44" t="str">
        <f t="shared" si="94"/>
        <v/>
      </c>
      <c r="AB287" s="44" t="str">
        <f t="shared" si="94"/>
        <v/>
      </c>
      <c r="AC287" s="44" t="str">
        <f t="shared" si="94"/>
        <v/>
      </c>
      <c r="AD287" s="44" t="str">
        <f t="shared" si="94"/>
        <v/>
      </c>
      <c r="AE287" s="44" t="str">
        <f t="shared" si="94"/>
        <v/>
      </c>
      <c r="AF287" s="44" t="str">
        <f t="shared" si="94"/>
        <v/>
      </c>
      <c r="AG287" s="44" t="str">
        <f t="shared" si="94"/>
        <v/>
      </c>
      <c r="AH287" s="44" t="str">
        <f t="shared" si="94"/>
        <v/>
      </c>
      <c r="AI287" s="44" t="str">
        <f t="shared" si="94"/>
        <v/>
      </c>
      <c r="AJ287" s="44" t="str">
        <f t="shared" si="94"/>
        <v/>
      </c>
      <c r="AK287" s="44" t="str">
        <f t="shared" si="94"/>
        <v/>
      </c>
      <c r="AL287" s="44" t="str">
        <f t="shared" si="94"/>
        <v/>
      </c>
      <c r="AM287" s="8"/>
      <c r="AN287" s="8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</row>
    <row r="288" spans="1:62" ht="18.95" customHeight="1" outlineLevel="1" x14ac:dyDescent="0.4">
      <c r="A288" s="51">
        <v>6</v>
      </c>
      <c r="B288" s="8" t="s">
        <v>100</v>
      </c>
      <c r="C288" s="8" t="s">
        <v>87</v>
      </c>
      <c r="D288" s="44" t="str">
        <f>IF("行"=D27,"行3-5","")</f>
        <v/>
      </c>
      <c r="E288" s="44" t="str">
        <f t="shared" ref="E288:AL288" si="95">IF("行"=E27,"行3-5","")</f>
        <v/>
      </c>
      <c r="F288" s="44" t="str">
        <f t="shared" si="95"/>
        <v/>
      </c>
      <c r="G288" s="44" t="str">
        <f t="shared" si="95"/>
        <v/>
      </c>
      <c r="H288" s="44" t="str">
        <f t="shared" si="95"/>
        <v/>
      </c>
      <c r="I288" s="44" t="str">
        <f t="shared" si="95"/>
        <v/>
      </c>
      <c r="J288" s="44" t="str">
        <f t="shared" si="95"/>
        <v/>
      </c>
      <c r="K288" s="44" t="str">
        <f t="shared" si="95"/>
        <v/>
      </c>
      <c r="L288" s="44" t="str">
        <f t="shared" si="95"/>
        <v/>
      </c>
      <c r="M288" s="44" t="str">
        <f t="shared" si="95"/>
        <v/>
      </c>
      <c r="N288" s="44" t="str">
        <f t="shared" si="95"/>
        <v/>
      </c>
      <c r="O288" s="44" t="str">
        <f t="shared" si="95"/>
        <v/>
      </c>
      <c r="P288" s="44" t="str">
        <f t="shared" si="95"/>
        <v/>
      </c>
      <c r="Q288" s="44" t="str">
        <f t="shared" si="95"/>
        <v/>
      </c>
      <c r="R288" s="44" t="str">
        <f t="shared" si="95"/>
        <v/>
      </c>
      <c r="S288" s="44" t="str">
        <f t="shared" si="95"/>
        <v/>
      </c>
      <c r="T288" s="44" t="str">
        <f t="shared" si="95"/>
        <v/>
      </c>
      <c r="U288" s="44" t="str">
        <f t="shared" si="95"/>
        <v/>
      </c>
      <c r="V288" s="44" t="str">
        <f t="shared" si="95"/>
        <v/>
      </c>
      <c r="W288" s="44" t="str">
        <f t="shared" si="95"/>
        <v/>
      </c>
      <c r="X288" s="44" t="str">
        <f t="shared" si="95"/>
        <v/>
      </c>
      <c r="Y288" s="44" t="str">
        <f t="shared" si="95"/>
        <v/>
      </c>
      <c r="Z288" s="44" t="str">
        <f t="shared" si="95"/>
        <v/>
      </c>
      <c r="AA288" s="44" t="str">
        <f t="shared" si="95"/>
        <v/>
      </c>
      <c r="AB288" s="44" t="str">
        <f t="shared" si="95"/>
        <v/>
      </c>
      <c r="AC288" s="44" t="str">
        <f t="shared" si="95"/>
        <v/>
      </c>
      <c r="AD288" s="44" t="str">
        <f t="shared" si="95"/>
        <v/>
      </c>
      <c r="AE288" s="44" t="str">
        <f t="shared" si="95"/>
        <v/>
      </c>
      <c r="AF288" s="44" t="str">
        <f t="shared" si="95"/>
        <v/>
      </c>
      <c r="AG288" s="44" t="str">
        <f t="shared" si="95"/>
        <v/>
      </c>
      <c r="AH288" s="44" t="str">
        <f t="shared" si="95"/>
        <v/>
      </c>
      <c r="AI288" s="44" t="str">
        <f t="shared" si="95"/>
        <v/>
      </c>
      <c r="AJ288" s="44" t="str">
        <f t="shared" si="95"/>
        <v/>
      </c>
      <c r="AK288" s="44" t="str">
        <f t="shared" si="95"/>
        <v/>
      </c>
      <c r="AL288" s="44" t="str">
        <f t="shared" si="95"/>
        <v/>
      </c>
      <c r="AM288" s="8"/>
      <c r="AN288" s="8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</row>
    <row r="289" spans="1:62" ht="18.95" customHeight="1" outlineLevel="1" x14ac:dyDescent="0.4">
      <c r="A289" s="51">
        <v>7</v>
      </c>
      <c r="B289" s="8" t="s">
        <v>100</v>
      </c>
      <c r="C289" s="8" t="s">
        <v>88</v>
      </c>
      <c r="D289" s="44" t="str">
        <f>IF("行"=D28,"行3-6","")</f>
        <v/>
      </c>
      <c r="E289" s="44" t="str">
        <f t="shared" ref="E289:AL289" si="96">IF("行"=E28,"行3-6","")</f>
        <v/>
      </c>
      <c r="F289" s="44" t="str">
        <f t="shared" si="96"/>
        <v/>
      </c>
      <c r="G289" s="44" t="str">
        <f t="shared" si="96"/>
        <v/>
      </c>
      <c r="H289" s="44" t="str">
        <f t="shared" si="96"/>
        <v/>
      </c>
      <c r="I289" s="44" t="str">
        <f t="shared" si="96"/>
        <v/>
      </c>
      <c r="J289" s="44" t="str">
        <f t="shared" si="96"/>
        <v/>
      </c>
      <c r="K289" s="44" t="str">
        <f t="shared" si="96"/>
        <v/>
      </c>
      <c r="L289" s="44" t="str">
        <f t="shared" si="96"/>
        <v/>
      </c>
      <c r="M289" s="44" t="str">
        <f t="shared" si="96"/>
        <v/>
      </c>
      <c r="N289" s="44" t="str">
        <f t="shared" si="96"/>
        <v/>
      </c>
      <c r="O289" s="44" t="str">
        <f t="shared" si="96"/>
        <v/>
      </c>
      <c r="P289" s="44" t="str">
        <f t="shared" si="96"/>
        <v/>
      </c>
      <c r="Q289" s="44" t="str">
        <f t="shared" si="96"/>
        <v/>
      </c>
      <c r="R289" s="44" t="str">
        <f t="shared" si="96"/>
        <v/>
      </c>
      <c r="S289" s="44" t="str">
        <f t="shared" si="96"/>
        <v/>
      </c>
      <c r="T289" s="44" t="str">
        <f t="shared" si="96"/>
        <v/>
      </c>
      <c r="U289" s="44" t="str">
        <f t="shared" si="96"/>
        <v/>
      </c>
      <c r="V289" s="44" t="str">
        <f t="shared" si="96"/>
        <v/>
      </c>
      <c r="W289" s="44" t="str">
        <f t="shared" si="96"/>
        <v/>
      </c>
      <c r="X289" s="44" t="str">
        <f t="shared" si="96"/>
        <v/>
      </c>
      <c r="Y289" s="44" t="str">
        <f t="shared" si="96"/>
        <v/>
      </c>
      <c r="Z289" s="44" t="str">
        <f t="shared" si="96"/>
        <v/>
      </c>
      <c r="AA289" s="44" t="str">
        <f t="shared" si="96"/>
        <v/>
      </c>
      <c r="AB289" s="44" t="str">
        <f t="shared" si="96"/>
        <v/>
      </c>
      <c r="AC289" s="44" t="str">
        <f t="shared" si="96"/>
        <v/>
      </c>
      <c r="AD289" s="44" t="str">
        <f t="shared" si="96"/>
        <v/>
      </c>
      <c r="AE289" s="44" t="str">
        <f t="shared" si="96"/>
        <v/>
      </c>
      <c r="AF289" s="44" t="str">
        <f t="shared" si="96"/>
        <v/>
      </c>
      <c r="AG289" s="44" t="str">
        <f t="shared" si="96"/>
        <v/>
      </c>
      <c r="AH289" s="44" t="str">
        <f t="shared" si="96"/>
        <v/>
      </c>
      <c r="AI289" s="44" t="str">
        <f t="shared" si="96"/>
        <v/>
      </c>
      <c r="AJ289" s="44" t="str">
        <f t="shared" si="96"/>
        <v/>
      </c>
      <c r="AK289" s="44" t="str">
        <f t="shared" si="96"/>
        <v/>
      </c>
      <c r="AL289" s="44" t="str">
        <f t="shared" si="96"/>
        <v/>
      </c>
      <c r="AM289" s="8"/>
      <c r="AN289" s="8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</row>
    <row r="290" spans="1:62" ht="18.95" customHeight="1" outlineLevel="1" x14ac:dyDescent="0.4">
      <c r="A290" s="51">
        <v>3</v>
      </c>
      <c r="B290" s="8" t="s">
        <v>100</v>
      </c>
      <c r="C290" s="8" t="s">
        <v>89</v>
      </c>
      <c r="D290" s="44" t="str">
        <f>IF("行"=D29,"行3-7","")</f>
        <v/>
      </c>
      <c r="E290" s="44" t="str">
        <f t="shared" ref="E290:AL290" si="97">IF("行"=E29,"行3-7","")</f>
        <v/>
      </c>
      <c r="F290" s="44" t="str">
        <f t="shared" si="97"/>
        <v/>
      </c>
      <c r="G290" s="44" t="str">
        <f t="shared" si="97"/>
        <v/>
      </c>
      <c r="H290" s="44" t="str">
        <f t="shared" si="97"/>
        <v/>
      </c>
      <c r="I290" s="44" t="str">
        <f t="shared" si="97"/>
        <v/>
      </c>
      <c r="J290" s="44" t="str">
        <f t="shared" si="97"/>
        <v/>
      </c>
      <c r="K290" s="44" t="str">
        <f t="shared" si="97"/>
        <v/>
      </c>
      <c r="L290" s="44" t="str">
        <f t="shared" si="97"/>
        <v/>
      </c>
      <c r="M290" s="44" t="str">
        <f t="shared" si="97"/>
        <v/>
      </c>
      <c r="N290" s="44" t="str">
        <f t="shared" si="97"/>
        <v/>
      </c>
      <c r="O290" s="44" t="str">
        <f t="shared" si="97"/>
        <v/>
      </c>
      <c r="P290" s="44" t="str">
        <f t="shared" si="97"/>
        <v/>
      </c>
      <c r="Q290" s="44" t="str">
        <f t="shared" si="97"/>
        <v/>
      </c>
      <c r="R290" s="44" t="str">
        <f t="shared" si="97"/>
        <v/>
      </c>
      <c r="S290" s="44" t="str">
        <f t="shared" si="97"/>
        <v/>
      </c>
      <c r="T290" s="44" t="str">
        <f t="shared" si="97"/>
        <v/>
      </c>
      <c r="U290" s="44" t="str">
        <f t="shared" si="97"/>
        <v/>
      </c>
      <c r="V290" s="44" t="str">
        <f t="shared" si="97"/>
        <v/>
      </c>
      <c r="W290" s="44" t="str">
        <f t="shared" si="97"/>
        <v/>
      </c>
      <c r="X290" s="44" t="str">
        <f t="shared" si="97"/>
        <v/>
      </c>
      <c r="Y290" s="44" t="str">
        <f t="shared" si="97"/>
        <v/>
      </c>
      <c r="Z290" s="44" t="str">
        <f t="shared" si="97"/>
        <v/>
      </c>
      <c r="AA290" s="44" t="str">
        <f t="shared" si="97"/>
        <v/>
      </c>
      <c r="AB290" s="44" t="str">
        <f t="shared" si="97"/>
        <v/>
      </c>
      <c r="AC290" s="44" t="str">
        <f t="shared" si="97"/>
        <v/>
      </c>
      <c r="AD290" s="44" t="str">
        <f t="shared" si="97"/>
        <v/>
      </c>
      <c r="AE290" s="44" t="str">
        <f t="shared" si="97"/>
        <v/>
      </c>
      <c r="AF290" s="44" t="str">
        <f t="shared" si="97"/>
        <v/>
      </c>
      <c r="AG290" s="44" t="str">
        <f t="shared" si="97"/>
        <v/>
      </c>
      <c r="AH290" s="44" t="str">
        <f t="shared" si="97"/>
        <v/>
      </c>
      <c r="AI290" s="44" t="str">
        <f t="shared" si="97"/>
        <v/>
      </c>
      <c r="AJ290" s="44" t="str">
        <f t="shared" si="97"/>
        <v/>
      </c>
      <c r="AK290" s="44" t="str">
        <f t="shared" si="97"/>
        <v/>
      </c>
      <c r="AL290" s="44" t="str">
        <f t="shared" si="97"/>
        <v/>
      </c>
      <c r="AM290" s="8"/>
      <c r="AN290" s="8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</row>
    <row r="291" spans="1:62" ht="18.95" customHeight="1" outlineLevel="1" x14ac:dyDescent="0.4">
      <c r="A291" s="51">
        <v>1567</v>
      </c>
      <c r="B291" s="8" t="s">
        <v>100</v>
      </c>
      <c r="C291" s="8" t="s">
        <v>85</v>
      </c>
      <c r="D291" s="44" t="str">
        <f>IF("行"=D25,"行3-3","")</f>
        <v/>
      </c>
      <c r="E291" s="44" t="str">
        <f t="shared" ref="E291:AL291" si="98">IF("行"=E25,"行3-3","")</f>
        <v/>
      </c>
      <c r="F291" s="44" t="str">
        <f t="shared" si="98"/>
        <v/>
      </c>
      <c r="G291" s="44" t="str">
        <f t="shared" si="98"/>
        <v/>
      </c>
      <c r="H291" s="44" t="str">
        <f t="shared" si="98"/>
        <v/>
      </c>
      <c r="I291" s="44" t="str">
        <f t="shared" si="98"/>
        <v/>
      </c>
      <c r="J291" s="44" t="str">
        <f t="shared" si="98"/>
        <v/>
      </c>
      <c r="K291" s="44" t="str">
        <f t="shared" si="98"/>
        <v/>
      </c>
      <c r="L291" s="44" t="str">
        <f t="shared" si="98"/>
        <v/>
      </c>
      <c r="M291" s="44" t="str">
        <f t="shared" si="98"/>
        <v/>
      </c>
      <c r="N291" s="44" t="str">
        <f t="shared" si="98"/>
        <v/>
      </c>
      <c r="O291" s="44" t="str">
        <f t="shared" si="98"/>
        <v/>
      </c>
      <c r="P291" s="44" t="str">
        <f t="shared" si="98"/>
        <v/>
      </c>
      <c r="Q291" s="44" t="str">
        <f t="shared" si="98"/>
        <v/>
      </c>
      <c r="R291" s="44" t="str">
        <f t="shared" si="98"/>
        <v/>
      </c>
      <c r="S291" s="44" t="str">
        <f t="shared" si="98"/>
        <v/>
      </c>
      <c r="T291" s="44" t="str">
        <f t="shared" si="98"/>
        <v/>
      </c>
      <c r="U291" s="44" t="str">
        <f t="shared" si="98"/>
        <v/>
      </c>
      <c r="V291" s="44" t="str">
        <f t="shared" si="98"/>
        <v/>
      </c>
      <c r="W291" s="44" t="str">
        <f t="shared" si="98"/>
        <v/>
      </c>
      <c r="X291" s="44" t="str">
        <f t="shared" si="98"/>
        <v/>
      </c>
      <c r="Y291" s="44" t="str">
        <f t="shared" si="98"/>
        <v/>
      </c>
      <c r="Z291" s="44" t="str">
        <f t="shared" si="98"/>
        <v/>
      </c>
      <c r="AA291" s="44" t="str">
        <f t="shared" si="98"/>
        <v/>
      </c>
      <c r="AB291" s="44" t="str">
        <f t="shared" si="98"/>
        <v/>
      </c>
      <c r="AC291" s="44" t="str">
        <f t="shared" si="98"/>
        <v/>
      </c>
      <c r="AD291" s="44" t="str">
        <f t="shared" si="98"/>
        <v/>
      </c>
      <c r="AE291" s="44" t="str">
        <f t="shared" si="98"/>
        <v/>
      </c>
      <c r="AF291" s="44" t="str">
        <f t="shared" si="98"/>
        <v/>
      </c>
      <c r="AG291" s="44" t="str">
        <f t="shared" si="98"/>
        <v/>
      </c>
      <c r="AH291" s="44" t="str">
        <f t="shared" si="98"/>
        <v/>
      </c>
      <c r="AI291" s="44" t="str">
        <f t="shared" si="98"/>
        <v/>
      </c>
      <c r="AJ291" s="44" t="str">
        <f t="shared" si="98"/>
        <v/>
      </c>
      <c r="AK291" s="44" t="str">
        <f t="shared" si="98"/>
        <v/>
      </c>
      <c r="AL291" s="44" t="str">
        <f t="shared" si="98"/>
        <v/>
      </c>
      <c r="AM291" s="8"/>
      <c r="AN291" s="8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</row>
    <row r="292" spans="1:62" ht="18.95" customHeight="1" outlineLevel="1" x14ac:dyDescent="0.4">
      <c r="A292" s="51">
        <v>234</v>
      </c>
      <c r="B292" s="8" t="s">
        <v>29</v>
      </c>
      <c r="C292" s="8" t="s">
        <v>90</v>
      </c>
      <c r="D292" s="44" t="str">
        <f>IF("英T"=D23,"英T3-1","") &amp; IF("英T"=D27,"英T3-5","") &amp; IF("英T"=D28,"英T3-6","") &amp; IF("英T"=D29,"英T3-7","")</f>
        <v/>
      </c>
      <c r="E292" s="44" t="str">
        <f t="shared" ref="E292:AL292" si="99">IF("英T"=E23,"英T3-1","") &amp; IF("英T"=E27,"英T3-5","") &amp; IF("英T"=E28,"英T3-6","") &amp; IF("英T"=E29,"英T3-7","")</f>
        <v/>
      </c>
      <c r="F292" s="44" t="str">
        <f t="shared" si="99"/>
        <v/>
      </c>
      <c r="G292" s="44" t="str">
        <f t="shared" si="99"/>
        <v/>
      </c>
      <c r="H292" s="44" t="str">
        <f t="shared" si="99"/>
        <v/>
      </c>
      <c r="I292" s="44" t="str">
        <f t="shared" si="99"/>
        <v/>
      </c>
      <c r="J292" s="44" t="str">
        <f t="shared" si="99"/>
        <v/>
      </c>
      <c r="K292" s="44" t="str">
        <f t="shared" si="99"/>
        <v/>
      </c>
      <c r="L292" s="44" t="str">
        <f t="shared" si="99"/>
        <v/>
      </c>
      <c r="M292" s="44" t="str">
        <f t="shared" si="99"/>
        <v/>
      </c>
      <c r="N292" s="44" t="str">
        <f t="shared" si="99"/>
        <v/>
      </c>
      <c r="O292" s="44" t="str">
        <f t="shared" si="99"/>
        <v/>
      </c>
      <c r="P292" s="44" t="str">
        <f t="shared" si="99"/>
        <v/>
      </c>
      <c r="Q292" s="44" t="str">
        <f t="shared" si="99"/>
        <v/>
      </c>
      <c r="R292" s="44" t="str">
        <f t="shared" si="99"/>
        <v/>
      </c>
      <c r="S292" s="44" t="str">
        <f t="shared" si="99"/>
        <v/>
      </c>
      <c r="T292" s="44" t="str">
        <f t="shared" si="99"/>
        <v/>
      </c>
      <c r="U292" s="44" t="str">
        <f t="shared" si="99"/>
        <v/>
      </c>
      <c r="V292" s="44" t="str">
        <f t="shared" si="99"/>
        <v/>
      </c>
      <c r="W292" s="44" t="str">
        <f t="shared" si="99"/>
        <v/>
      </c>
      <c r="X292" s="44" t="str">
        <f t="shared" si="99"/>
        <v/>
      </c>
      <c r="Y292" s="44" t="str">
        <f t="shared" si="99"/>
        <v/>
      </c>
      <c r="Z292" s="44" t="str">
        <f t="shared" si="99"/>
        <v/>
      </c>
      <c r="AA292" s="44" t="str">
        <f t="shared" si="99"/>
        <v/>
      </c>
      <c r="AB292" s="44" t="str">
        <f t="shared" si="99"/>
        <v/>
      </c>
      <c r="AC292" s="44" t="str">
        <f t="shared" si="99"/>
        <v/>
      </c>
      <c r="AD292" s="44" t="str">
        <f t="shared" si="99"/>
        <v/>
      </c>
      <c r="AE292" s="44" t="str">
        <f t="shared" si="99"/>
        <v/>
      </c>
      <c r="AF292" s="44" t="str">
        <f t="shared" si="99"/>
        <v/>
      </c>
      <c r="AG292" s="44" t="str">
        <f t="shared" si="99"/>
        <v/>
      </c>
      <c r="AH292" s="44" t="str">
        <f t="shared" si="99"/>
        <v/>
      </c>
      <c r="AI292" s="44" t="str">
        <f t="shared" si="99"/>
        <v/>
      </c>
      <c r="AJ292" s="44" t="str">
        <f t="shared" si="99"/>
        <v/>
      </c>
      <c r="AK292" s="44" t="str">
        <f t="shared" si="99"/>
        <v/>
      </c>
      <c r="AL292" s="44" t="str">
        <f t="shared" si="99"/>
        <v/>
      </c>
      <c r="AM292" s="8"/>
      <c r="AN292" s="8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</row>
    <row r="293" spans="1:62" ht="18.95" customHeight="1" outlineLevel="1" x14ac:dyDescent="0.4">
      <c r="A293" s="51">
        <v>1567</v>
      </c>
      <c r="B293" s="8" t="s">
        <v>29</v>
      </c>
      <c r="C293" s="8" t="s">
        <v>84</v>
      </c>
      <c r="D293" s="44" t="str">
        <f>IF("英T"=D24,"英T3-2","") &amp; IF("英T"=D25,"英T3-3","") &amp; IF("英T"=D26,"英T3-4","")</f>
        <v/>
      </c>
      <c r="E293" s="44" t="str">
        <f t="shared" ref="E293:AL293" si="100">IF("英T"=E24,"英T3-2","") &amp; IF("英T"=E25,"英T3-3","") &amp; IF("英T"=E26,"英T3-4","")</f>
        <v/>
      </c>
      <c r="F293" s="44" t="str">
        <f t="shared" si="100"/>
        <v/>
      </c>
      <c r="G293" s="44" t="str">
        <f t="shared" si="100"/>
        <v/>
      </c>
      <c r="H293" s="44" t="str">
        <f t="shared" si="100"/>
        <v/>
      </c>
      <c r="I293" s="44" t="str">
        <f t="shared" si="100"/>
        <v/>
      </c>
      <c r="J293" s="44" t="str">
        <f t="shared" si="100"/>
        <v/>
      </c>
      <c r="K293" s="44" t="str">
        <f t="shared" si="100"/>
        <v/>
      </c>
      <c r="L293" s="44" t="str">
        <f t="shared" si="100"/>
        <v/>
      </c>
      <c r="M293" s="44" t="str">
        <f t="shared" si="100"/>
        <v/>
      </c>
      <c r="N293" s="44" t="str">
        <f t="shared" si="100"/>
        <v/>
      </c>
      <c r="O293" s="44" t="str">
        <f t="shared" si="100"/>
        <v/>
      </c>
      <c r="P293" s="44" t="str">
        <f t="shared" si="100"/>
        <v/>
      </c>
      <c r="Q293" s="44" t="str">
        <f t="shared" si="100"/>
        <v/>
      </c>
      <c r="R293" s="44" t="str">
        <f t="shared" si="100"/>
        <v/>
      </c>
      <c r="S293" s="44" t="str">
        <f t="shared" si="100"/>
        <v/>
      </c>
      <c r="T293" s="44" t="str">
        <f t="shared" si="100"/>
        <v/>
      </c>
      <c r="U293" s="44" t="str">
        <f t="shared" si="100"/>
        <v/>
      </c>
      <c r="V293" s="44" t="str">
        <f t="shared" si="100"/>
        <v/>
      </c>
      <c r="W293" s="44" t="str">
        <f t="shared" si="100"/>
        <v/>
      </c>
      <c r="X293" s="44" t="str">
        <f t="shared" si="100"/>
        <v/>
      </c>
      <c r="Y293" s="44" t="str">
        <f t="shared" si="100"/>
        <v/>
      </c>
      <c r="Z293" s="44" t="str">
        <f t="shared" si="100"/>
        <v/>
      </c>
      <c r="AA293" s="44" t="str">
        <f t="shared" si="100"/>
        <v/>
      </c>
      <c r="AB293" s="44" t="str">
        <f t="shared" si="100"/>
        <v/>
      </c>
      <c r="AC293" s="44" t="str">
        <f t="shared" si="100"/>
        <v/>
      </c>
      <c r="AD293" s="44" t="str">
        <f t="shared" si="100"/>
        <v/>
      </c>
      <c r="AE293" s="44" t="str">
        <f t="shared" si="100"/>
        <v/>
      </c>
      <c r="AF293" s="44" t="str">
        <f t="shared" si="100"/>
        <v/>
      </c>
      <c r="AG293" s="44" t="str">
        <f t="shared" si="100"/>
        <v/>
      </c>
      <c r="AH293" s="44" t="str">
        <f t="shared" si="100"/>
        <v/>
      </c>
      <c r="AI293" s="44" t="str">
        <f t="shared" si="100"/>
        <v/>
      </c>
      <c r="AJ293" s="44" t="str">
        <f t="shared" si="100"/>
        <v/>
      </c>
      <c r="AK293" s="44" t="str">
        <f t="shared" si="100"/>
        <v/>
      </c>
      <c r="AL293" s="44" t="str">
        <f t="shared" si="100"/>
        <v/>
      </c>
      <c r="AM293" s="8"/>
      <c r="AN293" s="8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</row>
    <row r="294" spans="1:62" ht="18.95" customHeight="1" outlineLevel="1" x14ac:dyDescent="0.4">
      <c r="A294" s="51">
        <v>234</v>
      </c>
      <c r="B294" s="8" t="s">
        <v>29</v>
      </c>
      <c r="C294" s="8" t="s">
        <v>84</v>
      </c>
      <c r="D294" s="44" t="str">
        <f>IF("英T"=D23,"英T3-1","") &amp; IF("英T"=D27,"英T3-5","") &amp; IF("英T"=D28,"英T3-6","") &amp; IF("英T"=D29,"英T3-7","")</f>
        <v/>
      </c>
      <c r="E294" s="44" t="str">
        <f t="shared" ref="E294:AL294" si="101">IF("英T"=E23,"英T3-1","") &amp; IF("英T"=E27,"英T3-5","") &amp; IF("英T"=E28,"英T3-6","") &amp; IF("英T"=E29,"英T3-7","")</f>
        <v/>
      </c>
      <c r="F294" s="44" t="str">
        <f t="shared" si="101"/>
        <v/>
      </c>
      <c r="G294" s="44" t="str">
        <f t="shared" si="101"/>
        <v/>
      </c>
      <c r="H294" s="44" t="str">
        <f t="shared" si="101"/>
        <v/>
      </c>
      <c r="I294" s="44" t="str">
        <f t="shared" si="101"/>
        <v/>
      </c>
      <c r="J294" s="44" t="str">
        <f t="shared" si="101"/>
        <v/>
      </c>
      <c r="K294" s="44" t="str">
        <f t="shared" si="101"/>
        <v/>
      </c>
      <c r="L294" s="44" t="str">
        <f t="shared" si="101"/>
        <v/>
      </c>
      <c r="M294" s="44" t="str">
        <f t="shared" si="101"/>
        <v/>
      </c>
      <c r="N294" s="44" t="str">
        <f t="shared" si="101"/>
        <v/>
      </c>
      <c r="O294" s="44" t="str">
        <f t="shared" si="101"/>
        <v/>
      </c>
      <c r="P294" s="44" t="str">
        <f t="shared" si="101"/>
        <v/>
      </c>
      <c r="Q294" s="44" t="str">
        <f t="shared" si="101"/>
        <v/>
      </c>
      <c r="R294" s="44" t="str">
        <f t="shared" si="101"/>
        <v/>
      </c>
      <c r="S294" s="44" t="str">
        <f t="shared" si="101"/>
        <v/>
      </c>
      <c r="T294" s="44" t="str">
        <f t="shared" si="101"/>
        <v/>
      </c>
      <c r="U294" s="44" t="str">
        <f t="shared" si="101"/>
        <v/>
      </c>
      <c r="V294" s="44" t="str">
        <f t="shared" si="101"/>
        <v/>
      </c>
      <c r="W294" s="44" t="str">
        <f t="shared" si="101"/>
        <v/>
      </c>
      <c r="X294" s="44" t="str">
        <f t="shared" si="101"/>
        <v/>
      </c>
      <c r="Y294" s="44" t="str">
        <f t="shared" si="101"/>
        <v/>
      </c>
      <c r="Z294" s="44" t="str">
        <f t="shared" si="101"/>
        <v/>
      </c>
      <c r="AA294" s="44" t="str">
        <f t="shared" si="101"/>
        <v/>
      </c>
      <c r="AB294" s="44" t="str">
        <f t="shared" si="101"/>
        <v/>
      </c>
      <c r="AC294" s="44" t="str">
        <f t="shared" si="101"/>
        <v/>
      </c>
      <c r="AD294" s="44" t="str">
        <f t="shared" si="101"/>
        <v/>
      </c>
      <c r="AE294" s="44" t="str">
        <f t="shared" si="101"/>
        <v/>
      </c>
      <c r="AF294" s="44" t="str">
        <f t="shared" si="101"/>
        <v/>
      </c>
      <c r="AG294" s="44" t="str">
        <f t="shared" si="101"/>
        <v/>
      </c>
      <c r="AH294" s="44" t="str">
        <f t="shared" si="101"/>
        <v/>
      </c>
      <c r="AI294" s="44" t="str">
        <f t="shared" si="101"/>
        <v/>
      </c>
      <c r="AJ294" s="44" t="str">
        <f t="shared" si="101"/>
        <v/>
      </c>
      <c r="AK294" s="44" t="str">
        <f t="shared" si="101"/>
        <v/>
      </c>
      <c r="AL294" s="44" t="str">
        <f t="shared" si="101"/>
        <v/>
      </c>
      <c r="AM294" s="8"/>
      <c r="AN294" s="8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</row>
    <row r="295" spans="1:62" ht="18.95" customHeight="1" outlineLevel="1" x14ac:dyDescent="0.4">
      <c r="A295" s="51">
        <v>1457</v>
      </c>
      <c r="B295" s="8" t="s">
        <v>29</v>
      </c>
      <c r="C295" s="8" t="s">
        <v>90</v>
      </c>
      <c r="D295" s="44" t="str">
        <f>IF("英T"=D24,"英T3-2","") &amp; IF("英T"=D25,"英T3-3","") &amp; IF("英T"=D26,"英T3-4","")</f>
        <v/>
      </c>
      <c r="E295" s="44" t="str">
        <f t="shared" ref="E295:AL295" si="102">IF("英T"=E24,"英T3-2","") &amp; IF("英T"=E25,"英T3-3","") &amp; IF("英T"=E26,"英T3-4","")</f>
        <v/>
      </c>
      <c r="F295" s="44" t="str">
        <f t="shared" si="102"/>
        <v/>
      </c>
      <c r="G295" s="44" t="str">
        <f t="shared" si="102"/>
        <v/>
      </c>
      <c r="H295" s="44" t="str">
        <f t="shared" si="102"/>
        <v/>
      </c>
      <c r="I295" s="44" t="str">
        <f t="shared" si="102"/>
        <v/>
      </c>
      <c r="J295" s="44" t="str">
        <f t="shared" si="102"/>
        <v/>
      </c>
      <c r="K295" s="44" t="str">
        <f t="shared" si="102"/>
        <v/>
      </c>
      <c r="L295" s="44" t="str">
        <f t="shared" si="102"/>
        <v/>
      </c>
      <c r="M295" s="44" t="str">
        <f t="shared" si="102"/>
        <v/>
      </c>
      <c r="N295" s="44" t="str">
        <f t="shared" si="102"/>
        <v/>
      </c>
      <c r="O295" s="44" t="str">
        <f t="shared" si="102"/>
        <v/>
      </c>
      <c r="P295" s="44" t="str">
        <f t="shared" si="102"/>
        <v/>
      </c>
      <c r="Q295" s="44" t="str">
        <f t="shared" si="102"/>
        <v/>
      </c>
      <c r="R295" s="44" t="str">
        <f t="shared" si="102"/>
        <v/>
      </c>
      <c r="S295" s="44" t="str">
        <f t="shared" si="102"/>
        <v/>
      </c>
      <c r="T295" s="44" t="str">
        <f t="shared" si="102"/>
        <v/>
      </c>
      <c r="U295" s="44" t="str">
        <f t="shared" si="102"/>
        <v/>
      </c>
      <c r="V295" s="44" t="str">
        <f t="shared" si="102"/>
        <v/>
      </c>
      <c r="W295" s="44" t="str">
        <f t="shared" si="102"/>
        <v/>
      </c>
      <c r="X295" s="44" t="str">
        <f t="shared" si="102"/>
        <v/>
      </c>
      <c r="Y295" s="44" t="str">
        <f t="shared" si="102"/>
        <v/>
      </c>
      <c r="Z295" s="44" t="str">
        <f t="shared" si="102"/>
        <v/>
      </c>
      <c r="AA295" s="44" t="str">
        <f t="shared" si="102"/>
        <v/>
      </c>
      <c r="AB295" s="44" t="str">
        <f t="shared" si="102"/>
        <v/>
      </c>
      <c r="AC295" s="44" t="str">
        <f t="shared" si="102"/>
        <v/>
      </c>
      <c r="AD295" s="44" t="str">
        <f t="shared" si="102"/>
        <v/>
      </c>
      <c r="AE295" s="44" t="str">
        <f t="shared" si="102"/>
        <v/>
      </c>
      <c r="AF295" s="44" t="str">
        <f t="shared" si="102"/>
        <v/>
      </c>
      <c r="AG295" s="44" t="str">
        <f t="shared" si="102"/>
        <v/>
      </c>
      <c r="AH295" s="44" t="str">
        <f t="shared" si="102"/>
        <v/>
      </c>
      <c r="AI295" s="44" t="str">
        <f t="shared" si="102"/>
        <v/>
      </c>
      <c r="AJ295" s="44" t="str">
        <f t="shared" si="102"/>
        <v/>
      </c>
      <c r="AK295" s="44" t="str">
        <f t="shared" si="102"/>
        <v/>
      </c>
      <c r="AL295" s="44" t="str">
        <f t="shared" si="102"/>
        <v/>
      </c>
      <c r="AM295" s="8"/>
      <c r="AN295" s="8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</row>
    <row r="296" spans="1:62" ht="18.95" customHeight="1" outlineLevel="1" x14ac:dyDescent="0.4">
      <c r="A296" s="51">
        <v>236</v>
      </c>
      <c r="B296" s="8" t="s">
        <v>28</v>
      </c>
      <c r="C296" s="8" t="s">
        <v>87</v>
      </c>
      <c r="D296" s="44" t="str">
        <f>IF("数S"=D23,"数S3-1","") &amp; IF("数S"=D26,"数S3-4","") &amp; IF("数S"=D27,"数S3-5","") &amp; IF("数S"=D29,"数S3-7","")</f>
        <v/>
      </c>
      <c r="E296" s="44" t="str">
        <f t="shared" ref="E296:AL296" si="103">IF("数S"=E23,"数S3-1","") &amp; IF("数S"=E26,"数S3-4","") &amp; IF("数S"=E27,"数S3-5","") &amp; IF("数S"=E29,"数S3-7","")</f>
        <v/>
      </c>
      <c r="F296" s="44" t="str">
        <f t="shared" si="103"/>
        <v/>
      </c>
      <c r="G296" s="44" t="str">
        <f t="shared" si="103"/>
        <v/>
      </c>
      <c r="H296" s="44" t="str">
        <f t="shared" si="103"/>
        <v/>
      </c>
      <c r="I296" s="44" t="str">
        <f t="shared" si="103"/>
        <v/>
      </c>
      <c r="J296" s="44" t="str">
        <f t="shared" si="103"/>
        <v/>
      </c>
      <c r="K296" s="44" t="str">
        <f t="shared" si="103"/>
        <v/>
      </c>
      <c r="L296" s="44" t="str">
        <f t="shared" si="103"/>
        <v/>
      </c>
      <c r="M296" s="44" t="str">
        <f t="shared" si="103"/>
        <v/>
      </c>
      <c r="N296" s="44" t="str">
        <f t="shared" si="103"/>
        <v/>
      </c>
      <c r="O296" s="44" t="str">
        <f t="shared" si="103"/>
        <v/>
      </c>
      <c r="P296" s="44" t="str">
        <f t="shared" si="103"/>
        <v/>
      </c>
      <c r="Q296" s="44" t="str">
        <f t="shared" si="103"/>
        <v/>
      </c>
      <c r="R296" s="44" t="str">
        <f t="shared" si="103"/>
        <v/>
      </c>
      <c r="S296" s="44" t="str">
        <f t="shared" si="103"/>
        <v/>
      </c>
      <c r="T296" s="44" t="str">
        <f t="shared" si="103"/>
        <v/>
      </c>
      <c r="U296" s="44" t="str">
        <f t="shared" si="103"/>
        <v/>
      </c>
      <c r="V296" s="44" t="str">
        <f t="shared" si="103"/>
        <v/>
      </c>
      <c r="W296" s="44" t="str">
        <f t="shared" si="103"/>
        <v/>
      </c>
      <c r="X296" s="44" t="str">
        <f t="shared" si="103"/>
        <v/>
      </c>
      <c r="Y296" s="44" t="str">
        <f t="shared" si="103"/>
        <v/>
      </c>
      <c r="Z296" s="44" t="str">
        <f t="shared" si="103"/>
        <v/>
      </c>
      <c r="AA296" s="44" t="str">
        <f t="shared" si="103"/>
        <v/>
      </c>
      <c r="AB296" s="44" t="str">
        <f t="shared" si="103"/>
        <v/>
      </c>
      <c r="AC296" s="44" t="str">
        <f t="shared" si="103"/>
        <v/>
      </c>
      <c r="AD296" s="44" t="str">
        <f t="shared" si="103"/>
        <v/>
      </c>
      <c r="AE296" s="44" t="str">
        <f t="shared" si="103"/>
        <v/>
      </c>
      <c r="AF296" s="44" t="str">
        <f t="shared" si="103"/>
        <v/>
      </c>
      <c r="AG296" s="44" t="str">
        <f t="shared" si="103"/>
        <v/>
      </c>
      <c r="AH296" s="44" t="str">
        <f t="shared" si="103"/>
        <v/>
      </c>
      <c r="AI296" s="44" t="str">
        <f t="shared" si="103"/>
        <v/>
      </c>
      <c r="AJ296" s="44" t="str">
        <f t="shared" si="103"/>
        <v/>
      </c>
      <c r="AK296" s="44" t="str">
        <f t="shared" si="103"/>
        <v/>
      </c>
      <c r="AL296" s="44" t="str">
        <f t="shared" si="103"/>
        <v/>
      </c>
      <c r="AM296" s="8"/>
      <c r="AN296" s="8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</row>
    <row r="297" spans="1:62" ht="18.95" customHeight="1" outlineLevel="1" x14ac:dyDescent="0.4">
      <c r="A297" s="51">
        <v>1457</v>
      </c>
      <c r="B297" s="8" t="s">
        <v>28</v>
      </c>
      <c r="C297" s="8" t="s">
        <v>85</v>
      </c>
      <c r="D297" s="44" t="str">
        <f>IF("数S"=D24,"数S3-2","") &amp; IF("数S"=D25,"数S3-3","") &amp; IF("数S"=D28,"数S3-6","")</f>
        <v/>
      </c>
      <c r="E297" s="44" t="str">
        <f t="shared" ref="E297:AL297" si="104">IF("数S"=E24,"数S3-2","") &amp; IF("数S"=E25,"数S3-3","") &amp; IF("数S"=E28,"数S3-6","")</f>
        <v/>
      </c>
      <c r="F297" s="44" t="str">
        <f t="shared" si="104"/>
        <v/>
      </c>
      <c r="G297" s="44" t="str">
        <f t="shared" si="104"/>
        <v/>
      </c>
      <c r="H297" s="44" t="str">
        <f t="shared" si="104"/>
        <v/>
      </c>
      <c r="I297" s="44" t="str">
        <f t="shared" si="104"/>
        <v/>
      </c>
      <c r="J297" s="44" t="str">
        <f t="shared" si="104"/>
        <v/>
      </c>
      <c r="K297" s="44" t="str">
        <f t="shared" si="104"/>
        <v/>
      </c>
      <c r="L297" s="44" t="str">
        <f t="shared" si="104"/>
        <v/>
      </c>
      <c r="M297" s="44" t="str">
        <f t="shared" si="104"/>
        <v/>
      </c>
      <c r="N297" s="44" t="str">
        <f t="shared" si="104"/>
        <v/>
      </c>
      <c r="O297" s="44" t="str">
        <f t="shared" si="104"/>
        <v/>
      </c>
      <c r="P297" s="44" t="str">
        <f t="shared" si="104"/>
        <v/>
      </c>
      <c r="Q297" s="44" t="str">
        <f t="shared" si="104"/>
        <v/>
      </c>
      <c r="R297" s="44" t="str">
        <f t="shared" si="104"/>
        <v/>
      </c>
      <c r="S297" s="44" t="str">
        <f t="shared" si="104"/>
        <v/>
      </c>
      <c r="T297" s="44" t="str">
        <f t="shared" si="104"/>
        <v/>
      </c>
      <c r="U297" s="44" t="str">
        <f t="shared" si="104"/>
        <v/>
      </c>
      <c r="V297" s="44" t="str">
        <f t="shared" si="104"/>
        <v/>
      </c>
      <c r="W297" s="44" t="str">
        <f t="shared" si="104"/>
        <v/>
      </c>
      <c r="X297" s="44" t="str">
        <f t="shared" si="104"/>
        <v/>
      </c>
      <c r="Y297" s="44" t="str">
        <f t="shared" si="104"/>
        <v/>
      </c>
      <c r="Z297" s="44" t="str">
        <f t="shared" si="104"/>
        <v/>
      </c>
      <c r="AA297" s="44" t="str">
        <f t="shared" si="104"/>
        <v/>
      </c>
      <c r="AB297" s="44" t="str">
        <f t="shared" si="104"/>
        <v/>
      </c>
      <c r="AC297" s="44" t="str">
        <f t="shared" si="104"/>
        <v/>
      </c>
      <c r="AD297" s="44" t="str">
        <f t="shared" si="104"/>
        <v/>
      </c>
      <c r="AE297" s="44" t="str">
        <f t="shared" si="104"/>
        <v/>
      </c>
      <c r="AF297" s="44" t="str">
        <f t="shared" si="104"/>
        <v/>
      </c>
      <c r="AG297" s="44" t="str">
        <f t="shared" si="104"/>
        <v/>
      </c>
      <c r="AH297" s="44" t="str">
        <f t="shared" si="104"/>
        <v/>
      </c>
      <c r="AI297" s="44" t="str">
        <f t="shared" si="104"/>
        <v/>
      </c>
      <c r="AJ297" s="44" t="str">
        <f t="shared" si="104"/>
        <v/>
      </c>
      <c r="AK297" s="44" t="str">
        <f t="shared" si="104"/>
        <v/>
      </c>
      <c r="AL297" s="44" t="str">
        <f t="shared" si="104"/>
        <v/>
      </c>
      <c r="AM297" s="8"/>
      <c r="AN297" s="8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</row>
    <row r="298" spans="1:62" ht="18.95" customHeight="1" outlineLevel="1" x14ac:dyDescent="0.4">
      <c r="A298" s="51">
        <v>236</v>
      </c>
      <c r="B298" s="8" t="s">
        <v>28</v>
      </c>
      <c r="C298" s="8" t="s">
        <v>85</v>
      </c>
      <c r="D298" s="44" t="str">
        <f>IF("数S"=D23,"数S3-1","") &amp; IF("数S"=D26,"数S3-4","") &amp; IF("数S"=D27,"数S3-5","") &amp; IF("数S"=D29,"数S3-7","")</f>
        <v/>
      </c>
      <c r="E298" s="44" t="str">
        <f t="shared" ref="E298:AL298" si="105">IF("数S"=E23,"数S3-1","") &amp; IF("数S"=E26,"数S3-4","") &amp; IF("数S"=E27,"数S3-5","") &amp; IF("数S"=E29,"数S3-7","")</f>
        <v/>
      </c>
      <c r="F298" s="44" t="str">
        <f t="shared" si="105"/>
        <v/>
      </c>
      <c r="G298" s="44" t="str">
        <f t="shared" si="105"/>
        <v/>
      </c>
      <c r="H298" s="44" t="str">
        <f t="shared" si="105"/>
        <v/>
      </c>
      <c r="I298" s="44" t="str">
        <f t="shared" si="105"/>
        <v/>
      </c>
      <c r="J298" s="44" t="str">
        <f t="shared" si="105"/>
        <v/>
      </c>
      <c r="K298" s="44" t="str">
        <f t="shared" si="105"/>
        <v/>
      </c>
      <c r="L298" s="44" t="str">
        <f t="shared" si="105"/>
        <v/>
      </c>
      <c r="M298" s="44" t="str">
        <f t="shared" si="105"/>
        <v/>
      </c>
      <c r="N298" s="44" t="str">
        <f t="shared" si="105"/>
        <v/>
      </c>
      <c r="O298" s="44" t="str">
        <f t="shared" si="105"/>
        <v/>
      </c>
      <c r="P298" s="44" t="str">
        <f t="shared" si="105"/>
        <v/>
      </c>
      <c r="Q298" s="44" t="str">
        <f t="shared" si="105"/>
        <v/>
      </c>
      <c r="R298" s="44" t="str">
        <f t="shared" si="105"/>
        <v/>
      </c>
      <c r="S298" s="44" t="str">
        <f t="shared" si="105"/>
        <v/>
      </c>
      <c r="T298" s="44" t="str">
        <f t="shared" si="105"/>
        <v/>
      </c>
      <c r="U298" s="44" t="str">
        <f t="shared" si="105"/>
        <v/>
      </c>
      <c r="V298" s="44" t="str">
        <f t="shared" si="105"/>
        <v/>
      </c>
      <c r="W298" s="44" t="str">
        <f t="shared" si="105"/>
        <v/>
      </c>
      <c r="X298" s="44" t="str">
        <f t="shared" si="105"/>
        <v/>
      </c>
      <c r="Y298" s="44" t="str">
        <f t="shared" si="105"/>
        <v/>
      </c>
      <c r="Z298" s="44" t="str">
        <f t="shared" si="105"/>
        <v/>
      </c>
      <c r="AA298" s="44" t="str">
        <f t="shared" si="105"/>
        <v/>
      </c>
      <c r="AB298" s="44" t="str">
        <f t="shared" si="105"/>
        <v/>
      </c>
      <c r="AC298" s="44" t="str">
        <f t="shared" si="105"/>
        <v/>
      </c>
      <c r="AD298" s="44" t="str">
        <f t="shared" si="105"/>
        <v/>
      </c>
      <c r="AE298" s="44" t="str">
        <f t="shared" si="105"/>
        <v/>
      </c>
      <c r="AF298" s="44" t="str">
        <f t="shared" si="105"/>
        <v/>
      </c>
      <c r="AG298" s="44" t="str">
        <f t="shared" si="105"/>
        <v/>
      </c>
      <c r="AH298" s="44" t="str">
        <f t="shared" si="105"/>
        <v/>
      </c>
      <c r="AI298" s="44" t="str">
        <f t="shared" si="105"/>
        <v/>
      </c>
      <c r="AJ298" s="44" t="str">
        <f t="shared" si="105"/>
        <v/>
      </c>
      <c r="AK298" s="44" t="str">
        <f t="shared" si="105"/>
        <v/>
      </c>
      <c r="AL298" s="44" t="str">
        <f t="shared" si="105"/>
        <v/>
      </c>
      <c r="AM298" s="8"/>
      <c r="AN298" s="8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</row>
    <row r="299" spans="1:62" ht="18.95" customHeight="1" outlineLevel="1" x14ac:dyDescent="0.4">
      <c r="A299" s="51">
        <v>123456</v>
      </c>
      <c r="B299" s="8" t="s">
        <v>28</v>
      </c>
      <c r="C299" s="8" t="s">
        <v>87</v>
      </c>
      <c r="D299" s="44" t="str">
        <f>IF("数S"=D24,"数S3-2","") &amp; IF("数S"=D25,"数S3-3","") &amp; IF("数S"=D28,"数S3-6","")</f>
        <v/>
      </c>
      <c r="E299" s="44" t="str">
        <f t="shared" ref="E299:AL299" si="106">IF("数S"=E24,"数S3-2","") &amp; IF("数S"=E25,"数S3-3","") &amp; IF("数S"=E28,"数S3-6","")</f>
        <v/>
      </c>
      <c r="F299" s="44" t="str">
        <f t="shared" si="106"/>
        <v/>
      </c>
      <c r="G299" s="44" t="str">
        <f t="shared" si="106"/>
        <v/>
      </c>
      <c r="H299" s="44" t="str">
        <f t="shared" si="106"/>
        <v/>
      </c>
      <c r="I299" s="44" t="str">
        <f t="shared" si="106"/>
        <v/>
      </c>
      <c r="J299" s="44" t="str">
        <f t="shared" si="106"/>
        <v/>
      </c>
      <c r="K299" s="44" t="str">
        <f t="shared" si="106"/>
        <v/>
      </c>
      <c r="L299" s="44" t="str">
        <f t="shared" si="106"/>
        <v/>
      </c>
      <c r="M299" s="44" t="str">
        <f t="shared" si="106"/>
        <v/>
      </c>
      <c r="N299" s="44" t="str">
        <f t="shared" si="106"/>
        <v/>
      </c>
      <c r="O299" s="44" t="str">
        <f t="shared" si="106"/>
        <v/>
      </c>
      <c r="P299" s="44" t="str">
        <f t="shared" si="106"/>
        <v/>
      </c>
      <c r="Q299" s="44" t="str">
        <f t="shared" si="106"/>
        <v/>
      </c>
      <c r="R299" s="44" t="str">
        <f t="shared" si="106"/>
        <v/>
      </c>
      <c r="S299" s="44" t="str">
        <f t="shared" si="106"/>
        <v/>
      </c>
      <c r="T299" s="44" t="str">
        <f t="shared" si="106"/>
        <v/>
      </c>
      <c r="U299" s="44" t="str">
        <f t="shared" si="106"/>
        <v/>
      </c>
      <c r="V299" s="44" t="str">
        <f t="shared" si="106"/>
        <v/>
      </c>
      <c r="W299" s="44" t="str">
        <f t="shared" si="106"/>
        <v/>
      </c>
      <c r="X299" s="44" t="str">
        <f t="shared" si="106"/>
        <v/>
      </c>
      <c r="Y299" s="44" t="str">
        <f t="shared" si="106"/>
        <v/>
      </c>
      <c r="Z299" s="44" t="str">
        <f t="shared" si="106"/>
        <v/>
      </c>
      <c r="AA299" s="44" t="str">
        <f t="shared" si="106"/>
        <v/>
      </c>
      <c r="AB299" s="44" t="str">
        <f t="shared" si="106"/>
        <v/>
      </c>
      <c r="AC299" s="44" t="str">
        <f t="shared" si="106"/>
        <v/>
      </c>
      <c r="AD299" s="44" t="str">
        <f t="shared" si="106"/>
        <v/>
      </c>
      <c r="AE299" s="44" t="str">
        <f t="shared" si="106"/>
        <v/>
      </c>
      <c r="AF299" s="44" t="str">
        <f t="shared" si="106"/>
        <v/>
      </c>
      <c r="AG299" s="44" t="str">
        <f t="shared" si="106"/>
        <v/>
      </c>
      <c r="AH299" s="44" t="str">
        <f t="shared" si="106"/>
        <v/>
      </c>
      <c r="AI299" s="44" t="str">
        <f t="shared" si="106"/>
        <v/>
      </c>
      <c r="AJ299" s="44" t="str">
        <f t="shared" si="106"/>
        <v/>
      </c>
      <c r="AK299" s="44" t="str">
        <f t="shared" si="106"/>
        <v/>
      </c>
      <c r="AL299" s="44" t="str">
        <f t="shared" si="106"/>
        <v/>
      </c>
      <c r="AM299" s="8"/>
      <c r="AN299" s="8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</row>
    <row r="300" spans="1:62" ht="18.95" customHeight="1" outlineLevel="1" x14ac:dyDescent="0.4">
      <c r="A300" s="51"/>
      <c r="B300" s="8" t="s">
        <v>101</v>
      </c>
      <c r="C300" s="8" t="s">
        <v>102</v>
      </c>
      <c r="D300" s="44" t="str">
        <f>IF("集"=D23,"集3-1","") &amp; IF("集"=D24,"集3-2","") &amp; IF("集"=D25,"集3-3","") &amp; IF("集"=D26,"集3-4","") &amp; IF("集"=D27,"集3-5","") &amp; IF("集"=D28,"集3-6","")</f>
        <v/>
      </c>
      <c r="E300" s="44" t="str">
        <f t="shared" ref="E300:AL300" si="107">IF("集"=E23,"集3-1","") &amp; IF("集"=E24,"集3-2","") &amp; IF("集"=E25,"集3-3","") &amp; IF("集"=E26,"集3-4","") &amp; IF("集"=E27,"集3-5","") &amp; IF("集"=E28,"集3-6","")</f>
        <v/>
      </c>
      <c r="F300" s="44" t="str">
        <f t="shared" si="107"/>
        <v/>
      </c>
      <c r="G300" s="44" t="str">
        <f t="shared" si="107"/>
        <v/>
      </c>
      <c r="H300" s="44" t="str">
        <f t="shared" si="107"/>
        <v/>
      </c>
      <c r="I300" s="44" t="str">
        <f t="shared" si="107"/>
        <v/>
      </c>
      <c r="J300" s="44" t="str">
        <f t="shared" si="107"/>
        <v/>
      </c>
      <c r="K300" s="44" t="str">
        <f t="shared" si="107"/>
        <v/>
      </c>
      <c r="L300" s="44" t="str">
        <f t="shared" si="107"/>
        <v/>
      </c>
      <c r="M300" s="44" t="str">
        <f t="shared" si="107"/>
        <v/>
      </c>
      <c r="N300" s="44" t="str">
        <f t="shared" si="107"/>
        <v/>
      </c>
      <c r="O300" s="44" t="str">
        <f t="shared" si="107"/>
        <v/>
      </c>
      <c r="P300" s="44" t="str">
        <f t="shared" si="107"/>
        <v/>
      </c>
      <c r="Q300" s="44" t="str">
        <f t="shared" si="107"/>
        <v/>
      </c>
      <c r="R300" s="44" t="str">
        <f t="shared" si="107"/>
        <v/>
      </c>
      <c r="S300" s="44" t="str">
        <f t="shared" si="107"/>
        <v/>
      </c>
      <c r="T300" s="44" t="str">
        <f t="shared" si="107"/>
        <v/>
      </c>
      <c r="U300" s="44" t="str">
        <f t="shared" si="107"/>
        <v/>
      </c>
      <c r="V300" s="44" t="str">
        <f t="shared" si="107"/>
        <v/>
      </c>
      <c r="W300" s="44" t="str">
        <f t="shared" si="107"/>
        <v/>
      </c>
      <c r="X300" s="44" t="str">
        <f t="shared" si="107"/>
        <v/>
      </c>
      <c r="Y300" s="44" t="str">
        <f t="shared" si="107"/>
        <v/>
      </c>
      <c r="Z300" s="44" t="str">
        <f t="shared" si="107"/>
        <v/>
      </c>
      <c r="AA300" s="44" t="str">
        <f t="shared" si="107"/>
        <v/>
      </c>
      <c r="AB300" s="44" t="str">
        <f t="shared" si="107"/>
        <v/>
      </c>
      <c r="AC300" s="44" t="str">
        <f t="shared" si="107"/>
        <v/>
      </c>
      <c r="AD300" s="44" t="str">
        <f t="shared" si="107"/>
        <v/>
      </c>
      <c r="AE300" s="44" t="str">
        <f t="shared" si="107"/>
        <v/>
      </c>
      <c r="AF300" s="44" t="str">
        <f t="shared" si="107"/>
        <v/>
      </c>
      <c r="AG300" s="44" t="str">
        <f t="shared" si="107"/>
        <v/>
      </c>
      <c r="AH300" s="44" t="str">
        <f t="shared" si="107"/>
        <v/>
      </c>
      <c r="AI300" s="44" t="str">
        <f t="shared" si="107"/>
        <v/>
      </c>
      <c r="AJ300" s="44" t="str">
        <f t="shared" si="107"/>
        <v/>
      </c>
      <c r="AK300" s="44" t="str">
        <f t="shared" si="107"/>
        <v/>
      </c>
      <c r="AL300" s="44" t="str">
        <f t="shared" si="107"/>
        <v/>
      </c>
      <c r="AM300" s="8"/>
      <c r="AN300" s="8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</row>
    <row r="301" spans="1:62" ht="18.95" customHeight="1" outlineLevel="1" x14ac:dyDescent="0.4">
      <c r="A301" s="51"/>
      <c r="B301" s="8"/>
      <c r="C301" s="8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8"/>
      <c r="AN301" s="8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</row>
    <row r="302" spans="1:62" ht="18.95" customHeight="1" outlineLevel="1" x14ac:dyDescent="0.4">
      <c r="A302" s="51"/>
      <c r="B302" s="8"/>
      <c r="C302" s="8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8"/>
      <c r="AN302" s="8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</row>
    <row r="303" spans="1:62" ht="18.95" customHeight="1" outlineLevel="1" x14ac:dyDescent="0.4">
      <c r="A303" s="51"/>
      <c r="B303" s="8"/>
      <c r="C303" s="8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8"/>
      <c r="AN303" s="8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</row>
    <row r="304" spans="1:62" ht="18.95" customHeight="1" outlineLevel="1" x14ac:dyDescent="0.4">
      <c r="A304" s="51"/>
      <c r="B304" s="8"/>
      <c r="C304" s="8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8"/>
      <c r="AN304" s="8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</row>
    <row r="305" spans="1:62" ht="18.95" customHeight="1" outlineLevel="1" x14ac:dyDescent="0.4">
      <c r="A305" s="51"/>
      <c r="B305" s="8"/>
      <c r="C305" s="8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8"/>
      <c r="AN305" s="8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</row>
    <row r="306" spans="1:62" ht="18.95" customHeight="1" outlineLevel="1" x14ac:dyDescent="0.4">
      <c r="A306" s="51"/>
      <c r="B306" s="8"/>
      <c r="C306" s="8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8"/>
      <c r="AN306" s="8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</row>
    <row r="307" spans="1:62" ht="18.95" customHeight="1" outlineLevel="1" x14ac:dyDescent="0.4">
      <c r="A307" s="51"/>
      <c r="B307" s="8"/>
      <c r="C307" s="8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8"/>
      <c r="AN307" s="8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</row>
    <row r="308" spans="1:62" ht="18.95" customHeight="1" outlineLevel="1" x14ac:dyDescent="0.4">
      <c r="A308" s="51"/>
      <c r="B308" s="8"/>
      <c r="C308" s="8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8"/>
      <c r="AN308" s="8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</row>
    <row r="309" spans="1:62" ht="18.95" customHeight="1" outlineLevel="1" x14ac:dyDescent="0.4">
      <c r="A309" s="51"/>
      <c r="B309" s="8"/>
      <c r="C309" s="8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8"/>
      <c r="AN309" s="8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</row>
    <row r="310" spans="1:62" ht="18.95" customHeight="1" outlineLevel="1" x14ac:dyDescent="0.4">
      <c r="A310" s="51"/>
      <c r="B310" s="8"/>
      <c r="C310" s="8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8"/>
      <c r="AN310" s="8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</row>
    <row r="311" spans="1:62" ht="18.95" customHeight="1" outlineLevel="1" x14ac:dyDescent="0.4">
      <c r="A311" s="51"/>
      <c r="B311" s="8"/>
      <c r="C311" s="8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8"/>
      <c r="AN311" s="8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</row>
    <row r="312" spans="1:62" ht="18.95" customHeight="1" outlineLevel="1" x14ac:dyDescent="0.4">
      <c r="A312" s="51"/>
      <c r="B312" s="8"/>
      <c r="C312" s="8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8"/>
      <c r="AN312" s="8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</row>
    <row r="313" spans="1:62" ht="18.95" customHeight="1" outlineLevel="1" x14ac:dyDescent="0.4">
      <c r="A313" s="51"/>
      <c r="B313" s="8"/>
      <c r="C313" s="8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8"/>
      <c r="AN313" s="8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</row>
    <row r="314" spans="1:62" ht="18.95" customHeight="1" outlineLevel="1" x14ac:dyDescent="0.4">
      <c r="A314" s="51"/>
      <c r="B314" s="8"/>
      <c r="C314" s="8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8"/>
      <c r="AN314" s="8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</row>
    <row r="315" spans="1:62" ht="18.95" customHeight="1" outlineLevel="1" x14ac:dyDescent="0.4">
      <c r="A315" s="51"/>
      <c r="B315" s="8"/>
      <c r="C315" s="8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8"/>
      <c r="AN315" s="8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</row>
    <row r="316" spans="1:62" ht="18.95" customHeight="1" outlineLevel="1" x14ac:dyDescent="0.4">
      <c r="A316" s="51"/>
      <c r="B316" s="8"/>
      <c r="C316" s="8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8"/>
      <c r="AN316" s="8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</row>
    <row r="317" spans="1:62" ht="18.95" customHeight="1" outlineLevel="1" x14ac:dyDescent="0.4">
      <c r="A317" s="51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</row>
    <row r="318" spans="1:62" ht="18.95" customHeight="1" outlineLevel="1" x14ac:dyDescent="0.4">
      <c r="A318" s="51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</row>
    <row r="319" spans="1:62" ht="18.95" customHeight="1" outlineLevel="1" x14ac:dyDescent="0.4">
      <c r="A319" s="51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</row>
    <row r="320" spans="1:62" ht="18.95" customHeight="1" x14ac:dyDescent="0.4">
      <c r="A320" s="51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</row>
    <row r="321" spans="1:62" ht="18.95" customHeight="1" x14ac:dyDescent="0.4">
      <c r="A321" s="4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</row>
    <row r="322" spans="1:62" ht="18.95" customHeight="1" x14ac:dyDescent="0.4">
      <c r="A322" s="4"/>
      <c r="B322" s="42"/>
      <c r="C322" s="52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52"/>
      <c r="AN322" s="8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</row>
    <row r="323" spans="1:62" ht="18.95" customHeight="1" x14ac:dyDescent="0.4">
      <c r="A323" s="4"/>
      <c r="B323" s="42"/>
      <c r="C323" s="52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52"/>
      <c r="AN323" s="8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</row>
    <row r="324" spans="1:62" ht="18.95" customHeight="1" x14ac:dyDescent="0.4">
      <c r="A324" s="4"/>
      <c r="B324" s="42"/>
      <c r="C324" s="52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52"/>
      <c r="AN324" s="8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</row>
    <row r="325" spans="1:62" ht="18.95" customHeight="1" x14ac:dyDescent="0.4">
      <c r="A325" s="4"/>
      <c r="B325" s="42"/>
      <c r="C325" s="52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52"/>
      <c r="AN325" s="8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</row>
    <row r="326" spans="1:62" ht="18.95" customHeight="1" x14ac:dyDescent="0.4">
      <c r="A326" s="4"/>
      <c r="B326" s="42"/>
      <c r="C326" s="52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52"/>
      <c r="AN326" s="8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</row>
    <row r="327" spans="1:62" ht="18.95" customHeight="1" x14ac:dyDescent="0.4">
      <c r="A327" s="4"/>
      <c r="B327" s="42"/>
      <c r="C327" s="52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52"/>
      <c r="AN327" s="8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</row>
    <row r="328" spans="1:62" ht="18.95" customHeight="1" x14ac:dyDescent="0.4">
      <c r="A328" s="4"/>
      <c r="B328" s="42"/>
      <c r="C328" s="52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52"/>
      <c r="AN328" s="8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</row>
    <row r="329" spans="1:62" ht="18.95" customHeight="1" x14ac:dyDescent="0.4">
      <c r="A329" s="4"/>
      <c r="B329" s="42"/>
      <c r="C329" s="52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52"/>
      <c r="AN329" s="8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</row>
    <row r="330" spans="1:62" ht="18.95" customHeight="1" x14ac:dyDescent="0.4">
      <c r="A330" s="4"/>
      <c r="B330" s="42"/>
      <c r="C330" s="52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52"/>
      <c r="AN330" s="8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</row>
    <row r="331" spans="1:62" ht="18.95" customHeight="1" x14ac:dyDescent="0.4">
      <c r="A331" s="4"/>
      <c r="B331" s="42"/>
      <c r="C331" s="52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52"/>
      <c r="AN331" s="8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</row>
    <row r="332" spans="1:62" ht="18.95" customHeight="1" x14ac:dyDescent="0.4">
      <c r="A332" s="4"/>
      <c r="B332" s="42"/>
      <c r="C332" s="52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52"/>
      <c r="AN332" s="8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</row>
    <row r="333" spans="1:62" ht="18.95" customHeight="1" x14ac:dyDescent="0.4">
      <c r="A333" s="4"/>
      <c r="B333" s="42"/>
      <c r="C333" s="52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52"/>
      <c r="AN333" s="8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</row>
    <row r="334" spans="1:62" ht="18.95" customHeight="1" x14ac:dyDescent="0.4">
      <c r="A334" s="4"/>
      <c r="B334" s="42"/>
      <c r="C334" s="52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52"/>
      <c r="AN334" s="8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</row>
    <row r="335" spans="1:62" ht="18.95" customHeight="1" x14ac:dyDescent="0.4">
      <c r="A335" s="4"/>
      <c r="B335" s="42"/>
      <c r="C335" s="52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52"/>
      <c r="AN335" s="8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</row>
    <row r="336" spans="1:62" ht="18.95" customHeight="1" x14ac:dyDescent="0.4">
      <c r="A336" s="4"/>
      <c r="B336" s="42"/>
      <c r="C336" s="52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52"/>
      <c r="AN336" s="8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</row>
    <row r="337" spans="1:62" ht="18.95" customHeight="1" x14ac:dyDescent="0.4">
      <c r="A337" s="4"/>
      <c r="B337" s="42"/>
      <c r="C337" s="5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52"/>
      <c r="AN337" s="8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</row>
    <row r="338" spans="1:62" ht="18.95" customHeight="1" x14ac:dyDescent="0.4">
      <c r="A338" s="4"/>
      <c r="B338" s="42"/>
      <c r="C338" s="52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52"/>
      <c r="AN338" s="8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</row>
    <row r="339" spans="1:62" ht="18.95" customHeight="1" x14ac:dyDescent="0.4">
      <c r="A339" s="4"/>
      <c r="B339" s="42"/>
      <c r="C339" s="52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52"/>
      <c r="AN339" s="8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</row>
    <row r="340" spans="1:62" ht="18.95" customHeight="1" x14ac:dyDescent="0.4">
      <c r="A340" s="4"/>
      <c r="B340" s="42"/>
      <c r="C340" s="52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52"/>
      <c r="AN340" s="8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</row>
    <row r="341" spans="1:62" ht="18.95" customHeight="1" x14ac:dyDescent="0.4">
      <c r="A341" s="4"/>
      <c r="B341" s="42"/>
      <c r="C341" s="52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52"/>
      <c r="AN341" s="8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</row>
    <row r="342" spans="1:62" ht="18.95" customHeight="1" x14ac:dyDescent="0.4">
      <c r="A342" s="4"/>
      <c r="B342" s="42"/>
      <c r="C342" s="52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52"/>
      <c r="AN342" s="8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</row>
    <row r="343" spans="1:62" ht="18.95" customHeight="1" x14ac:dyDescent="0.4">
      <c r="A343" s="4"/>
      <c r="B343" s="42"/>
      <c r="C343" s="52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52"/>
      <c r="AN343" s="8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</row>
    <row r="344" spans="1:62" ht="18.95" customHeight="1" x14ac:dyDescent="0.4">
      <c r="A344" s="4"/>
      <c r="B344" s="42"/>
      <c r="C344" s="52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52"/>
      <c r="AN344" s="8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</row>
    <row r="345" spans="1:62" ht="18.95" customHeight="1" x14ac:dyDescent="0.4">
      <c r="A345" s="4"/>
      <c r="B345" s="42"/>
      <c r="C345" s="52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52"/>
      <c r="AN345" s="8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</row>
    <row r="346" spans="1:62" ht="18.95" customHeight="1" x14ac:dyDescent="0.4">
      <c r="A346" s="4"/>
      <c r="B346" s="42"/>
      <c r="C346" s="52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52"/>
      <c r="AN346" s="8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</row>
    <row r="347" spans="1:62" ht="18.95" customHeight="1" x14ac:dyDescent="0.4">
      <c r="A347" s="4"/>
      <c r="B347" s="42"/>
      <c r="C347" s="52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52"/>
      <c r="AN347" s="8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</row>
    <row r="348" spans="1:62" ht="18.95" customHeight="1" x14ac:dyDescent="0.4">
      <c r="A348" s="4"/>
      <c r="B348" s="42"/>
      <c r="C348" s="52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52"/>
      <c r="AN348" s="8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</row>
    <row r="349" spans="1:62" ht="18.95" customHeight="1" x14ac:dyDescent="0.4">
      <c r="A349" s="4"/>
      <c r="B349" s="42"/>
      <c r="C349" s="52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52"/>
      <c r="AN349" s="8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</row>
    <row r="350" spans="1:62" ht="18.95" customHeight="1" x14ac:dyDescent="0.4">
      <c r="A350" s="4"/>
      <c r="B350" s="42"/>
      <c r="C350" s="52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52"/>
      <c r="AN350" s="8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</row>
    <row r="351" spans="1:62" ht="18.95" customHeight="1" x14ac:dyDescent="0.4">
      <c r="A351" s="4"/>
      <c r="B351" s="42"/>
      <c r="C351" s="52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52"/>
      <c r="AN351" s="8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</row>
    <row r="352" spans="1:62" ht="18.95" customHeight="1" x14ac:dyDescent="0.4">
      <c r="A352" s="4"/>
      <c r="B352" s="42"/>
      <c r="C352" s="52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52"/>
      <c r="AN352" s="8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</row>
    <row r="353" spans="1:62" ht="18.95" customHeight="1" x14ac:dyDescent="0.4">
      <c r="A353" s="4"/>
      <c r="B353" s="42"/>
      <c r="C353" s="52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52"/>
      <c r="AN353" s="8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</row>
    <row r="354" spans="1:62" ht="18.95" customHeight="1" x14ac:dyDescent="0.4">
      <c r="A354" s="4"/>
      <c r="B354" s="42"/>
      <c r="C354" s="52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52"/>
      <c r="AN354" s="8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</row>
    <row r="355" spans="1:62" ht="18.95" customHeight="1" x14ac:dyDescent="0.4">
      <c r="A355" s="4"/>
      <c r="B355" s="42"/>
      <c r="C355" s="52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52"/>
      <c r="AN355" s="8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</row>
    <row r="356" spans="1:62" ht="18.95" customHeight="1" x14ac:dyDescent="0.4">
      <c r="A356" s="4"/>
      <c r="B356" s="42"/>
      <c r="C356" s="52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52"/>
      <c r="AN356" s="8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</row>
    <row r="357" spans="1:62" ht="18.95" customHeight="1" x14ac:dyDescent="0.4">
      <c r="A357" s="4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</row>
    <row r="358" spans="1:62" ht="18.95" customHeight="1" x14ac:dyDescent="0.4">
      <c r="A358" s="4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</row>
    <row r="359" spans="1:62" ht="18.95" customHeight="1" x14ac:dyDescent="0.4">
      <c r="A359" s="4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</row>
    <row r="360" spans="1:62" ht="18.95" customHeight="1" x14ac:dyDescent="0.4">
      <c r="A360" s="4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</row>
    <row r="361" spans="1:62" ht="18.95" customHeight="1" x14ac:dyDescent="0.4">
      <c r="A361" s="4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</row>
    <row r="362" spans="1:62" ht="18.95" customHeight="1" x14ac:dyDescent="0.4">
      <c r="A362" s="4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</row>
    <row r="363" spans="1:62" ht="18.95" customHeight="1" x14ac:dyDescent="0.4">
      <c r="A363" s="4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</row>
    <row r="364" spans="1:62" ht="18.95" customHeight="1" x14ac:dyDescent="0.4">
      <c r="A364" s="4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</row>
    <row r="365" spans="1:62" ht="18.95" customHeight="1" x14ac:dyDescent="0.4">
      <c r="A365" s="4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</row>
    <row r="366" spans="1:62" ht="18.95" customHeight="1" x14ac:dyDescent="0.4">
      <c r="A366" s="4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</row>
    <row r="367" spans="1:62" ht="18.95" customHeight="1" x14ac:dyDescent="0.4">
      <c r="A367" s="4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</row>
    <row r="368" spans="1:62" ht="18.95" customHeight="1" x14ac:dyDescent="0.4">
      <c r="A368" s="4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</row>
    <row r="369" spans="1:62" ht="18.95" customHeight="1" x14ac:dyDescent="0.4">
      <c r="A369" s="4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</row>
    <row r="370" spans="1:62" ht="18.95" customHeight="1" x14ac:dyDescent="0.4">
      <c r="A370" s="4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</row>
    <row r="371" spans="1:62" ht="18.95" customHeight="1" x14ac:dyDescent="0.4">
      <c r="A371" s="4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</row>
    <row r="372" spans="1:62" ht="18.95" customHeight="1" x14ac:dyDescent="0.4">
      <c r="A372" s="4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</row>
    <row r="373" spans="1:62" ht="18.95" customHeight="1" x14ac:dyDescent="0.4">
      <c r="A373" s="4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</row>
    <row r="374" spans="1:62" ht="18.95" customHeight="1" x14ac:dyDescent="0.4">
      <c r="A374" s="4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</row>
    <row r="375" spans="1:62" ht="18.95" customHeight="1" x14ac:dyDescent="0.4">
      <c r="A375" s="4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</row>
    <row r="376" spans="1:62" ht="18.95" customHeight="1" x14ac:dyDescent="0.4">
      <c r="A376" s="4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</row>
    <row r="377" spans="1:62" ht="18.95" customHeight="1" x14ac:dyDescent="0.4">
      <c r="A377" s="4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</row>
    <row r="378" spans="1:62" ht="18.95" customHeight="1" x14ac:dyDescent="0.4">
      <c r="A378" s="4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</row>
    <row r="379" spans="1:62" ht="18.95" customHeight="1" x14ac:dyDescent="0.4">
      <c r="A379" s="4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</row>
    <row r="380" spans="1:62" ht="18.95" customHeight="1" x14ac:dyDescent="0.4">
      <c r="A380" s="4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</row>
    <row r="381" spans="1:62" ht="18.95" customHeight="1" x14ac:dyDescent="0.4">
      <c r="A381" s="4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</row>
    <row r="382" spans="1:62" ht="18.95" customHeight="1" x14ac:dyDescent="0.4">
      <c r="A382" s="4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</row>
    <row r="383" spans="1:62" ht="18.95" customHeight="1" x14ac:dyDescent="0.4">
      <c r="A383" s="4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</row>
    <row r="384" spans="1:62" ht="18.95" customHeight="1" x14ac:dyDescent="0.4">
      <c r="A384" s="4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</row>
    <row r="385" spans="1:62" ht="18.95" customHeight="1" x14ac:dyDescent="0.4">
      <c r="A385" s="4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</row>
    <row r="386" spans="1:62" ht="18.95" customHeight="1" x14ac:dyDescent="0.4">
      <c r="A386" s="4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</row>
    <row r="387" spans="1:62" ht="18.95" customHeight="1" x14ac:dyDescent="0.4">
      <c r="A387" s="4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</row>
    <row r="388" spans="1:62" ht="18.95" customHeight="1" x14ac:dyDescent="0.4">
      <c r="A388" s="4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</row>
    <row r="389" spans="1:62" ht="18.95" customHeight="1" x14ac:dyDescent="0.4">
      <c r="A389" s="4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</row>
    <row r="390" spans="1:62" ht="18.95" customHeight="1" x14ac:dyDescent="0.4">
      <c r="A390" s="4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</row>
    <row r="391" spans="1:62" ht="18.95" customHeight="1" x14ac:dyDescent="0.4">
      <c r="A391" s="4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</row>
    <row r="392" spans="1:62" ht="18.95" customHeight="1" x14ac:dyDescent="0.4">
      <c r="A392" s="4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</row>
    <row r="393" spans="1:62" ht="18.95" customHeight="1" x14ac:dyDescent="0.4">
      <c r="A393" s="4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</row>
    <row r="394" spans="1:62" ht="18.95" customHeight="1" x14ac:dyDescent="0.4">
      <c r="A394" s="4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</row>
    <row r="395" spans="1:62" ht="18.95" customHeight="1" x14ac:dyDescent="0.4">
      <c r="A395" s="4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</row>
    <row r="396" spans="1:62" ht="18.95" customHeight="1" x14ac:dyDescent="0.4">
      <c r="A396" s="4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</row>
    <row r="397" spans="1:62" ht="18.95" customHeight="1" x14ac:dyDescent="0.4">
      <c r="A397" s="4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</row>
    <row r="398" spans="1:62" ht="18.95" customHeight="1" x14ac:dyDescent="0.4">
      <c r="A398" s="4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</row>
    <row r="399" spans="1:62" ht="18.95" customHeight="1" x14ac:dyDescent="0.4">
      <c r="A399" s="4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</row>
    <row r="400" spans="1:62" ht="18.95" customHeight="1" x14ac:dyDescent="0.4">
      <c r="A400" s="4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</row>
    <row r="401" spans="1:62" ht="18.95" customHeight="1" x14ac:dyDescent="0.4">
      <c r="A401" s="4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</row>
    <row r="402" spans="1:62" ht="18.95" customHeight="1" x14ac:dyDescent="0.4">
      <c r="A402" s="4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</row>
    <row r="403" spans="1:62" ht="18.95" customHeight="1" x14ac:dyDescent="0.4">
      <c r="A403" s="4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</row>
    <row r="404" spans="1:62" ht="18.95" customHeight="1" x14ac:dyDescent="0.4">
      <c r="A404" s="4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</row>
    <row r="405" spans="1:62" ht="18.95" customHeight="1" x14ac:dyDescent="0.4">
      <c r="A405" s="4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</row>
    <row r="406" spans="1:62" ht="18.95" customHeight="1" x14ac:dyDescent="0.4">
      <c r="A406" s="4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</row>
    <row r="407" spans="1:62" ht="18.95" customHeight="1" x14ac:dyDescent="0.4">
      <c r="A407" s="4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</row>
    <row r="408" spans="1:62" ht="18.95" customHeight="1" x14ac:dyDescent="0.4">
      <c r="A408" s="4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</row>
    <row r="409" spans="1:62" ht="18.95" customHeight="1" x14ac:dyDescent="0.4">
      <c r="A409" s="4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</row>
    <row r="410" spans="1:62" ht="18.95" customHeight="1" x14ac:dyDescent="0.4">
      <c r="A410" s="4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</row>
    <row r="411" spans="1:62" ht="18.95" customHeight="1" x14ac:dyDescent="0.4">
      <c r="A411" s="4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</row>
    <row r="412" spans="1:62" ht="18.95" customHeight="1" x14ac:dyDescent="0.4">
      <c r="A412" s="4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</row>
    <row r="413" spans="1:62" ht="18.95" customHeight="1" x14ac:dyDescent="0.4">
      <c r="A413" s="4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</row>
    <row r="414" spans="1:62" ht="18.95" customHeight="1" x14ac:dyDescent="0.4">
      <c r="A414" s="4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</row>
    <row r="415" spans="1:62" ht="18.95" customHeight="1" x14ac:dyDescent="0.4">
      <c r="A415" s="4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</row>
    <row r="416" spans="1:62" ht="18.95" customHeight="1" x14ac:dyDescent="0.4">
      <c r="A416" s="4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</row>
    <row r="417" spans="1:62" ht="18.95" customHeight="1" x14ac:dyDescent="0.4">
      <c r="A417" s="4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</row>
    <row r="418" spans="1:62" ht="18.95" customHeight="1" x14ac:dyDescent="0.4">
      <c r="A418" s="4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</row>
    <row r="419" spans="1:62" ht="18.95" customHeight="1" x14ac:dyDescent="0.4">
      <c r="A419" s="4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</row>
    <row r="420" spans="1:62" ht="18.95" customHeight="1" x14ac:dyDescent="0.4">
      <c r="A420" s="4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</row>
    <row r="421" spans="1:62" ht="18.95" customHeight="1" x14ac:dyDescent="0.4">
      <c r="A421" s="4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</row>
    <row r="422" spans="1:62" ht="18.95" customHeight="1" x14ac:dyDescent="0.4">
      <c r="A422" s="4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</row>
    <row r="423" spans="1:62" ht="18.95" customHeight="1" x14ac:dyDescent="0.4">
      <c r="A423" s="4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</row>
    <row r="424" spans="1:62" ht="18.95" customHeight="1" x14ac:dyDescent="0.4">
      <c r="A424" s="4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</row>
    <row r="425" spans="1:62" ht="18.95" customHeight="1" x14ac:dyDescent="0.4">
      <c r="A425" s="4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</row>
    <row r="426" spans="1:62" ht="18.95" customHeight="1" x14ac:dyDescent="0.4">
      <c r="A426" s="4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</row>
    <row r="427" spans="1:62" ht="18.95" customHeight="1" x14ac:dyDescent="0.4">
      <c r="A427" s="4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</row>
    <row r="428" spans="1:62" ht="18.95" customHeight="1" x14ac:dyDescent="0.4">
      <c r="A428" s="4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</row>
    <row r="429" spans="1:62" ht="18.95" customHeight="1" x14ac:dyDescent="0.4">
      <c r="A429" s="4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</row>
    <row r="430" spans="1:62" ht="18.95" customHeight="1" x14ac:dyDescent="0.4">
      <c r="A430" s="4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</row>
    <row r="431" spans="1:62" ht="18.95" customHeight="1" x14ac:dyDescent="0.4">
      <c r="A431" s="4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</row>
    <row r="432" spans="1:62" ht="18.95" customHeight="1" x14ac:dyDescent="0.4">
      <c r="A432" s="4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</row>
    <row r="433" spans="1:62" ht="18.95" customHeight="1" x14ac:dyDescent="0.4">
      <c r="A433" s="4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</row>
    <row r="434" spans="1:62" ht="18.95" customHeight="1" x14ac:dyDescent="0.4">
      <c r="A434" s="4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</row>
    <row r="435" spans="1:62" ht="18.95" customHeight="1" x14ac:dyDescent="0.4">
      <c r="A435" s="4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</row>
    <row r="436" spans="1:62" ht="18.95" customHeight="1" x14ac:dyDescent="0.4">
      <c r="A436" s="4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</row>
    <row r="437" spans="1:62" ht="18.95" customHeight="1" x14ac:dyDescent="0.4">
      <c r="A437" s="4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</row>
    <row r="438" spans="1:62" ht="18.95" customHeight="1" x14ac:dyDescent="0.4">
      <c r="A438" s="4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</row>
    <row r="439" spans="1:62" ht="18.95" customHeight="1" x14ac:dyDescent="0.4">
      <c r="A439" s="4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</row>
    <row r="440" spans="1:62" ht="18.95" customHeight="1" x14ac:dyDescent="0.4">
      <c r="A440" s="4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</row>
    <row r="441" spans="1:62" ht="18.95" customHeight="1" x14ac:dyDescent="0.4">
      <c r="A441" s="4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</row>
    <row r="442" spans="1:62" ht="18.95" customHeight="1" x14ac:dyDescent="0.4">
      <c r="A442" s="4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</row>
    <row r="443" spans="1:62" ht="18.95" customHeight="1" x14ac:dyDescent="0.4">
      <c r="A443" s="4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</row>
    <row r="444" spans="1:62" ht="18.95" customHeight="1" x14ac:dyDescent="0.4">
      <c r="A444" s="4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</row>
    <row r="445" spans="1:62" ht="18.95" customHeight="1" x14ac:dyDescent="0.4">
      <c r="A445" s="4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</row>
    <row r="446" spans="1:62" ht="18.95" customHeight="1" x14ac:dyDescent="0.4">
      <c r="A446" s="4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</row>
    <row r="447" spans="1:62" ht="18.95" customHeight="1" x14ac:dyDescent="0.4">
      <c r="A447" s="4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</row>
    <row r="448" spans="1:62" ht="18.95" customHeight="1" x14ac:dyDescent="0.4">
      <c r="A448" s="4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</row>
    <row r="449" spans="1:62" ht="18.95" customHeight="1" x14ac:dyDescent="0.4">
      <c r="A449" s="4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</row>
    <row r="450" spans="1:62" ht="18.95" customHeight="1" x14ac:dyDescent="0.4">
      <c r="A450" s="4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</row>
    <row r="451" spans="1:62" ht="18.95" customHeight="1" x14ac:dyDescent="0.4">
      <c r="A451" s="4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</row>
    <row r="452" spans="1:62" ht="18.95" customHeight="1" x14ac:dyDescent="0.4">
      <c r="A452" s="4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</row>
    <row r="453" spans="1:62" ht="18.95" customHeight="1" x14ac:dyDescent="0.4">
      <c r="A453" s="4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</row>
    <row r="454" spans="1:62" ht="18.95" customHeight="1" x14ac:dyDescent="0.4">
      <c r="A454" s="4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</row>
    <row r="455" spans="1:62" ht="18.95" customHeight="1" x14ac:dyDescent="0.4">
      <c r="A455" s="4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</row>
    <row r="456" spans="1:62" ht="18.95" customHeight="1" x14ac:dyDescent="0.4">
      <c r="A456" s="4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</row>
    <row r="457" spans="1:62" ht="18.95" customHeight="1" x14ac:dyDescent="0.4">
      <c r="A457" s="4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</row>
    <row r="458" spans="1:62" ht="18.95" customHeight="1" x14ac:dyDescent="0.4">
      <c r="A458" s="4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</row>
    <row r="459" spans="1:62" ht="18.95" customHeight="1" x14ac:dyDescent="0.4">
      <c r="A459" s="4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</row>
    <row r="460" spans="1:62" ht="18.95" customHeight="1" x14ac:dyDescent="0.4">
      <c r="A460" s="4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</row>
    <row r="461" spans="1:62" ht="18.95" customHeight="1" x14ac:dyDescent="0.4">
      <c r="A461" s="4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</row>
    <row r="462" spans="1:62" ht="18.95" customHeight="1" x14ac:dyDescent="0.4">
      <c r="A462" s="4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</row>
    <row r="463" spans="1:62" ht="18.95" customHeight="1" x14ac:dyDescent="0.4">
      <c r="A463" s="4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</row>
    <row r="464" spans="1:62" ht="18.95" customHeight="1" x14ac:dyDescent="0.4">
      <c r="A464" s="4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</row>
    <row r="465" spans="1:62" ht="18.95" customHeight="1" x14ac:dyDescent="0.4">
      <c r="A465" s="4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</row>
    <row r="466" spans="1:62" ht="18.95" customHeight="1" x14ac:dyDescent="0.4">
      <c r="A466" s="4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</row>
    <row r="467" spans="1:62" ht="18.95" customHeight="1" x14ac:dyDescent="0.4">
      <c r="A467" s="4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</row>
    <row r="468" spans="1:62" ht="18.95" customHeight="1" x14ac:dyDescent="0.4">
      <c r="A468" s="4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</row>
    <row r="469" spans="1:62" ht="18.95" customHeight="1" x14ac:dyDescent="0.4">
      <c r="A469" s="4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</row>
    <row r="470" spans="1:62" ht="18.95" customHeight="1" x14ac:dyDescent="0.4">
      <c r="A470" s="4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</row>
    <row r="471" spans="1:62" ht="18.95" customHeight="1" x14ac:dyDescent="0.4">
      <c r="A471" s="4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</row>
    <row r="472" spans="1:62" ht="18.95" customHeight="1" x14ac:dyDescent="0.4">
      <c r="A472" s="4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</row>
    <row r="473" spans="1:62" ht="18.95" customHeight="1" x14ac:dyDescent="0.4">
      <c r="A473" s="4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</row>
    <row r="474" spans="1:62" ht="18.95" customHeight="1" x14ac:dyDescent="0.4">
      <c r="A474" s="4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</row>
    <row r="475" spans="1:62" ht="18.95" customHeight="1" x14ac:dyDescent="0.4">
      <c r="A475" s="4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</row>
    <row r="476" spans="1:62" ht="18.95" customHeight="1" x14ac:dyDescent="0.4">
      <c r="A476" s="4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</row>
    <row r="477" spans="1:62" ht="18.95" customHeight="1" x14ac:dyDescent="0.4">
      <c r="A477" s="4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</row>
    <row r="478" spans="1:62" ht="18.95" customHeight="1" x14ac:dyDescent="0.4">
      <c r="A478" s="4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</row>
    <row r="479" spans="1:62" ht="18.95" customHeight="1" x14ac:dyDescent="0.4">
      <c r="A479" s="4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</row>
    <row r="480" spans="1:62" ht="18.95" customHeight="1" x14ac:dyDescent="0.4">
      <c r="A480" s="4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</row>
    <row r="481" spans="1:62" ht="18.95" customHeight="1" x14ac:dyDescent="0.4">
      <c r="A481" s="4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</row>
    <row r="482" spans="1:62" ht="18.95" customHeight="1" x14ac:dyDescent="0.4">
      <c r="A482" s="4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</row>
    <row r="483" spans="1:62" ht="18.95" customHeight="1" x14ac:dyDescent="0.4">
      <c r="A483" s="4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</row>
    <row r="484" spans="1:62" ht="18.95" customHeight="1" x14ac:dyDescent="0.4">
      <c r="A484" s="4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</row>
    <row r="485" spans="1:62" ht="18.95" customHeight="1" x14ac:dyDescent="0.4">
      <c r="A485" s="4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</row>
    <row r="486" spans="1:62" ht="18.95" customHeight="1" x14ac:dyDescent="0.4">
      <c r="A486" s="4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</row>
    <row r="487" spans="1:62" ht="18.95" customHeight="1" x14ac:dyDescent="0.4">
      <c r="A487" s="4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</row>
    <row r="488" spans="1:62" ht="18.95" customHeight="1" x14ac:dyDescent="0.4">
      <c r="A488" s="4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</row>
    <row r="489" spans="1:62" ht="18.95" customHeight="1" x14ac:dyDescent="0.4">
      <c r="A489" s="4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</row>
    <row r="490" spans="1:62" ht="18.95" customHeight="1" x14ac:dyDescent="0.4">
      <c r="A490" s="4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</row>
    <row r="491" spans="1:62" ht="18.95" customHeight="1" x14ac:dyDescent="0.4">
      <c r="A491" s="4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</row>
    <row r="492" spans="1:62" ht="18.95" customHeight="1" x14ac:dyDescent="0.4">
      <c r="A492" s="4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</row>
    <row r="493" spans="1:62" ht="18.95" customHeight="1" x14ac:dyDescent="0.4">
      <c r="A493" s="4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</row>
    <row r="494" spans="1:62" ht="18.95" customHeight="1" x14ac:dyDescent="0.4">
      <c r="A494" s="4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</row>
    <row r="495" spans="1:62" ht="18.95" customHeight="1" x14ac:dyDescent="0.4">
      <c r="A495" s="4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</row>
    <row r="496" spans="1:62" ht="18.95" customHeight="1" x14ac:dyDescent="0.4">
      <c r="A496" s="4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</row>
    <row r="497" spans="1:62" ht="18.95" customHeight="1" x14ac:dyDescent="0.4">
      <c r="A497" s="4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</row>
    <row r="498" spans="1:62" ht="18.95" customHeight="1" x14ac:dyDescent="0.4">
      <c r="A498" s="4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</row>
    <row r="499" spans="1:62" ht="18.95" customHeight="1" x14ac:dyDescent="0.4">
      <c r="A499" s="4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</row>
    <row r="500" spans="1:62" ht="18.95" customHeight="1" x14ac:dyDescent="0.4">
      <c r="A500" s="4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</row>
    <row r="501" spans="1:62" ht="13.5" x14ac:dyDescent="0.4"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</row>
    <row r="502" spans="1:62" ht="13.5" x14ac:dyDescent="0.4"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8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</row>
    <row r="503" spans="1:62" ht="13.5" x14ac:dyDescent="0.4"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8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</row>
    <row r="504" spans="1:62" x14ac:dyDescent="0.4"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</row>
    <row r="505" spans="1:62" x14ac:dyDescent="0.4"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</row>
    <row r="506" spans="1:62" x14ac:dyDescent="0.4"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</row>
    <row r="507" spans="1:62" x14ac:dyDescent="0.4"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</row>
    <row r="508" spans="1:62" x14ac:dyDescent="0.4"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</row>
    <row r="509" spans="1:62" x14ac:dyDescent="0.4"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</row>
    <row r="510" spans="1:62" x14ac:dyDescent="0.4"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</row>
    <row r="511" spans="1:62" x14ac:dyDescent="0.4"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</row>
    <row r="512" spans="1:62" x14ac:dyDescent="0.4"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</row>
    <row r="513" spans="2:40" x14ac:dyDescent="0.4"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</row>
    <row r="514" spans="2:40" x14ac:dyDescent="0.4"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</row>
    <row r="515" spans="2:40" x14ac:dyDescent="0.4"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</row>
    <row r="516" spans="2:40" x14ac:dyDescent="0.4"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</row>
    <row r="517" spans="2:40" x14ac:dyDescent="0.4"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</row>
    <row r="518" spans="2:40" x14ac:dyDescent="0.4"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</row>
    <row r="519" spans="2:40" x14ac:dyDescent="0.4"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</row>
    <row r="520" spans="2:40" x14ac:dyDescent="0.4"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</row>
    <row r="521" spans="2:40" x14ac:dyDescent="0.4"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</row>
    <row r="522" spans="2:40" x14ac:dyDescent="0.4"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</row>
    <row r="523" spans="2:40" x14ac:dyDescent="0.4"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</row>
    <row r="524" spans="2:40" x14ac:dyDescent="0.4"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</row>
    <row r="525" spans="2:40" x14ac:dyDescent="0.4"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</row>
    <row r="526" spans="2:40" x14ac:dyDescent="0.4"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</row>
    <row r="527" spans="2:40" x14ac:dyDescent="0.4"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</row>
    <row r="528" spans="2:40" x14ac:dyDescent="0.4"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</row>
    <row r="529" spans="2:40" x14ac:dyDescent="0.4"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</row>
    <row r="530" spans="2:40" x14ac:dyDescent="0.4"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</row>
    <row r="531" spans="2:40" x14ac:dyDescent="0.4"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</row>
    <row r="532" spans="2:40" x14ac:dyDescent="0.4"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</row>
    <row r="533" spans="2:40" x14ac:dyDescent="0.4"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</row>
    <row r="534" spans="2:40" x14ac:dyDescent="0.4"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</row>
    <row r="535" spans="2:40" x14ac:dyDescent="0.4"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</row>
    <row r="536" spans="2:40" x14ac:dyDescent="0.4"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</row>
    <row r="537" spans="2:40" x14ac:dyDescent="0.4"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</row>
    <row r="538" spans="2:40" x14ac:dyDescent="0.4"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</row>
    <row r="539" spans="2:40" x14ac:dyDescent="0.4"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</row>
    <row r="540" spans="2:40" x14ac:dyDescent="0.4"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</row>
    <row r="541" spans="2:40" x14ac:dyDescent="0.4"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</row>
    <row r="542" spans="2:40" x14ac:dyDescent="0.4"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</row>
    <row r="543" spans="2:40" x14ac:dyDescent="0.4"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</row>
    <row r="544" spans="2:40" x14ac:dyDescent="0.4"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</row>
    <row r="545" spans="2:40" x14ac:dyDescent="0.4"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</row>
    <row r="546" spans="2:40" x14ac:dyDescent="0.4"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</row>
    <row r="547" spans="2:40" x14ac:dyDescent="0.4"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</row>
    <row r="548" spans="2:40" x14ac:dyDescent="0.4"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</row>
    <row r="549" spans="2:40" x14ac:dyDescent="0.4"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</row>
    <row r="550" spans="2:40" x14ac:dyDescent="0.4"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</row>
    <row r="551" spans="2:40" x14ac:dyDescent="0.4"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</row>
    <row r="552" spans="2:40" x14ac:dyDescent="0.4"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</row>
    <row r="553" spans="2:40" x14ac:dyDescent="0.4"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</row>
    <row r="554" spans="2:40" x14ac:dyDescent="0.4"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</row>
    <row r="555" spans="2:40" x14ac:dyDescent="0.4"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</row>
    <row r="556" spans="2:40" x14ac:dyDescent="0.4"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</row>
    <row r="557" spans="2:40" x14ac:dyDescent="0.4"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</row>
    <row r="558" spans="2:40" x14ac:dyDescent="0.4"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</row>
    <row r="559" spans="2:40" x14ac:dyDescent="0.4"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</row>
    <row r="560" spans="2:40" x14ac:dyDescent="0.4"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</row>
    <row r="561" spans="2:40" x14ac:dyDescent="0.4"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</row>
    <row r="562" spans="2:40" x14ac:dyDescent="0.4"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</row>
    <row r="563" spans="2:40" x14ac:dyDescent="0.4"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</row>
    <row r="564" spans="2:40" x14ac:dyDescent="0.4"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</row>
    <row r="565" spans="2:40" x14ac:dyDescent="0.4"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</row>
    <row r="566" spans="2:40" x14ac:dyDescent="0.4"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</row>
    <row r="567" spans="2:40" x14ac:dyDescent="0.4"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</row>
    <row r="568" spans="2:40" x14ac:dyDescent="0.4"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</row>
    <row r="569" spans="2:40" x14ac:dyDescent="0.4"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</row>
    <row r="570" spans="2:40" x14ac:dyDescent="0.4"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</row>
    <row r="571" spans="2:40" x14ac:dyDescent="0.4"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</row>
    <row r="572" spans="2:40" x14ac:dyDescent="0.4"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</row>
    <row r="573" spans="2:40" x14ac:dyDescent="0.4"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</row>
    <row r="574" spans="2:40" x14ac:dyDescent="0.4"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</row>
    <row r="575" spans="2:40" x14ac:dyDescent="0.4"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</row>
    <row r="576" spans="2:40" x14ac:dyDescent="0.4"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</row>
    <row r="577" spans="2:40" x14ac:dyDescent="0.4"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</row>
    <row r="578" spans="2:40" x14ac:dyDescent="0.4"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</row>
    <row r="579" spans="2:40" x14ac:dyDescent="0.4"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</row>
    <row r="580" spans="2:40" x14ac:dyDescent="0.4"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</row>
    <row r="581" spans="2:40" x14ac:dyDescent="0.4"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</row>
    <row r="582" spans="2:40" x14ac:dyDescent="0.4"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</row>
    <row r="583" spans="2:40" x14ac:dyDescent="0.4"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</row>
    <row r="584" spans="2:40" x14ac:dyDescent="0.4"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</row>
    <row r="585" spans="2:40" x14ac:dyDescent="0.4"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</row>
    <row r="586" spans="2:40" x14ac:dyDescent="0.4"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</row>
    <row r="587" spans="2:40" x14ac:dyDescent="0.4"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</row>
    <row r="588" spans="2:40" x14ac:dyDescent="0.4"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</row>
    <row r="589" spans="2:40" x14ac:dyDescent="0.4"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</row>
    <row r="590" spans="2:40" x14ac:dyDescent="0.4"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</row>
    <row r="591" spans="2:40" x14ac:dyDescent="0.4"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</row>
    <row r="592" spans="2:40" x14ac:dyDescent="0.4"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</row>
    <row r="593" spans="2:40" x14ac:dyDescent="0.4"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</row>
    <row r="594" spans="2:40" x14ac:dyDescent="0.4"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</row>
    <row r="595" spans="2:40" x14ac:dyDescent="0.4"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</row>
    <row r="596" spans="2:40" x14ac:dyDescent="0.4"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</row>
    <row r="597" spans="2:40" x14ac:dyDescent="0.4"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</row>
    <row r="598" spans="2:40" x14ac:dyDescent="0.4"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</row>
    <row r="599" spans="2:40" x14ac:dyDescent="0.4"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</row>
    <row r="600" spans="2:40" x14ac:dyDescent="0.4"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</row>
    <row r="601" spans="2:40" x14ac:dyDescent="0.4"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</row>
    <row r="602" spans="2:40" x14ac:dyDescent="0.4">
      <c r="AN602" s="53"/>
    </row>
    <row r="603" spans="2:40" x14ac:dyDescent="0.4">
      <c r="AN603" s="53"/>
    </row>
  </sheetData>
  <mergeCells count="1">
    <mergeCell ref="B2:C2"/>
  </mergeCells>
  <phoneticPr fontId="1"/>
  <conditionalFormatting sqref="D32:AL66 D69:AL76">
    <cfRule type="expression" dxfId="6" priority="6" stopIfTrue="1">
      <formula>LEN(D32)&gt;6</formula>
    </cfRule>
  </conditionalFormatting>
  <conditionalFormatting sqref="D322:AL366">
    <cfRule type="expression" dxfId="5" priority="5" stopIfTrue="1">
      <formula>D322&gt;1</formula>
    </cfRule>
  </conditionalFormatting>
  <conditionalFormatting sqref="AO14:AX14">
    <cfRule type="expression" dxfId="4" priority="4" stopIfTrue="1">
      <formula>AO14&lt;6</formula>
    </cfRule>
  </conditionalFormatting>
  <conditionalFormatting sqref="BB14">
    <cfRule type="expression" dxfId="3" priority="3" stopIfTrue="1">
      <formula>BB14&lt;6</formula>
    </cfRule>
  </conditionalFormatting>
  <conditionalFormatting sqref="AO27:AX27">
    <cfRule type="expression" dxfId="2" priority="2" stopIfTrue="1">
      <formula>AO27&lt;6</formula>
    </cfRule>
  </conditionalFormatting>
  <conditionalFormatting sqref="AO40:AX40">
    <cfRule type="expression" dxfId="1" priority="1" stopIfTrue="1">
      <formula>AO40&lt;6</formula>
    </cfRule>
  </conditionalFormatting>
  <conditionalFormatting sqref="AN324:AN358">
    <cfRule type="cellIs" dxfId="0" priority="8" stopIfTrue="1" operator="greaterThan">
      <formula>20</formula>
    </cfRule>
  </conditionalFormatting>
  <pageMargins left="0.7" right="0.7" top="0.75" bottom="0.75" header="0.3" footer="0.3"/>
  <pageSetup paperSize="9" scale="2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163B-DDBE-49A3-9C18-9C9DB3598FBA}">
  <sheetPr codeName="Sheet3"/>
  <dimension ref="A1"/>
  <sheetViews>
    <sheetView tabSelected="1" zoomScale="69" zoomScaleNormal="69" workbookViewId="0">
      <selection activeCell="BD16" sqref="BD16"/>
    </sheetView>
  </sheetViews>
  <sheetFormatPr defaultRowHeight="18.75" x14ac:dyDescent="0.4"/>
  <cols>
    <col min="1" max="48" width="5.875" customWidth="1"/>
  </cols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初期値</vt:lpstr>
      <vt:lpstr>1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忠利 小柳</dc:creator>
  <cp:lastModifiedBy>忠利 小柳</cp:lastModifiedBy>
  <dcterms:created xsi:type="dcterms:W3CDTF">2025-12-26T11:30:47Z</dcterms:created>
  <dcterms:modified xsi:type="dcterms:W3CDTF">2025-12-26T12:09:39Z</dcterms:modified>
</cp:coreProperties>
</file>