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475" windowHeight="4755" tabRatio="678"/>
  </bookViews>
  <sheets>
    <sheet name="CODE" sheetId="15" r:id="rId1"/>
  </sheets>
  <definedNames>
    <definedName name="_xlnm._FilterDatabase" localSheetId="0" hidden="1">CODE!$B$2:$B$1933</definedName>
    <definedName name="_xlnm.Print_Area" localSheetId="0">CODE!$D$3:$O$203</definedName>
    <definedName name="_xlnm.Print_Titles" localSheetId="0">CODE!$2:$2</definedName>
    <definedName name="Z_08A56E74_5C93_48E6_8DCE_6AC7A4B11469_.wvu.FilterData" localSheetId="0" hidden="1">CODE!$B$2:$O$99</definedName>
    <definedName name="Z_08A56E74_5C93_48E6_8DCE_6AC7A4B11469_.wvu.PrintArea" localSheetId="0" hidden="1">CODE!$B$3:$M$99</definedName>
    <definedName name="Z_08A56E74_5C93_48E6_8DCE_6AC7A4B11469_.wvu.PrintTitles" localSheetId="0" hidden="1">CODE!$2:$2</definedName>
    <definedName name="Z_2FDBA5E4_9409_4101_8640_5526261862BE_.wvu.Cols" localSheetId="0" hidden="1">CODE!$F:$G,CODE!$I:$J,CODE!$N:$O</definedName>
    <definedName name="Z_2FDBA5E4_9409_4101_8640_5526261862BE_.wvu.FilterData" localSheetId="0" hidden="1">CODE!$B$2:$O$99</definedName>
    <definedName name="Z_2FDBA5E4_9409_4101_8640_5526261862BE_.wvu.PrintArea" localSheetId="0" hidden="1">CODE!$B$3:$M$99</definedName>
    <definedName name="Z_2FDBA5E4_9409_4101_8640_5526261862BE_.wvu.PrintTitles" localSheetId="0" hidden="1">CODE!$2:$2</definedName>
  </definedNames>
  <calcPr calcId="125725"/>
  <customWorkbookViews>
    <customWorkbookView name="非表示" guid="{2FDBA5E4-9409-4101-8640-5526261862BE}" maximized="1" windowWidth="1020" windowHeight="635" tabRatio="884" activeSheetId="15"/>
    <customWorkbookView name="再表示" guid="{08A56E74-5C93-48E6-8DCE-6AC7A4B11469}" maximized="1" windowWidth="1020" windowHeight="635" tabRatio="884" activeSheetId="15"/>
  </customWorkbookViews>
</workbook>
</file>

<file path=xl/calcChain.xml><?xml version="1.0" encoding="utf-8"?>
<calcChain xmlns="http://schemas.openxmlformats.org/spreadsheetml/2006/main">
  <c r="M127" i="15"/>
  <c r="H127"/>
  <c r="E127"/>
  <c r="M126"/>
  <c r="H126"/>
  <c r="E126"/>
  <c r="M125"/>
  <c r="H125"/>
  <c r="E125"/>
  <c r="M124"/>
  <c r="H124"/>
  <c r="E124"/>
  <c r="M123"/>
  <c r="H123"/>
  <c r="E123"/>
  <c r="M122"/>
  <c r="H122"/>
  <c r="E122"/>
  <c r="M121"/>
  <c r="H121"/>
  <c r="E121"/>
  <c r="M120"/>
  <c r="H120"/>
  <c r="E120"/>
  <c r="M119"/>
  <c r="H119"/>
  <c r="E119"/>
  <c r="M118"/>
  <c r="H118"/>
  <c r="E118"/>
  <c r="M117"/>
  <c r="H117"/>
  <c r="E117"/>
  <c r="M116"/>
  <c r="H116"/>
  <c r="E116"/>
  <c r="M115"/>
  <c r="H115"/>
  <c r="E115"/>
  <c r="M114"/>
  <c r="H114"/>
  <c r="E114"/>
  <c r="M245"/>
  <c r="H245"/>
  <c r="E245"/>
  <c r="M244"/>
  <c r="H244"/>
  <c r="E244"/>
  <c r="M243"/>
  <c r="H243"/>
  <c r="E243"/>
  <c r="M242"/>
  <c r="H242"/>
  <c r="E242"/>
  <c r="M241"/>
  <c r="H241"/>
  <c r="E241"/>
  <c r="M240"/>
  <c r="H240"/>
  <c r="E240"/>
  <c r="M239"/>
  <c r="H239"/>
  <c r="E239"/>
  <c r="M238"/>
  <c r="H238"/>
  <c r="E238"/>
  <c r="M237"/>
  <c r="H237"/>
  <c r="E237"/>
  <c r="M236"/>
  <c r="H236"/>
  <c r="E236"/>
  <c r="M246"/>
  <c r="H246"/>
  <c r="E246"/>
  <c r="M176"/>
  <c r="M177"/>
  <c r="M178"/>
  <c r="M179"/>
  <c r="M180"/>
  <c r="M181"/>
  <c r="M182"/>
  <c r="M183"/>
  <c r="M184"/>
  <c r="M185"/>
  <c r="M186"/>
  <c r="M187"/>
  <c r="M188"/>
  <c r="M189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198"/>
  <c r="H199"/>
  <c r="H200"/>
  <c r="H201"/>
  <c r="H202"/>
  <c r="H203"/>
  <c r="M203"/>
  <c r="E203"/>
  <c r="M202"/>
  <c r="E202"/>
  <c r="M201"/>
  <c r="E201"/>
  <c r="M200"/>
  <c r="E200"/>
  <c r="M199"/>
  <c r="E199"/>
  <c r="M198"/>
  <c r="E198"/>
  <c r="H189"/>
  <c r="E189"/>
  <c r="H188"/>
  <c r="E188"/>
  <c r="H187"/>
  <c r="E187"/>
  <c r="H186"/>
  <c r="E186"/>
  <c r="H185"/>
  <c r="E185"/>
  <c r="H184"/>
  <c r="E184"/>
  <c r="H183"/>
  <c r="E183"/>
  <c r="H182"/>
  <c r="E182"/>
  <c r="H181"/>
  <c r="E181"/>
  <c r="H180"/>
  <c r="E180"/>
  <c r="H179"/>
  <c r="E179"/>
  <c r="H178"/>
  <c r="E178"/>
  <c r="H177"/>
  <c r="E177"/>
  <c r="H176"/>
  <c r="E176"/>
  <c r="H113"/>
  <c r="E113"/>
  <c r="H112"/>
  <c r="E112"/>
  <c r="H111"/>
  <c r="E111"/>
  <c r="H110"/>
  <c r="E110"/>
  <c r="H109"/>
  <c r="E109"/>
  <c r="H108"/>
  <c r="E108"/>
  <c r="H107"/>
  <c r="E107"/>
  <c r="H106"/>
  <c r="E106"/>
  <c r="M193"/>
  <c r="H193"/>
  <c r="E193"/>
  <c r="M192"/>
  <c r="H192"/>
  <c r="E192"/>
  <c r="M175"/>
  <c r="H175"/>
  <c r="E175"/>
  <c r="M172"/>
  <c r="H172"/>
  <c r="E172"/>
  <c r="M171"/>
  <c r="H171"/>
  <c r="E171"/>
  <c r="M170"/>
  <c r="H170"/>
  <c r="E170"/>
  <c r="M169"/>
  <c r="H169"/>
  <c r="E169"/>
  <c r="M168"/>
  <c r="H168"/>
  <c r="E168"/>
  <c r="M167"/>
  <c r="H167"/>
  <c r="E167"/>
  <c r="M166"/>
  <c r="H166"/>
  <c r="E166"/>
  <c r="M165"/>
  <c r="H165"/>
  <c r="E165"/>
  <c r="M160"/>
  <c r="H160"/>
  <c r="E160"/>
  <c r="M159"/>
  <c r="H159"/>
  <c r="E159"/>
  <c r="M158"/>
  <c r="H158"/>
  <c r="E158"/>
  <c r="M157"/>
  <c r="H157"/>
  <c r="E157"/>
  <c r="M156"/>
  <c r="H156"/>
  <c r="E156"/>
  <c r="M155"/>
  <c r="H155"/>
  <c r="E155"/>
  <c r="M154"/>
  <c r="H154"/>
  <c r="E154"/>
  <c r="M153"/>
  <c r="H153"/>
  <c r="E153"/>
  <c r="M152"/>
  <c r="H152"/>
  <c r="E152"/>
  <c r="M151"/>
  <c r="H151"/>
  <c r="E151"/>
  <c r="M150"/>
  <c r="H150"/>
  <c r="E150"/>
  <c r="M145"/>
  <c r="H145"/>
  <c r="E145"/>
  <c r="M142"/>
  <c r="H142"/>
  <c r="E142"/>
  <c r="M106"/>
  <c r="M107"/>
  <c r="M108"/>
  <c r="M109"/>
  <c r="M110"/>
  <c r="M111"/>
  <c r="M112"/>
  <c r="M113"/>
  <c r="M103"/>
  <c r="H103"/>
  <c r="E103"/>
  <c r="M102"/>
  <c r="H102"/>
  <c r="E102"/>
  <c r="M141"/>
  <c r="H141"/>
  <c r="E141"/>
  <c r="M140"/>
  <c r="H140"/>
  <c r="E140"/>
  <c r="M139"/>
  <c r="H139"/>
  <c r="E139"/>
  <c r="M138"/>
  <c r="H138"/>
  <c r="E138"/>
  <c r="M137"/>
  <c r="H137"/>
  <c r="E137"/>
  <c r="M136"/>
  <c r="H136"/>
  <c r="E136"/>
  <c r="M135"/>
  <c r="H135"/>
  <c r="E135"/>
  <c r="M134"/>
  <c r="H134"/>
  <c r="E134"/>
  <c r="M133"/>
  <c r="H133"/>
  <c r="E133"/>
  <c r="M132"/>
  <c r="H132"/>
  <c r="E132"/>
  <c r="M131"/>
  <c r="H131"/>
  <c r="E131"/>
  <c r="M130"/>
  <c r="H130"/>
  <c r="E130"/>
  <c r="M97"/>
  <c r="H97"/>
  <c r="E97"/>
  <c r="M91"/>
  <c r="H91"/>
  <c r="E91"/>
  <c r="M87"/>
  <c r="H87"/>
  <c r="E87"/>
  <c r="M86"/>
  <c r="H86"/>
  <c r="E86"/>
  <c r="M85"/>
  <c r="H85"/>
  <c r="E85"/>
  <c r="M84"/>
  <c r="H84"/>
  <c r="E84"/>
  <c r="M79"/>
  <c r="H79"/>
  <c r="E79"/>
  <c r="M78"/>
  <c r="H78"/>
  <c r="E78"/>
  <c r="M77"/>
  <c r="H77"/>
  <c r="E77"/>
  <c r="M76"/>
  <c r="H76"/>
  <c r="E76"/>
  <c r="M75"/>
  <c r="H75"/>
  <c r="E75"/>
  <c r="M69"/>
  <c r="H69"/>
  <c r="E69"/>
  <c r="M68"/>
  <c r="H68"/>
  <c r="E68"/>
  <c r="M67"/>
  <c r="H67"/>
  <c r="E67"/>
  <c r="M66"/>
  <c r="H66"/>
  <c r="E66"/>
  <c r="M65"/>
  <c r="H65"/>
  <c r="E65"/>
  <c r="M56"/>
  <c r="H56"/>
  <c r="E56"/>
  <c r="M55"/>
  <c r="H55"/>
  <c r="E55"/>
  <c r="M54"/>
  <c r="H54"/>
  <c r="E54"/>
  <c r="M53"/>
  <c r="H53"/>
  <c r="E53"/>
  <c r="M52"/>
  <c r="H52"/>
  <c r="E52"/>
  <c r="M51"/>
  <c r="H51"/>
  <c r="E51"/>
  <c r="M50"/>
  <c r="H50"/>
  <c r="E50"/>
  <c r="M49"/>
  <c r="H49"/>
  <c r="E49"/>
  <c r="M45"/>
  <c r="H45"/>
  <c r="E45"/>
  <c r="M42"/>
  <c r="H42"/>
  <c r="E42"/>
  <c r="M41"/>
  <c r="H41"/>
  <c r="E41"/>
  <c r="M40"/>
  <c r="H40"/>
  <c r="E40"/>
  <c r="M39"/>
  <c r="H39"/>
  <c r="E39"/>
  <c r="M36"/>
  <c r="H36"/>
  <c r="E36"/>
  <c r="M33"/>
  <c r="H33"/>
  <c r="E33"/>
  <c r="M32"/>
  <c r="H32"/>
  <c r="E32"/>
  <c r="M31"/>
  <c r="H31"/>
  <c r="E31"/>
  <c r="M30"/>
  <c r="H30"/>
  <c r="E30"/>
  <c r="M80"/>
  <c r="H43"/>
  <c r="H44"/>
  <c r="H46"/>
  <c r="H47"/>
  <c r="H48"/>
  <c r="M43"/>
  <c r="M48"/>
  <c r="E48"/>
  <c r="M47"/>
  <c r="E47"/>
  <c r="M46"/>
  <c r="E46"/>
  <c r="M44"/>
  <c r="E44"/>
  <c r="E43"/>
  <c r="E72"/>
  <c r="H72"/>
  <c r="M72"/>
  <c r="E59"/>
  <c r="H59"/>
  <c r="M59"/>
  <c r="M7"/>
  <c r="M6"/>
  <c r="E144"/>
  <c r="H144"/>
  <c r="M144"/>
  <c r="E146"/>
  <c r="H146"/>
  <c r="M146"/>
  <c r="E147"/>
  <c r="H147"/>
  <c r="M147"/>
  <c r="E7"/>
  <c r="H7"/>
  <c r="E6"/>
  <c r="H6"/>
  <c r="E9"/>
  <c r="H9"/>
  <c r="M9"/>
  <c r="E10"/>
  <c r="H10"/>
  <c r="M10"/>
  <c r="E34"/>
  <c r="E35"/>
  <c r="E37"/>
  <c r="E38"/>
  <c r="M34"/>
  <c r="M35"/>
  <c r="M37"/>
  <c r="M38"/>
  <c r="H38"/>
  <c r="H37"/>
  <c r="H35"/>
  <c r="H34"/>
  <c r="M190"/>
  <c r="M94"/>
  <c r="H94"/>
  <c r="E94"/>
  <c r="H143"/>
  <c r="M164"/>
  <c r="H164"/>
  <c r="E164"/>
  <c r="M57"/>
  <c r="E128"/>
  <c r="M4"/>
  <c r="M5"/>
  <c r="M8"/>
  <c r="M81"/>
  <c r="M82"/>
  <c r="M83"/>
  <c r="M70"/>
  <c r="M71"/>
  <c r="M73"/>
  <c r="M74"/>
  <c r="M58"/>
  <c r="M60"/>
  <c r="M61"/>
  <c r="M62"/>
  <c r="M63"/>
  <c r="M64"/>
  <c r="M88"/>
  <c r="M89"/>
  <c r="M90"/>
  <c r="M92"/>
  <c r="M93"/>
  <c r="M95"/>
  <c r="M96"/>
  <c r="M98"/>
  <c r="M99"/>
  <c r="M128"/>
  <c r="M100"/>
  <c r="M101"/>
  <c r="M104"/>
  <c r="M105"/>
  <c r="M129"/>
  <c r="M143"/>
  <c r="M148"/>
  <c r="M149"/>
  <c r="M161"/>
  <c r="M162"/>
  <c r="M163"/>
  <c r="M173"/>
  <c r="M174"/>
  <c r="M191"/>
  <c r="M194"/>
  <c r="M195"/>
  <c r="M196"/>
  <c r="M197"/>
  <c r="M3"/>
  <c r="E129"/>
  <c r="H161"/>
  <c r="H162"/>
  <c r="H163"/>
  <c r="H173"/>
  <c r="H174"/>
  <c r="E173"/>
  <c r="E174"/>
  <c r="E161"/>
  <c r="E162"/>
  <c r="E163"/>
  <c r="E196"/>
  <c r="E197"/>
  <c r="H196"/>
  <c r="H197"/>
  <c r="H129"/>
  <c r="H148"/>
  <c r="H149"/>
  <c r="E143"/>
  <c r="E148"/>
  <c r="E149"/>
  <c r="E62"/>
  <c r="E63"/>
  <c r="E64"/>
  <c r="H62"/>
  <c r="H63"/>
  <c r="H64"/>
  <c r="H57"/>
  <c r="H58"/>
  <c r="H60"/>
  <c r="H61"/>
  <c r="E70"/>
  <c r="E71"/>
  <c r="E73"/>
  <c r="E74"/>
  <c r="E57"/>
  <c r="E58"/>
  <c r="E60"/>
  <c r="E61"/>
  <c r="H70"/>
  <c r="H71"/>
  <c r="H73"/>
  <c r="H74"/>
  <c r="E80"/>
  <c r="E81"/>
  <c r="E82"/>
  <c r="E83"/>
  <c r="H80"/>
  <c r="H81"/>
  <c r="H82"/>
  <c r="H83"/>
  <c r="H4"/>
  <c r="H5"/>
  <c r="H8"/>
  <c r="H88"/>
  <c r="H89"/>
  <c r="H90"/>
  <c r="H92"/>
  <c r="H93"/>
  <c r="H95"/>
  <c r="H96"/>
  <c r="H98"/>
  <c r="H99"/>
  <c r="H128"/>
  <c r="H100"/>
  <c r="H101"/>
  <c r="H104"/>
  <c r="H105"/>
  <c r="H190"/>
  <c r="H191"/>
  <c r="H194"/>
  <c r="H195"/>
  <c r="H3"/>
  <c r="E195"/>
  <c r="E93"/>
  <c r="E95"/>
  <c r="E96"/>
  <c r="E98"/>
  <c r="E99"/>
  <c r="E100"/>
  <c r="E101"/>
  <c r="E104"/>
  <c r="E105"/>
  <c r="E190"/>
  <c r="E191"/>
  <c r="E194"/>
  <c r="E4"/>
  <c r="E5"/>
  <c r="E8"/>
  <c r="E88"/>
  <c r="E89"/>
  <c r="E90"/>
  <c r="E92"/>
  <c r="E3"/>
</calcChain>
</file>

<file path=xl/sharedStrings.xml><?xml version="1.0" encoding="utf-8"?>
<sst xmlns="http://schemas.openxmlformats.org/spreadsheetml/2006/main" count="1530" uniqueCount="232">
  <si>
    <t>単位</t>
  </si>
  <si>
    <t>単価</t>
  </si>
  <si>
    <t>No</t>
  </si>
  <si>
    <t>ｍ</t>
  </si>
  <si>
    <t>大分類</t>
    <rPh sb="0" eb="1">
      <t>ダイ</t>
    </rPh>
    <phoneticPr fontId="7"/>
  </si>
  <si>
    <t>小分類</t>
    <rPh sb="0" eb="3">
      <t>ショウブンルイ</t>
    </rPh>
    <phoneticPr fontId="7"/>
  </si>
  <si>
    <t>名称</t>
    <rPh sb="0" eb="2">
      <t>メイショウ</t>
    </rPh>
    <phoneticPr fontId="7"/>
  </si>
  <si>
    <t>名称１</t>
    <rPh sb="0" eb="2">
      <t>メイショウ</t>
    </rPh>
    <phoneticPr fontId="7"/>
  </si>
  <si>
    <t>名称２</t>
    <rPh sb="0" eb="2">
      <t>メイショウ</t>
    </rPh>
    <phoneticPr fontId="7"/>
  </si>
  <si>
    <t>摘要</t>
    <rPh sb="0" eb="2">
      <t>テキヨウ</t>
    </rPh>
    <phoneticPr fontId="7"/>
  </si>
  <si>
    <t>摘要１</t>
    <rPh sb="0" eb="2">
      <t>テキヨウ</t>
    </rPh>
    <phoneticPr fontId="7"/>
  </si>
  <si>
    <t>摘要２</t>
    <rPh sb="0" eb="2">
      <t>テキヨウ</t>
    </rPh>
    <phoneticPr fontId="7"/>
  </si>
  <si>
    <t>備考</t>
    <rPh sb="0" eb="2">
      <t>ビコウ</t>
    </rPh>
    <phoneticPr fontId="7"/>
  </si>
  <si>
    <t>備考１</t>
    <rPh sb="0" eb="2">
      <t>ビコウ</t>
    </rPh>
    <phoneticPr fontId="7"/>
  </si>
  <si>
    <t>備考２</t>
    <rPh sb="0" eb="2">
      <t>ビコウ</t>
    </rPh>
    <phoneticPr fontId="7"/>
  </si>
  <si>
    <t>衛生器具</t>
    <rPh sb="0" eb="2">
      <t>エイセイ</t>
    </rPh>
    <rPh sb="2" eb="4">
      <t>キグ</t>
    </rPh>
    <phoneticPr fontId="7"/>
  </si>
  <si>
    <t>ﾛｰﾀﾝｸ密結型洋風便器</t>
    <rPh sb="5" eb="6">
      <t>ミツ</t>
    </rPh>
    <rPh sb="6" eb="7">
      <t>ケツ</t>
    </rPh>
    <rPh sb="7" eb="8">
      <t>カタ</t>
    </rPh>
    <rPh sb="8" eb="10">
      <t>ヨウフウ</t>
    </rPh>
    <rPh sb="10" eb="12">
      <t>ベンキ</t>
    </rPh>
    <phoneticPr fontId="7"/>
  </si>
  <si>
    <t>（床下排水型）BL製品（節水型）</t>
    <rPh sb="1" eb="3">
      <t>ユカシタ</t>
    </rPh>
    <rPh sb="3" eb="5">
      <t>ハイスイ</t>
    </rPh>
    <rPh sb="5" eb="6">
      <t>ガタ</t>
    </rPh>
    <rPh sb="9" eb="11">
      <t>セイヒン</t>
    </rPh>
    <rPh sb="12" eb="15">
      <t>セッスイガタ</t>
    </rPh>
    <phoneticPr fontId="7"/>
  </si>
  <si>
    <t>組</t>
    <rPh sb="0" eb="1">
      <t>クミ</t>
    </rPh>
    <phoneticPr fontId="7"/>
  </si>
  <si>
    <t>（床上排水型）BL製品（節水型）</t>
    <rPh sb="1" eb="3">
      <t>ユカウエ</t>
    </rPh>
    <rPh sb="3" eb="5">
      <t>ハイスイ</t>
    </rPh>
    <rPh sb="5" eb="6">
      <t>ガタ</t>
    </rPh>
    <rPh sb="9" eb="11">
      <t>セイヒン</t>
    </rPh>
    <rPh sb="12" eb="15">
      <t>セッスイガタ</t>
    </rPh>
    <phoneticPr fontId="7"/>
  </si>
  <si>
    <t>洗面器ユニット</t>
    <rPh sb="0" eb="3">
      <t>センメンキ</t>
    </rPh>
    <phoneticPr fontId="7"/>
  </si>
  <si>
    <t>600型（Sﾄﾗｯﾌﾟ）</t>
    <rPh sb="3" eb="4">
      <t>カタ</t>
    </rPh>
    <phoneticPr fontId="7"/>
  </si>
  <si>
    <t>水栓</t>
    <rPh sb="0" eb="2">
      <t>スイセン</t>
    </rPh>
    <phoneticPr fontId="7"/>
  </si>
  <si>
    <t>個</t>
    <rPh sb="0" eb="1">
      <t>コ</t>
    </rPh>
    <phoneticPr fontId="7"/>
  </si>
  <si>
    <t>ｻｰﾓｽﾀｯﾄ付ｼｬﾜｰ金具</t>
    <rPh sb="7" eb="8">
      <t>ツキ</t>
    </rPh>
    <rPh sb="12" eb="14">
      <t>カナグ</t>
    </rPh>
    <phoneticPr fontId="7"/>
  </si>
  <si>
    <t>水道用硬質塩化</t>
    <rPh sb="0" eb="2">
      <t>スイドウ</t>
    </rPh>
    <rPh sb="2" eb="3">
      <t>ヨウ</t>
    </rPh>
    <rPh sb="3" eb="5">
      <t>コウシツ</t>
    </rPh>
    <rPh sb="5" eb="7">
      <t>エンカ</t>
    </rPh>
    <phoneticPr fontId="7"/>
  </si>
  <si>
    <t>ﾋﾞﾆﾙﾗｲﾆﾝｸﾞ鋼管(VB-K)</t>
    <rPh sb="10" eb="12">
      <t>コウカン</t>
    </rPh>
    <phoneticPr fontId="7"/>
  </si>
  <si>
    <t>ﾋﾞﾆﾙﾗｲﾆﾝｸﾞ鋼管(VD-K)</t>
    <rPh sb="10" eb="12">
      <t>コウカン</t>
    </rPh>
    <phoneticPr fontId="7"/>
  </si>
  <si>
    <t>排水管</t>
    <rPh sb="0" eb="2">
      <t>ハイスイ</t>
    </rPh>
    <rPh sb="2" eb="3">
      <t>カン</t>
    </rPh>
    <phoneticPr fontId="7"/>
  </si>
  <si>
    <t>排水用硬質塩化</t>
    <rPh sb="0" eb="3">
      <t>ハイスイヨウ</t>
    </rPh>
    <rPh sb="3" eb="5">
      <t>コウシツ</t>
    </rPh>
    <rPh sb="5" eb="7">
      <t>エンカ</t>
    </rPh>
    <phoneticPr fontId="7"/>
  </si>
  <si>
    <t>ﾋﾞﾆﾙﾗｲﾆﾝｸﾞ鋼管(DVLP)</t>
    <rPh sb="10" eb="12">
      <t>コウカン</t>
    </rPh>
    <phoneticPr fontId="7"/>
  </si>
  <si>
    <t>硬質塩化ﾋﾞﾆﾙ管(VP)</t>
    <rPh sb="0" eb="2">
      <t>コウシツ</t>
    </rPh>
    <rPh sb="2" eb="4">
      <t>エンカ</t>
    </rPh>
    <rPh sb="8" eb="9">
      <t>カン</t>
    </rPh>
    <phoneticPr fontId="7"/>
  </si>
  <si>
    <t>弁類</t>
    <rPh sb="0" eb="1">
      <t>ベン</t>
    </rPh>
    <rPh sb="1" eb="2">
      <t>ルイ</t>
    </rPh>
    <phoneticPr fontId="7"/>
  </si>
  <si>
    <t>仕切弁</t>
    <rPh sb="0" eb="2">
      <t>シキリ</t>
    </rPh>
    <rPh sb="2" eb="3">
      <t>ベン</t>
    </rPh>
    <phoneticPr fontId="7"/>
  </si>
  <si>
    <t>（管端防食コア）</t>
    <rPh sb="1" eb="2">
      <t>カン</t>
    </rPh>
    <rPh sb="2" eb="3">
      <t>タン</t>
    </rPh>
    <rPh sb="3" eb="4">
      <t>ボウ</t>
    </rPh>
    <rPh sb="4" eb="5">
      <t>ショク</t>
    </rPh>
    <phoneticPr fontId="7"/>
  </si>
  <si>
    <t>10K　　　20</t>
    <phoneticPr fontId="7"/>
  </si>
  <si>
    <t>10K　　　25</t>
    <phoneticPr fontId="7"/>
  </si>
  <si>
    <t>10K　　　40</t>
    <phoneticPr fontId="7"/>
  </si>
  <si>
    <t>10K　　　50</t>
    <phoneticPr fontId="7"/>
  </si>
  <si>
    <t>保温工事</t>
    <rPh sb="0" eb="2">
      <t>ホオン</t>
    </rPh>
    <rPh sb="2" eb="4">
      <t>コウジ</t>
    </rPh>
    <phoneticPr fontId="7"/>
  </si>
  <si>
    <t>ﾎﾟﾘｴﾁﾚﾝﾌｨﾙﾑ+ｽﾃﾝﾚｽ鋼板</t>
    <rPh sb="17" eb="18">
      <t>コウ</t>
    </rPh>
    <rPh sb="18" eb="19">
      <t>ハン</t>
    </rPh>
    <phoneticPr fontId="7"/>
  </si>
  <si>
    <t>ｸﾞﾗｽｳｰﾙ保温筒+鉄線+</t>
    <rPh sb="7" eb="9">
      <t>ホオン</t>
    </rPh>
    <rPh sb="9" eb="10">
      <t>ツツ</t>
    </rPh>
    <rPh sb="11" eb="13">
      <t>テッセン</t>
    </rPh>
    <phoneticPr fontId="7"/>
  </si>
  <si>
    <t>ｽﾃﾝﾚｽ鋼板</t>
    <rPh sb="5" eb="7">
      <t>コウハン</t>
    </rPh>
    <phoneticPr fontId="7"/>
  </si>
  <si>
    <t>塗装工事</t>
    <rPh sb="0" eb="2">
      <t>トソウ</t>
    </rPh>
    <rPh sb="2" eb="4">
      <t>コウジ</t>
    </rPh>
    <phoneticPr fontId="7"/>
  </si>
  <si>
    <t>錆止めﾍﾟｲﾝﾄ+調合ﾍﾟｲﾝﾄ2回</t>
    <rPh sb="0" eb="2">
      <t>サビド</t>
    </rPh>
    <rPh sb="9" eb="11">
      <t>チョウゴウ</t>
    </rPh>
    <rPh sb="17" eb="18">
      <t>カイ</t>
    </rPh>
    <phoneticPr fontId="7"/>
  </si>
  <si>
    <t>（含む､ｴｯﾁﾝｸﾞﾌﾟﾗｲﾏｰ処理）</t>
    <rPh sb="1" eb="2">
      <t>フク</t>
    </rPh>
    <rPh sb="16" eb="18">
      <t>ショリ</t>
    </rPh>
    <phoneticPr fontId="7"/>
  </si>
  <si>
    <t>白　　　65</t>
    <rPh sb="0" eb="1">
      <t>シロ</t>
    </rPh>
    <phoneticPr fontId="7"/>
  </si>
  <si>
    <t>白　　　80</t>
    <rPh sb="0" eb="1">
      <t>シロ</t>
    </rPh>
    <phoneticPr fontId="7"/>
  </si>
  <si>
    <t>錆止めﾍﾟｲﾝﾄ2回+調合ﾍﾟｲﾝﾄ2回</t>
    <rPh sb="0" eb="2">
      <t>サビド</t>
    </rPh>
    <rPh sb="9" eb="10">
      <t>カイ</t>
    </rPh>
    <rPh sb="11" eb="13">
      <t>チョウゴウ</t>
    </rPh>
    <rPh sb="19" eb="20">
      <t>カイ</t>
    </rPh>
    <phoneticPr fontId="7"/>
  </si>
  <si>
    <t>黒　　　50</t>
    <rPh sb="0" eb="1">
      <t>クロ</t>
    </rPh>
    <phoneticPr fontId="7"/>
  </si>
  <si>
    <t>黒　　　65</t>
    <rPh sb="0" eb="1">
      <t>クロ</t>
    </rPh>
    <phoneticPr fontId="7"/>
  </si>
  <si>
    <t>黒　　　80</t>
    <rPh sb="0" eb="1">
      <t>クロ</t>
    </rPh>
    <phoneticPr fontId="7"/>
  </si>
  <si>
    <t>防食工事</t>
    <rPh sb="0" eb="2">
      <t>ボウショク</t>
    </rPh>
    <rPh sb="2" eb="4">
      <t>コウジ</t>
    </rPh>
    <phoneticPr fontId="7"/>
  </si>
  <si>
    <t>0.4m/m防食ﾋﾞﾆｰﾙﾃｰﾌﾟ</t>
    <rPh sb="6" eb="8">
      <t>ボウショク</t>
    </rPh>
    <phoneticPr fontId="7"/>
  </si>
  <si>
    <t>1/2重ね１回巻</t>
    <rPh sb="3" eb="4">
      <t>カサ</t>
    </rPh>
    <rPh sb="6" eb="7">
      <t>カイ</t>
    </rPh>
    <rPh sb="7" eb="8">
      <t>マ</t>
    </rPh>
    <phoneticPr fontId="7"/>
  </si>
  <si>
    <t>黒　　 100</t>
    <rPh sb="0" eb="1">
      <t>クロ</t>
    </rPh>
    <phoneticPr fontId="7"/>
  </si>
  <si>
    <t>屋内一般</t>
    <rPh sb="0" eb="2">
      <t>オクナイ</t>
    </rPh>
    <rPh sb="2" eb="4">
      <t>イッパン</t>
    </rPh>
    <phoneticPr fontId="7"/>
  </si>
  <si>
    <t>白　　　20</t>
    <rPh sb="0" eb="1">
      <t>シロ</t>
    </rPh>
    <phoneticPr fontId="7"/>
  </si>
  <si>
    <t>屋外埋設</t>
    <rPh sb="0" eb="2">
      <t>オクガイ</t>
    </rPh>
    <rPh sb="2" eb="4">
      <t>マイセツ</t>
    </rPh>
    <phoneticPr fontId="7"/>
  </si>
  <si>
    <t>ﾋﾞﾆﾙﾗｲﾆﾝｸﾞ鋼管(VD)</t>
    <rPh sb="10" eb="12">
      <t>コウカン</t>
    </rPh>
    <phoneticPr fontId="7"/>
  </si>
  <si>
    <t>ｻｰﾓｽﾀｯﾄ付ﾊﾞｽ水栓</t>
    <rPh sb="7" eb="8">
      <t>ツキ</t>
    </rPh>
    <rPh sb="11" eb="13">
      <t>スイセン</t>
    </rPh>
    <phoneticPr fontId="7"/>
  </si>
  <si>
    <t>ｱｽﾌｧﾙﾄﾌﾟﾗｲﾏｰ</t>
    <phoneticPr fontId="7"/>
  </si>
  <si>
    <t>ｍ</t>
    <phoneticPr fontId="7"/>
  </si>
  <si>
    <t>10K　　　15</t>
    <phoneticPr fontId="7"/>
  </si>
  <si>
    <t>10K　　　15</t>
    <phoneticPr fontId="7"/>
  </si>
  <si>
    <t>10K　　　20</t>
    <phoneticPr fontId="7"/>
  </si>
  <si>
    <t>10K　　　25</t>
    <phoneticPr fontId="7"/>
  </si>
  <si>
    <t>10K　　　40</t>
    <phoneticPr fontId="7"/>
  </si>
  <si>
    <t>10K　　　50</t>
    <phoneticPr fontId="7"/>
  </si>
  <si>
    <t>ｍ</t>
    <phoneticPr fontId="7"/>
  </si>
  <si>
    <t>白　　　40</t>
    <rPh sb="0" eb="1">
      <t>シロ</t>
    </rPh>
    <phoneticPr fontId="7"/>
  </si>
  <si>
    <t>白　　　50</t>
    <rPh sb="0" eb="1">
      <t>シロ</t>
    </rPh>
    <phoneticPr fontId="7"/>
  </si>
  <si>
    <t>白　　　25</t>
    <rPh sb="0" eb="1">
      <t>シロ</t>
    </rPh>
    <phoneticPr fontId="7"/>
  </si>
  <si>
    <t>キー式横水栓</t>
    <rPh sb="2" eb="3">
      <t>シキ</t>
    </rPh>
    <rPh sb="3" eb="4">
      <t>ヨコ</t>
    </rPh>
    <rPh sb="4" eb="6">
      <t>スイセン</t>
    </rPh>
    <phoneticPr fontId="7"/>
  </si>
  <si>
    <t>横水栓</t>
    <rPh sb="0" eb="3">
      <t>ヨコスイセン</t>
    </rPh>
    <phoneticPr fontId="7"/>
  </si>
  <si>
    <t>T200S13</t>
    <phoneticPr fontId="7"/>
  </si>
  <si>
    <t>T200CS13</t>
    <phoneticPr fontId="7"/>
  </si>
  <si>
    <t xml:space="preserve"> 40</t>
    <phoneticPr fontId="7"/>
  </si>
  <si>
    <t xml:space="preserve"> 50</t>
    <phoneticPr fontId="7"/>
  </si>
  <si>
    <t xml:space="preserve"> 65</t>
    <phoneticPr fontId="7"/>
  </si>
  <si>
    <t xml:space="preserve"> 80</t>
    <phoneticPr fontId="7"/>
  </si>
  <si>
    <t xml:space="preserve"> 20</t>
    <phoneticPr fontId="7"/>
  </si>
  <si>
    <t xml:space="preserve"> 25</t>
    <phoneticPr fontId="7"/>
  </si>
  <si>
    <t xml:space="preserve"> 15</t>
    <phoneticPr fontId="7"/>
  </si>
  <si>
    <t xml:space="preserve"> 40</t>
    <phoneticPr fontId="7"/>
  </si>
  <si>
    <t xml:space="preserve"> 75</t>
    <phoneticPr fontId="7"/>
  </si>
  <si>
    <t>100</t>
    <phoneticPr fontId="7"/>
  </si>
  <si>
    <t>100</t>
    <phoneticPr fontId="7"/>
  </si>
  <si>
    <t>125</t>
    <phoneticPr fontId="7"/>
  </si>
  <si>
    <t>150</t>
    <phoneticPr fontId="7"/>
  </si>
  <si>
    <t>200</t>
    <phoneticPr fontId="7"/>
  </si>
  <si>
    <t>水道用耐衝撃性</t>
  </si>
  <si>
    <t>硬質ﾋﾞﾆﾙ管(HIVP)</t>
  </si>
  <si>
    <t xml:space="preserve"> 25</t>
    <phoneticPr fontId="7"/>
  </si>
  <si>
    <t xml:space="preserve"> 20</t>
    <phoneticPr fontId="7"/>
  </si>
  <si>
    <t xml:space="preserve"> 40</t>
    <phoneticPr fontId="7"/>
  </si>
  <si>
    <t xml:space="preserve"> 50</t>
    <phoneticPr fontId="7"/>
  </si>
  <si>
    <t xml:space="preserve"> 65</t>
    <phoneticPr fontId="7"/>
  </si>
  <si>
    <t xml:space="preserve"> 13</t>
    <phoneticPr fontId="7"/>
  </si>
  <si>
    <t xml:space="preserve"> 30</t>
    <phoneticPr fontId="7"/>
  </si>
  <si>
    <t xml:space="preserve"> 15</t>
    <phoneticPr fontId="7"/>
  </si>
  <si>
    <t xml:space="preserve"> 32</t>
    <phoneticPr fontId="7"/>
  </si>
  <si>
    <t xml:space="preserve"> 80</t>
    <phoneticPr fontId="7"/>
  </si>
  <si>
    <t>100</t>
    <phoneticPr fontId="7"/>
  </si>
  <si>
    <t>125</t>
    <phoneticPr fontId="7"/>
  </si>
  <si>
    <t>150</t>
    <phoneticPr fontId="7"/>
  </si>
  <si>
    <t xml:space="preserve"> 15</t>
    <phoneticPr fontId="7"/>
  </si>
  <si>
    <t xml:space="preserve"> 20</t>
    <phoneticPr fontId="7"/>
  </si>
  <si>
    <t xml:space="preserve"> 65</t>
    <phoneticPr fontId="7"/>
  </si>
  <si>
    <t>125</t>
    <phoneticPr fontId="7"/>
  </si>
  <si>
    <t>150</t>
    <phoneticPr fontId="7"/>
  </si>
  <si>
    <t>200</t>
    <phoneticPr fontId="7"/>
  </si>
  <si>
    <t xml:space="preserve"> 16</t>
    <phoneticPr fontId="7"/>
  </si>
  <si>
    <t xml:space="preserve"> 30</t>
    <phoneticPr fontId="7"/>
  </si>
  <si>
    <t xml:space="preserve"> 75</t>
    <phoneticPr fontId="7"/>
  </si>
  <si>
    <t>100</t>
    <phoneticPr fontId="7"/>
  </si>
  <si>
    <t>125</t>
    <phoneticPr fontId="7"/>
  </si>
  <si>
    <t>150</t>
    <phoneticPr fontId="7"/>
  </si>
  <si>
    <t xml:space="preserve"> 20</t>
    <phoneticPr fontId="7"/>
  </si>
  <si>
    <t>250</t>
    <phoneticPr fontId="7"/>
  </si>
  <si>
    <t>300</t>
    <phoneticPr fontId="7"/>
  </si>
  <si>
    <t xml:space="preserve"> 25</t>
    <phoneticPr fontId="7"/>
  </si>
  <si>
    <t xml:space="preserve"> 30</t>
    <phoneticPr fontId="7"/>
  </si>
  <si>
    <t>125</t>
    <phoneticPr fontId="7"/>
  </si>
  <si>
    <t>150</t>
    <phoneticPr fontId="7"/>
  </si>
  <si>
    <t>200</t>
    <phoneticPr fontId="7"/>
  </si>
  <si>
    <t>300</t>
    <phoneticPr fontId="7"/>
  </si>
  <si>
    <t>100</t>
    <phoneticPr fontId="7"/>
  </si>
  <si>
    <t>150</t>
    <phoneticPr fontId="7"/>
  </si>
  <si>
    <t>10K　　　32</t>
    <phoneticPr fontId="7"/>
  </si>
  <si>
    <t>10K　　　32</t>
    <phoneticPr fontId="7"/>
  </si>
  <si>
    <t xml:space="preserve"> 80</t>
    <phoneticPr fontId="7"/>
  </si>
  <si>
    <t>床下・暗渠内</t>
    <phoneticPr fontId="7"/>
  </si>
  <si>
    <t>屋外・多湿</t>
  </si>
  <si>
    <t>ﾎﾟﾘｽﾁﾚﾝﾌｫｰﾑ保温筒+粘着ﾃｰﾌﾟ+</t>
    <rPh sb="11" eb="13">
      <t>ホオン</t>
    </rPh>
    <rPh sb="13" eb="14">
      <t>ツツ</t>
    </rPh>
    <rPh sb="15" eb="17">
      <t>ネンチャク</t>
    </rPh>
    <phoneticPr fontId="7"/>
  </si>
  <si>
    <t>白　　　15</t>
    <rPh sb="0" eb="1">
      <t>シロ</t>
    </rPh>
    <phoneticPr fontId="7"/>
  </si>
  <si>
    <t>白　　　32</t>
    <rPh sb="0" eb="1">
      <t>シロ</t>
    </rPh>
    <phoneticPr fontId="7"/>
  </si>
  <si>
    <t>白　　 100</t>
    <rPh sb="0" eb="1">
      <t>シロ</t>
    </rPh>
    <phoneticPr fontId="7"/>
  </si>
  <si>
    <t>白　　 125</t>
    <rPh sb="0" eb="1">
      <t>シロ</t>
    </rPh>
    <phoneticPr fontId="7"/>
  </si>
  <si>
    <t>白　　 150</t>
    <rPh sb="0" eb="1">
      <t>シロ</t>
    </rPh>
    <phoneticPr fontId="7"/>
  </si>
  <si>
    <t>白　　 200</t>
    <rPh sb="0" eb="1">
      <t>シロ</t>
    </rPh>
    <phoneticPr fontId="7"/>
  </si>
  <si>
    <t>白　　 250</t>
    <rPh sb="0" eb="1">
      <t>シロ</t>
    </rPh>
    <phoneticPr fontId="7"/>
  </si>
  <si>
    <t>白　　 300</t>
    <rPh sb="0" eb="1">
      <t>シロ</t>
    </rPh>
    <phoneticPr fontId="7"/>
  </si>
  <si>
    <t>黒　　　15</t>
    <rPh sb="0" eb="1">
      <t>クロ</t>
    </rPh>
    <phoneticPr fontId="7"/>
  </si>
  <si>
    <t>黒　　　20</t>
    <rPh sb="0" eb="1">
      <t>クロ</t>
    </rPh>
    <phoneticPr fontId="7"/>
  </si>
  <si>
    <t>黒　　　25</t>
    <rPh sb="0" eb="1">
      <t>クロ</t>
    </rPh>
    <phoneticPr fontId="7"/>
  </si>
  <si>
    <t>黒　　　32</t>
    <rPh sb="0" eb="1">
      <t>クロ</t>
    </rPh>
    <phoneticPr fontId="7"/>
  </si>
  <si>
    <t>黒　　　40</t>
    <rPh sb="0" eb="1">
      <t>クロ</t>
    </rPh>
    <phoneticPr fontId="7"/>
  </si>
  <si>
    <t>黒　　 125</t>
    <rPh sb="0" eb="1">
      <t>クロ</t>
    </rPh>
    <phoneticPr fontId="7"/>
  </si>
  <si>
    <t>黒　　 150</t>
    <rPh sb="0" eb="1">
      <t>クロ</t>
    </rPh>
    <phoneticPr fontId="7"/>
  </si>
  <si>
    <t>黒　　 200</t>
    <rPh sb="0" eb="1">
      <t>クロ</t>
    </rPh>
    <phoneticPr fontId="7"/>
  </si>
  <si>
    <t>黒　　 250</t>
    <rPh sb="0" eb="1">
      <t>クロ</t>
    </rPh>
    <phoneticPr fontId="7"/>
  </si>
  <si>
    <t>黒　　 300</t>
    <rPh sb="0" eb="1">
      <t>クロ</t>
    </rPh>
    <phoneticPr fontId="7"/>
  </si>
  <si>
    <t>ﾍﾟﾄﾛﾗﾀﾑ系防食ﾃｰﾌﾟ巻</t>
    <phoneticPr fontId="7"/>
  </si>
  <si>
    <t>衛生陶器</t>
    <rPh sb="0" eb="2">
      <t>エイセイ</t>
    </rPh>
    <rPh sb="2" eb="4">
      <t>トウキ</t>
    </rPh>
    <phoneticPr fontId="7"/>
  </si>
  <si>
    <t>給水管</t>
    <rPh sb="0" eb="2">
      <t>キュウスイ</t>
    </rPh>
    <rPh sb="2" eb="3">
      <t>カン</t>
    </rPh>
    <phoneticPr fontId="7"/>
  </si>
  <si>
    <t>配管設備</t>
    <rPh sb="0" eb="2">
      <t>ハイカン</t>
    </rPh>
    <rPh sb="2" eb="4">
      <t>セツビ</t>
    </rPh>
    <phoneticPr fontId="7"/>
  </si>
  <si>
    <t>配管付属品</t>
    <rPh sb="0" eb="2">
      <t>ハイカン</t>
    </rPh>
    <rPh sb="2" eb="5">
      <t>フゾクヒン</t>
    </rPh>
    <phoneticPr fontId="7"/>
  </si>
  <si>
    <t>土中</t>
    <rPh sb="0" eb="2">
      <t>ドチュウ</t>
    </rPh>
    <phoneticPr fontId="7"/>
  </si>
  <si>
    <t>コンクリート</t>
    <phoneticPr fontId="7"/>
  </si>
  <si>
    <t>250</t>
    <phoneticPr fontId="7"/>
  </si>
  <si>
    <t>300</t>
    <phoneticPr fontId="7"/>
  </si>
  <si>
    <t>100</t>
    <phoneticPr fontId="7"/>
  </si>
  <si>
    <t>200</t>
    <phoneticPr fontId="7"/>
  </si>
  <si>
    <t>250</t>
    <phoneticPr fontId="7"/>
  </si>
  <si>
    <t>300</t>
    <phoneticPr fontId="7"/>
  </si>
  <si>
    <t>機械室・便所　　ねじ接合　　</t>
    <phoneticPr fontId="7"/>
  </si>
  <si>
    <t>機械室・便所　　ﾌﾗﾝｼﾞ接合　　</t>
    <phoneticPr fontId="7"/>
  </si>
  <si>
    <t>CS670</t>
    <phoneticPr fontId="7"/>
  </si>
  <si>
    <t>CS670P</t>
    <phoneticPr fontId="7"/>
  </si>
  <si>
    <t>ﾎﾟﾘｽﾁﾚﾝ保温筒+粘着ﾃｰﾌﾟ+ﾎﾟﾘｴﾁﾚﾝ</t>
    <rPh sb="7" eb="9">
      <t>ホオン</t>
    </rPh>
    <rPh sb="9" eb="10">
      <t>ツツ</t>
    </rPh>
    <phoneticPr fontId="7"/>
  </si>
  <si>
    <t>ﾌｨﾙﾑ+着色ｱﾙﾐｶﾞﾗｽｸﾛｽ</t>
    <phoneticPr fontId="7"/>
  </si>
  <si>
    <t>ﾌｨﾙﾑ+着色ｱﾙﾐｶﾞﾗｽｸﾛｽ</t>
    <phoneticPr fontId="7"/>
  </si>
  <si>
    <t>TMJ40C3V37</t>
    <phoneticPr fontId="7"/>
  </si>
  <si>
    <t>TMJ40C3</t>
    <phoneticPr fontId="7"/>
  </si>
  <si>
    <t>TMJ40ARX</t>
    <phoneticPr fontId="7"/>
  </si>
  <si>
    <t>床下暗渠</t>
    <rPh sb="0" eb="2">
      <t>ユカシタ</t>
    </rPh>
    <rPh sb="2" eb="4">
      <t>アンキョ</t>
    </rPh>
    <phoneticPr fontId="7"/>
  </si>
  <si>
    <t>屋外多湿</t>
    <rPh sb="0" eb="2">
      <t>オクガイ</t>
    </rPh>
    <rPh sb="2" eb="4">
      <t>タシツ</t>
    </rPh>
    <phoneticPr fontId="7"/>
  </si>
  <si>
    <t>JLU605</t>
    <phoneticPr fontId="7"/>
  </si>
  <si>
    <t>P.164</t>
    <phoneticPr fontId="7"/>
  </si>
  <si>
    <t>P.165</t>
    <phoneticPr fontId="7"/>
  </si>
  <si>
    <t>P.134</t>
    <phoneticPr fontId="7"/>
  </si>
  <si>
    <t>P.17</t>
    <phoneticPr fontId="7"/>
  </si>
  <si>
    <t>P.18</t>
    <phoneticPr fontId="7"/>
  </si>
  <si>
    <t>P.19</t>
    <phoneticPr fontId="7"/>
  </si>
  <si>
    <t>P.23</t>
    <phoneticPr fontId="7"/>
  </si>
  <si>
    <t>P.23</t>
    <phoneticPr fontId="7"/>
  </si>
  <si>
    <t>P.21</t>
    <phoneticPr fontId="7"/>
  </si>
  <si>
    <t>P.36</t>
    <phoneticPr fontId="7"/>
  </si>
  <si>
    <t>P.37</t>
    <phoneticPr fontId="7"/>
  </si>
  <si>
    <t>P.58</t>
    <phoneticPr fontId="7"/>
  </si>
  <si>
    <t>P.59</t>
    <phoneticPr fontId="7"/>
  </si>
  <si>
    <t>P.83</t>
    <phoneticPr fontId="7"/>
  </si>
  <si>
    <t>P.82</t>
    <phoneticPr fontId="7"/>
  </si>
  <si>
    <t>P.85</t>
    <phoneticPr fontId="7"/>
  </si>
  <si>
    <t>P.85</t>
    <phoneticPr fontId="7"/>
  </si>
  <si>
    <t>人</t>
  </si>
  <si>
    <t>電工</t>
    <rPh sb="0" eb="2">
      <t>デンコウ</t>
    </rPh>
    <phoneticPr fontId="7"/>
  </si>
  <si>
    <t>ﾀﾞｸﾄ工</t>
    <rPh sb="4" eb="5">
      <t>コウ</t>
    </rPh>
    <phoneticPr fontId="7"/>
  </si>
  <si>
    <t>設備機械工</t>
    <rPh sb="0" eb="2">
      <t>セツビ</t>
    </rPh>
    <rPh sb="2" eb="5">
      <t>キカイコウ</t>
    </rPh>
    <phoneticPr fontId="7"/>
  </si>
  <si>
    <t>労務単価</t>
    <phoneticPr fontId="7"/>
  </si>
  <si>
    <t>特殊作業員</t>
    <phoneticPr fontId="7"/>
  </si>
  <si>
    <t>普通作業員</t>
    <phoneticPr fontId="7"/>
  </si>
  <si>
    <t>軽作業員</t>
    <phoneticPr fontId="7"/>
  </si>
  <si>
    <t>造園工</t>
    <phoneticPr fontId="7"/>
  </si>
  <si>
    <t>とび工</t>
    <phoneticPr fontId="7"/>
  </si>
  <si>
    <t>石工</t>
    <phoneticPr fontId="7"/>
  </si>
  <si>
    <t>ﾌﾞﾛｯｸ工</t>
    <phoneticPr fontId="7"/>
  </si>
  <si>
    <t>鉄筋工</t>
    <phoneticPr fontId="7"/>
  </si>
  <si>
    <t>鉄骨工</t>
    <phoneticPr fontId="7"/>
  </si>
  <si>
    <t>塗装工</t>
    <phoneticPr fontId="7"/>
  </si>
  <si>
    <t>溶接工</t>
    <phoneticPr fontId="7"/>
  </si>
  <si>
    <t>特殊運転手</t>
    <phoneticPr fontId="7"/>
  </si>
  <si>
    <t>一般運転手</t>
    <phoneticPr fontId="7"/>
  </si>
  <si>
    <t>世話役</t>
    <phoneticPr fontId="7"/>
  </si>
  <si>
    <t>型わく工</t>
    <phoneticPr fontId="7"/>
  </si>
  <si>
    <t>大工</t>
    <phoneticPr fontId="7"/>
  </si>
  <si>
    <t>左官</t>
    <phoneticPr fontId="7"/>
  </si>
  <si>
    <t>配管工</t>
    <phoneticPr fontId="7"/>
  </si>
  <si>
    <t>はつり工</t>
    <phoneticPr fontId="7"/>
  </si>
  <si>
    <t>防水工</t>
    <phoneticPr fontId="7"/>
  </si>
  <si>
    <t>板金工</t>
    <phoneticPr fontId="7"/>
  </si>
  <si>
    <t>ﾀｲﾙ工</t>
    <phoneticPr fontId="7"/>
  </si>
  <si>
    <t>ｻｯｼ工</t>
    <phoneticPr fontId="7"/>
  </si>
  <si>
    <t>屋根ふき工</t>
    <phoneticPr fontId="7"/>
  </si>
  <si>
    <t>内装工</t>
    <phoneticPr fontId="7"/>
  </si>
  <si>
    <t>ｶﾞﾗｽ工</t>
    <phoneticPr fontId="7"/>
  </si>
  <si>
    <t>建具工</t>
    <phoneticPr fontId="7"/>
  </si>
  <si>
    <t>保温工</t>
    <phoneticPr fontId="7"/>
  </si>
  <si>
    <t>建築ﾌﾞﾛｯｸ工</t>
    <phoneticPr fontId="7"/>
  </si>
  <si>
    <t>労務単価</t>
    <phoneticPr fontId="7"/>
  </si>
  <si>
    <t>労務単価</t>
    <phoneticPr fontId="7"/>
  </si>
</sst>
</file>

<file path=xl/styles.xml><?xml version="1.0" encoding="utf-8"?>
<styleSheet xmlns="http://schemas.openxmlformats.org/spreadsheetml/2006/main">
  <numFmts count="2">
    <numFmt numFmtId="176" formatCode="#,###"/>
    <numFmt numFmtId="177" formatCode="#,##0;\-#,##0;&quot;-&quot;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Osaka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76" fontId="2" fillId="0" borderId="1"/>
    <xf numFmtId="177" fontId="3" fillId="0" borderId="0" applyFill="0" applyBorder="0" applyAlignment="0"/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4" fillId="0" borderId="0"/>
    <xf numFmtId="38" fontId="1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right"/>
    </xf>
    <xf numFmtId="38" fontId="6" fillId="0" borderId="4" xfId="6" applyFont="1" applyFill="1" applyBorder="1" applyAlignment="1">
      <alignment horizontal="left"/>
    </xf>
    <xf numFmtId="0" fontId="6" fillId="0" borderId="0" xfId="0" applyFont="1" applyFill="1"/>
    <xf numFmtId="38" fontId="6" fillId="0" borderId="0" xfId="6" applyFont="1" applyAlignment="1">
      <alignment horizontal="right"/>
    </xf>
    <xf numFmtId="38" fontId="6" fillId="0" borderId="0" xfId="6" applyFont="1" applyAlignment="1">
      <alignment horizontal="left"/>
    </xf>
    <xf numFmtId="0" fontId="6" fillId="2" borderId="4" xfId="0" applyFont="1" applyFill="1" applyBorder="1" applyAlignment="1">
      <alignment horizontal="center"/>
    </xf>
    <xf numFmtId="38" fontId="6" fillId="2" borderId="4" xfId="6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2" borderId="4" xfId="0" quotePrefix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8" fontId="6" fillId="0" borderId="4" xfId="6" applyFont="1" applyFill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center"/>
    </xf>
    <xf numFmtId="0" fontId="6" fillId="0" borderId="4" xfId="0" quotePrefix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right"/>
    </xf>
    <xf numFmtId="0" fontId="6" fillId="3" borderId="6" xfId="0" applyFont="1" applyFill="1" applyBorder="1" applyAlignment="1">
      <alignment horizontal="left" shrinkToFit="1"/>
    </xf>
    <xf numFmtId="0" fontId="6" fillId="3" borderId="4" xfId="0" applyFont="1" applyFill="1" applyBorder="1" applyAlignment="1">
      <alignment horizontal="left" shrinkToFit="1"/>
    </xf>
    <xf numFmtId="38" fontId="6" fillId="3" borderId="4" xfId="6" applyFont="1" applyFill="1" applyBorder="1" applyAlignment="1">
      <alignment horizontal="left"/>
    </xf>
    <xf numFmtId="14" fontId="6" fillId="0" borderId="0" xfId="0" applyNumberFormat="1" applyFont="1" applyAlignment="1">
      <alignment horizontal="center"/>
    </xf>
    <xf numFmtId="38" fontId="6" fillId="0" borderId="4" xfId="6" applyFont="1" applyFill="1" applyBorder="1" applyAlignment="1"/>
  </cellXfs>
  <cellStyles count="7">
    <cellStyle name="0" xfId="1"/>
    <cellStyle name="Calc Currency (0)" xfId="2"/>
    <cellStyle name="Header1" xfId="3"/>
    <cellStyle name="Header2" xfId="4"/>
    <cellStyle name="Normal_#18-Internet" xfId="5"/>
    <cellStyle name="桁区切り" xfId="6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O519"/>
  <sheetViews>
    <sheetView showGridLines="0" tabSelected="1" workbookViewId="0">
      <pane ySplit="2" topLeftCell="A3" activePane="bottomLeft" state="frozen"/>
      <selection pane="bottomLeft" activeCell="I15" sqref="I15"/>
    </sheetView>
  </sheetViews>
  <sheetFormatPr defaultRowHeight="15" customHeight="1"/>
  <cols>
    <col min="1" max="1" width="5.75" style="3" customWidth="1"/>
    <col min="2" max="2" width="9.375" style="1" customWidth="1"/>
    <col min="3" max="3" width="12.5" style="1" customWidth="1"/>
    <col min="4" max="4" width="7.75" style="3" customWidth="1"/>
    <col min="5" max="5" width="53.125" style="2" hidden="1" customWidth="1"/>
    <col min="6" max="6" width="28" style="2" bestFit="1" customWidth="1"/>
    <col min="7" max="7" width="27.75" style="1" bestFit="1" customWidth="1"/>
    <col min="8" max="8" width="37.875" style="1" hidden="1" customWidth="1"/>
    <col min="9" max="9" width="27.375" style="1" customWidth="1"/>
    <col min="10" max="10" width="18.75" style="1" customWidth="1"/>
    <col min="11" max="11" width="4.75" style="1" bestFit="1" customWidth="1"/>
    <col min="12" max="12" width="7.125" style="6" bestFit="1" customWidth="1"/>
    <col min="13" max="13" width="7.125" style="7" hidden="1" customWidth="1"/>
    <col min="14" max="14" width="5.875" style="7" customWidth="1"/>
    <col min="15" max="15" width="7.125" style="2" customWidth="1"/>
    <col min="16" max="16384" width="9" style="1"/>
  </cols>
  <sheetData>
    <row r="1" spans="1:15" ht="15" customHeight="1">
      <c r="B1" s="26">
        <v>41694</v>
      </c>
    </row>
    <row r="2" spans="1:15" s="15" customFormat="1" ht="15" customHeight="1">
      <c r="A2" s="21"/>
      <c r="B2" s="12" t="s">
        <v>4</v>
      </c>
      <c r="C2" s="13" t="s">
        <v>5</v>
      </c>
      <c r="D2" s="8" t="s">
        <v>2</v>
      </c>
      <c r="E2" s="14" t="s">
        <v>6</v>
      </c>
      <c r="F2" s="8" t="s">
        <v>7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0</v>
      </c>
      <c r="L2" s="9" t="s">
        <v>1</v>
      </c>
      <c r="M2" s="9" t="s">
        <v>12</v>
      </c>
      <c r="N2" s="9" t="s">
        <v>13</v>
      </c>
      <c r="O2" s="9" t="s">
        <v>14</v>
      </c>
    </row>
    <row r="3" spans="1:15" s="5" customFormat="1" ht="15" customHeight="1">
      <c r="A3" s="22"/>
      <c r="B3" s="10" t="s">
        <v>15</v>
      </c>
      <c r="C3" s="17" t="s">
        <v>154</v>
      </c>
      <c r="D3" s="18">
        <v>101000</v>
      </c>
      <c r="E3" s="23" t="str">
        <f t="shared" ref="E3:E10" si="0">F3&amp;G3</f>
        <v>ﾛｰﾀﾝｸ密結型洋風便器</v>
      </c>
      <c r="F3" s="10"/>
      <c r="G3" s="10" t="s">
        <v>16</v>
      </c>
      <c r="H3" s="24" t="str">
        <f t="shared" ref="H3:H45" si="1">I3&amp;J3</f>
        <v>（床下排水型）BL製品（節水型）CS670</v>
      </c>
      <c r="I3" s="10" t="s">
        <v>17</v>
      </c>
      <c r="J3" s="10" t="s">
        <v>168</v>
      </c>
      <c r="K3" s="19" t="s">
        <v>18</v>
      </c>
      <c r="L3" s="16">
        <v>39900</v>
      </c>
      <c r="M3" s="25" t="str">
        <f t="shared" ref="M3:M10" si="2">N3&amp;O3</f>
        <v>P.164</v>
      </c>
      <c r="N3" s="4"/>
      <c r="O3" s="10" t="s">
        <v>179</v>
      </c>
    </row>
    <row r="4" spans="1:15" s="5" customFormat="1" ht="15" customHeight="1">
      <c r="A4" s="22"/>
      <c r="B4" s="10" t="s">
        <v>15</v>
      </c>
      <c r="C4" s="17" t="s">
        <v>154</v>
      </c>
      <c r="D4" s="18">
        <v>101001</v>
      </c>
      <c r="E4" s="23" t="str">
        <f t="shared" si="0"/>
        <v>ﾛｰﾀﾝｸ密結型洋風便器</v>
      </c>
      <c r="F4" s="10"/>
      <c r="G4" s="10" t="s">
        <v>16</v>
      </c>
      <c r="H4" s="24" t="str">
        <f t="shared" si="1"/>
        <v>（床上排水型）BL製品（節水型）CS670P</v>
      </c>
      <c r="I4" s="10" t="s">
        <v>19</v>
      </c>
      <c r="J4" s="10" t="s">
        <v>169</v>
      </c>
      <c r="K4" s="19" t="s">
        <v>18</v>
      </c>
      <c r="L4" s="16">
        <v>40500</v>
      </c>
      <c r="M4" s="25" t="str">
        <f t="shared" si="2"/>
        <v>P.164</v>
      </c>
      <c r="N4" s="4"/>
      <c r="O4" s="10" t="s">
        <v>179</v>
      </c>
    </row>
    <row r="5" spans="1:15" s="5" customFormat="1" ht="15" customHeight="1">
      <c r="A5" s="22"/>
      <c r="B5" s="10" t="s">
        <v>15</v>
      </c>
      <c r="C5" s="17" t="s">
        <v>154</v>
      </c>
      <c r="D5" s="18">
        <v>101005</v>
      </c>
      <c r="E5" s="23" t="str">
        <f t="shared" si="0"/>
        <v>洗面器ユニット</v>
      </c>
      <c r="F5" s="10"/>
      <c r="G5" s="10" t="s">
        <v>20</v>
      </c>
      <c r="H5" s="24" t="str">
        <f t="shared" si="1"/>
        <v>600型（Sﾄﾗｯﾌﾟ）JLU605</v>
      </c>
      <c r="I5" s="10" t="s">
        <v>21</v>
      </c>
      <c r="J5" s="10" t="s">
        <v>178</v>
      </c>
      <c r="K5" s="19" t="s">
        <v>18</v>
      </c>
      <c r="L5" s="16">
        <v>55900</v>
      </c>
      <c r="M5" s="25" t="str">
        <f t="shared" si="2"/>
        <v>P.165</v>
      </c>
      <c r="N5" s="4"/>
      <c r="O5" s="10" t="s">
        <v>180</v>
      </c>
    </row>
    <row r="6" spans="1:15" s="5" customFormat="1" ht="15" customHeight="1">
      <c r="A6" s="22"/>
      <c r="B6" s="10" t="s">
        <v>15</v>
      </c>
      <c r="C6" s="17" t="s">
        <v>22</v>
      </c>
      <c r="D6" s="18">
        <v>101101</v>
      </c>
      <c r="E6" s="23" t="str">
        <f t="shared" si="0"/>
        <v>キー式横水栓</v>
      </c>
      <c r="F6" s="10"/>
      <c r="G6" s="10" t="s">
        <v>73</v>
      </c>
      <c r="H6" s="24" t="str">
        <f t="shared" si="1"/>
        <v>T200CS13</v>
      </c>
      <c r="I6" s="10"/>
      <c r="J6" s="10" t="s">
        <v>76</v>
      </c>
      <c r="K6" s="19" t="s">
        <v>23</v>
      </c>
      <c r="L6" s="16">
        <v>2000</v>
      </c>
      <c r="M6" s="25" t="str">
        <f t="shared" si="2"/>
        <v>P.134</v>
      </c>
      <c r="N6" s="4"/>
      <c r="O6" s="10" t="s">
        <v>181</v>
      </c>
    </row>
    <row r="7" spans="1:15" s="5" customFormat="1" ht="15" customHeight="1">
      <c r="A7" s="22"/>
      <c r="B7" s="10" t="s">
        <v>15</v>
      </c>
      <c r="C7" s="17" t="s">
        <v>22</v>
      </c>
      <c r="D7" s="18">
        <v>101102</v>
      </c>
      <c r="E7" s="23" t="str">
        <f t="shared" si="0"/>
        <v>横水栓</v>
      </c>
      <c r="F7" s="10"/>
      <c r="G7" s="10" t="s">
        <v>74</v>
      </c>
      <c r="H7" s="24" t="str">
        <f t="shared" si="1"/>
        <v>T200S13</v>
      </c>
      <c r="I7" s="10"/>
      <c r="J7" s="10" t="s">
        <v>75</v>
      </c>
      <c r="K7" s="19" t="s">
        <v>23</v>
      </c>
      <c r="L7" s="16">
        <v>1700</v>
      </c>
      <c r="M7" s="25" t="str">
        <f t="shared" si="2"/>
        <v>P.134</v>
      </c>
      <c r="N7" s="4"/>
      <c r="O7" s="10" t="s">
        <v>181</v>
      </c>
    </row>
    <row r="8" spans="1:15" s="5" customFormat="1" ht="15" customHeight="1">
      <c r="A8" s="22"/>
      <c r="B8" s="10" t="s">
        <v>15</v>
      </c>
      <c r="C8" s="17" t="s">
        <v>22</v>
      </c>
      <c r="D8" s="18">
        <v>101103</v>
      </c>
      <c r="E8" s="23" t="str">
        <f t="shared" si="0"/>
        <v>ｻｰﾓｽﾀｯﾄ付ｼｬﾜｰ金具</v>
      </c>
      <c r="F8" s="10"/>
      <c r="G8" s="10" t="s">
        <v>24</v>
      </c>
      <c r="H8" s="24" t="str">
        <f t="shared" si="1"/>
        <v>TMJ40C3V37</v>
      </c>
      <c r="I8" s="10"/>
      <c r="J8" s="10" t="s">
        <v>173</v>
      </c>
      <c r="K8" s="19" t="s">
        <v>23</v>
      </c>
      <c r="L8" s="16">
        <v>16500</v>
      </c>
      <c r="M8" s="25" t="str">
        <f t="shared" si="2"/>
        <v>P.165</v>
      </c>
      <c r="N8" s="4"/>
      <c r="O8" s="10" t="s">
        <v>180</v>
      </c>
    </row>
    <row r="9" spans="1:15" s="5" customFormat="1" ht="15" customHeight="1">
      <c r="A9" s="22"/>
      <c r="B9" s="10" t="s">
        <v>15</v>
      </c>
      <c r="C9" s="17" t="s">
        <v>22</v>
      </c>
      <c r="D9" s="18">
        <v>101104</v>
      </c>
      <c r="E9" s="23" t="str">
        <f t="shared" si="0"/>
        <v>ｻｰﾓｽﾀｯﾄ付ｼｬﾜｰ金具</v>
      </c>
      <c r="F9" s="10"/>
      <c r="G9" s="10" t="s">
        <v>24</v>
      </c>
      <c r="H9" s="24" t="str">
        <f t="shared" si="1"/>
        <v>TMJ40C3</v>
      </c>
      <c r="I9" s="10"/>
      <c r="J9" s="10" t="s">
        <v>174</v>
      </c>
      <c r="K9" s="19" t="s">
        <v>23</v>
      </c>
      <c r="L9" s="16">
        <v>16800</v>
      </c>
      <c r="M9" s="25" t="str">
        <f t="shared" si="2"/>
        <v>P.165</v>
      </c>
      <c r="N9" s="4"/>
      <c r="O9" s="10" t="s">
        <v>180</v>
      </c>
    </row>
    <row r="10" spans="1:15" s="5" customFormat="1" ht="15" customHeight="1">
      <c r="A10" s="22"/>
      <c r="B10" s="10" t="s">
        <v>15</v>
      </c>
      <c r="C10" s="17" t="s">
        <v>22</v>
      </c>
      <c r="D10" s="18">
        <v>101105</v>
      </c>
      <c r="E10" s="23" t="str">
        <f t="shared" si="0"/>
        <v>ｻｰﾓｽﾀｯﾄ付ﾊﾞｽ水栓</v>
      </c>
      <c r="F10" s="10"/>
      <c r="G10" s="10" t="s">
        <v>60</v>
      </c>
      <c r="H10" s="24" t="str">
        <f t="shared" si="1"/>
        <v>TMJ40ARX</v>
      </c>
      <c r="I10" s="10"/>
      <c r="J10" s="10" t="s">
        <v>175</v>
      </c>
      <c r="K10" s="19" t="s">
        <v>23</v>
      </c>
      <c r="L10" s="16">
        <v>10800</v>
      </c>
      <c r="M10" s="25" t="str">
        <f t="shared" si="2"/>
        <v>P.165</v>
      </c>
      <c r="N10" s="4"/>
      <c r="O10" s="10" t="s">
        <v>180</v>
      </c>
    </row>
    <row r="11" spans="1:15" s="5" customFormat="1" ht="15" customHeight="1">
      <c r="A11" s="22"/>
      <c r="B11" s="10" t="s">
        <v>156</v>
      </c>
      <c r="C11" s="17" t="s">
        <v>155</v>
      </c>
      <c r="D11" s="18">
        <v>102130</v>
      </c>
      <c r="E11" s="23" t="str">
        <f t="shared" ref="E11:E32" si="3">F11&amp;G11</f>
        <v>水道用硬質塩化ﾋﾞﾆﾙﾗｲﾆﾝｸﾞ鋼管(VB-K)</v>
      </c>
      <c r="F11" s="10" t="s">
        <v>25</v>
      </c>
      <c r="G11" s="10" t="s">
        <v>26</v>
      </c>
      <c r="H11" s="24" t="str">
        <f t="shared" si="1"/>
        <v>機械室・便所　　ねじ接合　　 15</v>
      </c>
      <c r="I11" s="10" t="s">
        <v>166</v>
      </c>
      <c r="J11" s="20" t="s">
        <v>100</v>
      </c>
      <c r="K11" s="19" t="s">
        <v>3</v>
      </c>
      <c r="L11" s="16">
        <v>1800</v>
      </c>
      <c r="M11" s="25" t="str">
        <f t="shared" ref="M11:M32" si="4">N11&amp;O11</f>
        <v>P.17</v>
      </c>
      <c r="N11" s="4"/>
      <c r="O11" s="10" t="s">
        <v>182</v>
      </c>
    </row>
    <row r="12" spans="1:15" s="5" customFormat="1" ht="15" customHeight="1">
      <c r="A12" s="22"/>
      <c r="B12" s="10" t="s">
        <v>156</v>
      </c>
      <c r="C12" s="17" t="s">
        <v>155</v>
      </c>
      <c r="D12" s="18">
        <v>102131</v>
      </c>
      <c r="E12" s="23" t="str">
        <f t="shared" si="3"/>
        <v>水道用硬質塩化ﾋﾞﾆﾙﾗｲﾆﾝｸﾞ鋼管(VB-K)</v>
      </c>
      <c r="F12" s="10" t="s">
        <v>25</v>
      </c>
      <c r="G12" s="10" t="s">
        <v>26</v>
      </c>
      <c r="H12" s="24" t="str">
        <f t="shared" si="1"/>
        <v>機械室・便所　　ねじ接合　　 20</v>
      </c>
      <c r="I12" s="10" t="s">
        <v>166</v>
      </c>
      <c r="J12" s="20" t="s">
        <v>81</v>
      </c>
      <c r="K12" s="19" t="s">
        <v>3</v>
      </c>
      <c r="L12" s="16">
        <v>2100</v>
      </c>
      <c r="M12" s="25" t="str">
        <f t="shared" si="4"/>
        <v>P.17</v>
      </c>
      <c r="N12" s="4"/>
      <c r="O12" s="10" t="s">
        <v>182</v>
      </c>
    </row>
    <row r="13" spans="1:15" s="5" customFormat="1" ht="15" customHeight="1">
      <c r="A13" s="22"/>
      <c r="B13" s="10" t="s">
        <v>156</v>
      </c>
      <c r="C13" s="17" t="s">
        <v>155</v>
      </c>
      <c r="D13" s="18">
        <v>102132</v>
      </c>
      <c r="E13" s="23" t="str">
        <f t="shared" si="3"/>
        <v>水道用硬質塩化ﾋﾞﾆﾙﾗｲﾆﾝｸﾞ鋼管(VB-K)</v>
      </c>
      <c r="F13" s="10" t="s">
        <v>25</v>
      </c>
      <c r="G13" s="10" t="s">
        <v>26</v>
      </c>
      <c r="H13" s="24" t="str">
        <f t="shared" si="1"/>
        <v>機械室・便所　　ねじ接合　　 25</v>
      </c>
      <c r="I13" s="10" t="s">
        <v>166</v>
      </c>
      <c r="J13" s="20" t="s">
        <v>82</v>
      </c>
      <c r="K13" s="19" t="s">
        <v>3</v>
      </c>
      <c r="L13" s="16">
        <v>2600</v>
      </c>
      <c r="M13" s="25" t="str">
        <f t="shared" si="4"/>
        <v>P.17</v>
      </c>
      <c r="N13" s="4"/>
      <c r="O13" s="10" t="s">
        <v>182</v>
      </c>
    </row>
    <row r="14" spans="1:15" s="5" customFormat="1" ht="15" customHeight="1">
      <c r="A14" s="22"/>
      <c r="B14" s="10" t="s">
        <v>156</v>
      </c>
      <c r="C14" s="17" t="s">
        <v>155</v>
      </c>
      <c r="D14" s="18">
        <v>102133</v>
      </c>
      <c r="E14" s="23" t="str">
        <f t="shared" si="3"/>
        <v>水道用硬質塩化ﾋﾞﾆﾙﾗｲﾆﾝｸﾞ鋼管(VB-K)</v>
      </c>
      <c r="F14" s="10" t="s">
        <v>25</v>
      </c>
      <c r="G14" s="10" t="s">
        <v>26</v>
      </c>
      <c r="H14" s="24" t="str">
        <f t="shared" si="1"/>
        <v>機械室・便所　　ねじ接合　　 32</v>
      </c>
      <c r="I14" s="10" t="s">
        <v>166</v>
      </c>
      <c r="J14" s="20" t="s">
        <v>101</v>
      </c>
      <c r="K14" s="19" t="s">
        <v>3</v>
      </c>
      <c r="L14" s="16">
        <v>3300</v>
      </c>
      <c r="M14" s="25" t="str">
        <f t="shared" si="4"/>
        <v>P.17</v>
      </c>
      <c r="N14" s="4"/>
      <c r="O14" s="10" t="s">
        <v>182</v>
      </c>
    </row>
    <row r="15" spans="1:15" s="5" customFormat="1" ht="15" customHeight="1">
      <c r="A15" s="22"/>
      <c r="B15" s="10" t="s">
        <v>156</v>
      </c>
      <c r="C15" s="17" t="s">
        <v>155</v>
      </c>
      <c r="D15" s="18">
        <v>102134</v>
      </c>
      <c r="E15" s="23" t="str">
        <f t="shared" si="3"/>
        <v>水道用硬質塩化ﾋﾞﾆﾙﾗｲﾆﾝｸﾞ鋼管(VB-K)</v>
      </c>
      <c r="F15" s="10" t="s">
        <v>25</v>
      </c>
      <c r="G15" s="10" t="s">
        <v>26</v>
      </c>
      <c r="H15" s="24" t="str">
        <f t="shared" si="1"/>
        <v>機械室・便所　　ねじ接合　　 40</v>
      </c>
      <c r="I15" s="10" t="s">
        <v>166</v>
      </c>
      <c r="J15" s="20" t="s">
        <v>77</v>
      </c>
      <c r="K15" s="19" t="s">
        <v>3</v>
      </c>
      <c r="L15" s="16">
        <v>3700</v>
      </c>
      <c r="M15" s="25" t="str">
        <f t="shared" si="4"/>
        <v>P.17</v>
      </c>
      <c r="N15" s="4"/>
      <c r="O15" s="10" t="s">
        <v>182</v>
      </c>
    </row>
    <row r="16" spans="1:15" s="5" customFormat="1" ht="15" customHeight="1">
      <c r="A16" s="22"/>
      <c r="B16" s="10" t="s">
        <v>156</v>
      </c>
      <c r="C16" s="17" t="s">
        <v>155</v>
      </c>
      <c r="D16" s="18">
        <v>102135</v>
      </c>
      <c r="E16" s="23" t="str">
        <f t="shared" si="3"/>
        <v>水道用硬質塩化ﾋﾞﾆﾙﾗｲﾆﾝｸﾞ鋼管(VB-K)</v>
      </c>
      <c r="F16" s="10" t="s">
        <v>25</v>
      </c>
      <c r="G16" s="10" t="s">
        <v>26</v>
      </c>
      <c r="H16" s="24" t="str">
        <f t="shared" si="1"/>
        <v>機械室・便所　　ねじ接合　　 50</v>
      </c>
      <c r="I16" s="10" t="s">
        <v>166</v>
      </c>
      <c r="J16" s="20" t="s">
        <v>78</v>
      </c>
      <c r="K16" s="19" t="s">
        <v>3</v>
      </c>
      <c r="L16" s="16">
        <v>4800</v>
      </c>
      <c r="M16" s="25" t="str">
        <f t="shared" si="4"/>
        <v>P.17</v>
      </c>
      <c r="N16" s="4"/>
      <c r="O16" s="10" t="s">
        <v>182</v>
      </c>
    </row>
    <row r="17" spans="1:15" s="5" customFormat="1" ht="15" customHeight="1">
      <c r="A17" s="22"/>
      <c r="B17" s="10" t="s">
        <v>156</v>
      </c>
      <c r="C17" s="17" t="s">
        <v>155</v>
      </c>
      <c r="D17" s="18">
        <v>102136</v>
      </c>
      <c r="E17" s="23" t="str">
        <f t="shared" si="3"/>
        <v>水道用硬質塩化ﾋﾞﾆﾙﾗｲﾆﾝｸﾞ鋼管(VB-K)</v>
      </c>
      <c r="F17" s="10" t="s">
        <v>25</v>
      </c>
      <c r="G17" s="10" t="s">
        <v>26</v>
      </c>
      <c r="H17" s="24" t="str">
        <f t="shared" si="1"/>
        <v>機械室・便所　　ねじ接合　　 65</v>
      </c>
      <c r="I17" s="10" t="s">
        <v>166</v>
      </c>
      <c r="J17" s="20" t="s">
        <v>97</v>
      </c>
      <c r="K17" s="19" t="s">
        <v>3</v>
      </c>
      <c r="L17" s="16">
        <v>6400</v>
      </c>
      <c r="M17" s="25" t="str">
        <f t="shared" si="4"/>
        <v>P.17</v>
      </c>
      <c r="N17" s="4"/>
      <c r="O17" s="10" t="s">
        <v>182</v>
      </c>
    </row>
    <row r="18" spans="1:15" s="5" customFormat="1" ht="15" customHeight="1">
      <c r="A18" s="22"/>
      <c r="B18" s="10" t="s">
        <v>156</v>
      </c>
      <c r="C18" s="17" t="s">
        <v>155</v>
      </c>
      <c r="D18" s="18">
        <v>102137</v>
      </c>
      <c r="E18" s="23" t="str">
        <f t="shared" si="3"/>
        <v>水道用硬質塩化ﾋﾞﾆﾙﾗｲﾆﾝｸﾞ鋼管(VB-K)</v>
      </c>
      <c r="F18" s="10" t="s">
        <v>25</v>
      </c>
      <c r="G18" s="10" t="s">
        <v>26</v>
      </c>
      <c r="H18" s="24" t="str">
        <f t="shared" si="1"/>
        <v>機械室・便所　　ねじ接合　　 80</v>
      </c>
      <c r="I18" s="10" t="s">
        <v>166</v>
      </c>
      <c r="J18" s="20" t="s">
        <v>102</v>
      </c>
      <c r="K18" s="19" t="s">
        <v>3</v>
      </c>
      <c r="L18" s="16">
        <v>7400</v>
      </c>
      <c r="M18" s="25" t="str">
        <f t="shared" si="4"/>
        <v>P.17</v>
      </c>
      <c r="N18" s="4"/>
      <c r="O18" s="10" t="s">
        <v>182</v>
      </c>
    </row>
    <row r="19" spans="1:15" s="5" customFormat="1" ht="15" customHeight="1">
      <c r="A19" s="22"/>
      <c r="B19" s="10" t="s">
        <v>156</v>
      </c>
      <c r="C19" s="17" t="s">
        <v>155</v>
      </c>
      <c r="D19" s="18">
        <v>102138</v>
      </c>
      <c r="E19" s="23" t="str">
        <f t="shared" si="3"/>
        <v>水道用硬質塩化ﾋﾞﾆﾙﾗｲﾆﾝｸﾞ鋼管(VB-K)</v>
      </c>
      <c r="F19" s="10" t="s">
        <v>25</v>
      </c>
      <c r="G19" s="10" t="s">
        <v>26</v>
      </c>
      <c r="H19" s="24" t="str">
        <f t="shared" si="1"/>
        <v>機械室・便所　　ねじ接合　　100</v>
      </c>
      <c r="I19" s="10" t="s">
        <v>166</v>
      </c>
      <c r="J19" s="20" t="s">
        <v>103</v>
      </c>
      <c r="K19" s="19" t="s">
        <v>3</v>
      </c>
      <c r="L19" s="16">
        <v>9800</v>
      </c>
      <c r="M19" s="25" t="str">
        <f t="shared" si="4"/>
        <v>P.17</v>
      </c>
      <c r="N19" s="4"/>
      <c r="O19" s="10" t="s">
        <v>182</v>
      </c>
    </row>
    <row r="20" spans="1:15" s="5" customFormat="1" ht="15" customHeight="1">
      <c r="A20" s="22"/>
      <c r="B20" s="10" t="s">
        <v>156</v>
      </c>
      <c r="C20" s="17" t="s">
        <v>155</v>
      </c>
      <c r="D20" s="18">
        <v>102139</v>
      </c>
      <c r="E20" s="23" t="str">
        <f t="shared" si="3"/>
        <v>水道用硬質塩化ﾋﾞﾆﾙﾗｲﾆﾝｸﾞ鋼管(VB-K)</v>
      </c>
      <c r="F20" s="10" t="s">
        <v>25</v>
      </c>
      <c r="G20" s="10" t="s">
        <v>26</v>
      </c>
      <c r="H20" s="24" t="str">
        <f t="shared" si="1"/>
        <v>機械室・便所　　ねじ接合　　125</v>
      </c>
      <c r="I20" s="10" t="s">
        <v>166</v>
      </c>
      <c r="J20" s="20" t="s">
        <v>104</v>
      </c>
      <c r="K20" s="19" t="s">
        <v>3</v>
      </c>
      <c r="L20" s="16">
        <v>11700</v>
      </c>
      <c r="M20" s="25" t="str">
        <f t="shared" si="4"/>
        <v>P.17</v>
      </c>
      <c r="N20" s="4"/>
      <c r="O20" s="10" t="s">
        <v>182</v>
      </c>
    </row>
    <row r="21" spans="1:15" s="5" customFormat="1" ht="15" customHeight="1">
      <c r="A21" s="22"/>
      <c r="B21" s="10" t="s">
        <v>156</v>
      </c>
      <c r="C21" s="17" t="s">
        <v>155</v>
      </c>
      <c r="D21" s="18">
        <v>102140</v>
      </c>
      <c r="E21" s="23" t="str">
        <f t="shared" si="3"/>
        <v>水道用硬質塩化ﾋﾞﾆﾙﾗｲﾆﾝｸﾞ鋼管(VB-K)</v>
      </c>
      <c r="F21" s="10" t="s">
        <v>25</v>
      </c>
      <c r="G21" s="10" t="s">
        <v>26</v>
      </c>
      <c r="H21" s="24" t="str">
        <f t="shared" si="1"/>
        <v>機械室・便所　　ねじ接合　　150</v>
      </c>
      <c r="I21" s="10" t="s">
        <v>166</v>
      </c>
      <c r="J21" s="20" t="s">
        <v>105</v>
      </c>
      <c r="K21" s="19" t="s">
        <v>3</v>
      </c>
      <c r="L21" s="16">
        <v>14800</v>
      </c>
      <c r="M21" s="25" t="str">
        <f t="shared" si="4"/>
        <v>P.17</v>
      </c>
      <c r="N21" s="4"/>
      <c r="O21" s="10" t="s">
        <v>182</v>
      </c>
    </row>
    <row r="22" spans="1:15" s="5" customFormat="1" ht="15" customHeight="1">
      <c r="A22" s="22"/>
      <c r="B22" s="10" t="s">
        <v>156</v>
      </c>
      <c r="C22" s="17" t="s">
        <v>155</v>
      </c>
      <c r="D22" s="18">
        <v>102150</v>
      </c>
      <c r="E22" s="23" t="str">
        <f t="shared" si="3"/>
        <v>水道用硬質塩化ﾋﾞﾆﾙﾗｲﾆﾝｸﾞ鋼管(VB-K)</v>
      </c>
      <c r="F22" s="10" t="s">
        <v>25</v>
      </c>
      <c r="G22" s="10" t="s">
        <v>26</v>
      </c>
      <c r="H22" s="24" t="str">
        <f t="shared" si="1"/>
        <v>機械室・便所　　ﾌﾗﾝｼﾞ接合　　 65</v>
      </c>
      <c r="I22" s="10" t="s">
        <v>167</v>
      </c>
      <c r="J22" s="20" t="s">
        <v>97</v>
      </c>
      <c r="K22" s="19" t="s">
        <v>3</v>
      </c>
      <c r="L22" s="16">
        <v>10400</v>
      </c>
      <c r="M22" s="25" t="str">
        <f t="shared" si="4"/>
        <v>P.17</v>
      </c>
      <c r="N22" s="4"/>
      <c r="O22" s="10" t="s">
        <v>182</v>
      </c>
    </row>
    <row r="23" spans="1:15" s="5" customFormat="1" ht="15" customHeight="1">
      <c r="A23" s="22"/>
      <c r="B23" s="10" t="s">
        <v>156</v>
      </c>
      <c r="C23" s="17" t="s">
        <v>155</v>
      </c>
      <c r="D23" s="18">
        <v>102151</v>
      </c>
      <c r="E23" s="23" t="str">
        <f t="shared" si="3"/>
        <v>水道用硬質塩化ﾋﾞﾆﾙﾗｲﾆﾝｸﾞ鋼管(VB-K)</v>
      </c>
      <c r="F23" s="10" t="s">
        <v>25</v>
      </c>
      <c r="G23" s="10" t="s">
        <v>26</v>
      </c>
      <c r="H23" s="24" t="str">
        <f t="shared" si="1"/>
        <v>機械室・便所　　ﾌﾗﾝｼﾞ接合　　 80</v>
      </c>
      <c r="I23" s="10" t="s">
        <v>167</v>
      </c>
      <c r="J23" s="20" t="s">
        <v>102</v>
      </c>
      <c r="K23" s="19" t="s">
        <v>3</v>
      </c>
      <c r="L23" s="16">
        <v>12200</v>
      </c>
      <c r="M23" s="25" t="str">
        <f t="shared" si="4"/>
        <v>P.17</v>
      </c>
      <c r="N23" s="4"/>
      <c r="O23" s="10" t="s">
        <v>182</v>
      </c>
    </row>
    <row r="24" spans="1:15" s="5" customFormat="1" ht="15" customHeight="1">
      <c r="A24" s="22"/>
      <c r="B24" s="10" t="s">
        <v>156</v>
      </c>
      <c r="C24" s="17" t="s">
        <v>155</v>
      </c>
      <c r="D24" s="18">
        <v>102152</v>
      </c>
      <c r="E24" s="23" t="str">
        <f t="shared" si="3"/>
        <v>水道用硬質塩化ﾋﾞﾆﾙﾗｲﾆﾝｸﾞ鋼管(VB-K)</v>
      </c>
      <c r="F24" s="10" t="s">
        <v>25</v>
      </c>
      <c r="G24" s="10" t="s">
        <v>26</v>
      </c>
      <c r="H24" s="24" t="str">
        <f t="shared" si="1"/>
        <v>機械室・便所　　ﾌﾗﾝｼﾞ接合　　100</v>
      </c>
      <c r="I24" s="10" t="s">
        <v>167</v>
      </c>
      <c r="J24" s="20" t="s">
        <v>103</v>
      </c>
      <c r="K24" s="19" t="s">
        <v>3</v>
      </c>
      <c r="L24" s="16">
        <v>15500</v>
      </c>
      <c r="M24" s="25" t="str">
        <f t="shared" si="4"/>
        <v>P.17</v>
      </c>
      <c r="N24" s="4"/>
      <c r="O24" s="10" t="s">
        <v>182</v>
      </c>
    </row>
    <row r="25" spans="1:15" s="5" customFormat="1" ht="15" customHeight="1">
      <c r="A25" s="22"/>
      <c r="B25" s="10" t="s">
        <v>156</v>
      </c>
      <c r="C25" s="17" t="s">
        <v>155</v>
      </c>
      <c r="D25" s="18">
        <v>102153</v>
      </c>
      <c r="E25" s="23" t="str">
        <f t="shared" si="3"/>
        <v>水道用硬質塩化ﾋﾞﾆﾙﾗｲﾆﾝｸﾞ鋼管(VB-K)</v>
      </c>
      <c r="F25" s="10" t="s">
        <v>25</v>
      </c>
      <c r="G25" s="10" t="s">
        <v>26</v>
      </c>
      <c r="H25" s="24" t="str">
        <f t="shared" si="1"/>
        <v>機械室・便所　　ﾌﾗﾝｼﾞ接合　　125</v>
      </c>
      <c r="I25" s="10" t="s">
        <v>167</v>
      </c>
      <c r="J25" s="20" t="s">
        <v>104</v>
      </c>
      <c r="K25" s="19" t="s">
        <v>3</v>
      </c>
      <c r="L25" s="16">
        <v>19100</v>
      </c>
      <c r="M25" s="25" t="str">
        <f t="shared" si="4"/>
        <v>P.17</v>
      </c>
      <c r="N25" s="4"/>
      <c r="O25" s="10" t="s">
        <v>182</v>
      </c>
    </row>
    <row r="26" spans="1:15" s="5" customFormat="1" ht="15" customHeight="1">
      <c r="A26" s="22"/>
      <c r="B26" s="10" t="s">
        <v>156</v>
      </c>
      <c r="C26" s="17" t="s">
        <v>155</v>
      </c>
      <c r="D26" s="18">
        <v>102154</v>
      </c>
      <c r="E26" s="23" t="str">
        <f t="shared" si="3"/>
        <v>水道用硬質塩化ﾋﾞﾆﾙﾗｲﾆﾝｸﾞ鋼管(VB-K)</v>
      </c>
      <c r="F26" s="10" t="s">
        <v>25</v>
      </c>
      <c r="G26" s="10" t="s">
        <v>26</v>
      </c>
      <c r="H26" s="24" t="str">
        <f t="shared" si="1"/>
        <v>機械室・便所　　ﾌﾗﾝｼﾞ接合　　150</v>
      </c>
      <c r="I26" s="10" t="s">
        <v>167</v>
      </c>
      <c r="J26" s="20" t="s">
        <v>105</v>
      </c>
      <c r="K26" s="19" t="s">
        <v>3</v>
      </c>
      <c r="L26" s="16">
        <v>24700</v>
      </c>
      <c r="M26" s="25" t="str">
        <f t="shared" si="4"/>
        <v>P.17</v>
      </c>
      <c r="N26" s="4"/>
      <c r="O26" s="10" t="s">
        <v>182</v>
      </c>
    </row>
    <row r="27" spans="1:15" s="5" customFormat="1" ht="15" customHeight="1">
      <c r="A27" s="22"/>
      <c r="B27" s="10" t="s">
        <v>156</v>
      </c>
      <c r="C27" s="17" t="s">
        <v>155</v>
      </c>
      <c r="D27" s="18">
        <v>102155</v>
      </c>
      <c r="E27" s="23" t="str">
        <f t="shared" si="3"/>
        <v>水道用硬質塩化ﾋﾞﾆﾙﾗｲﾆﾝｸﾞ鋼管(VB-K)</v>
      </c>
      <c r="F27" s="10" t="s">
        <v>25</v>
      </c>
      <c r="G27" s="10" t="s">
        <v>26</v>
      </c>
      <c r="H27" s="24" t="str">
        <f t="shared" si="1"/>
        <v>機械室・便所　　ﾌﾗﾝｼﾞ接合　　200</v>
      </c>
      <c r="I27" s="10" t="s">
        <v>167</v>
      </c>
      <c r="J27" s="20" t="s">
        <v>163</v>
      </c>
      <c r="K27" s="19" t="s">
        <v>3</v>
      </c>
      <c r="L27" s="16">
        <v>33400</v>
      </c>
      <c r="M27" s="25" t="str">
        <f t="shared" si="4"/>
        <v>P.17</v>
      </c>
      <c r="N27" s="4"/>
      <c r="O27" s="10" t="s">
        <v>182</v>
      </c>
    </row>
    <row r="28" spans="1:15" s="5" customFormat="1" ht="15" customHeight="1">
      <c r="A28" s="22"/>
      <c r="B28" s="10" t="s">
        <v>156</v>
      </c>
      <c r="C28" s="17" t="s">
        <v>155</v>
      </c>
      <c r="D28" s="18">
        <v>102156</v>
      </c>
      <c r="E28" s="23" t="str">
        <f t="shared" si="3"/>
        <v>水道用硬質塩化ﾋﾞﾆﾙﾗｲﾆﾝｸﾞ鋼管(VB-K)</v>
      </c>
      <c r="F28" s="10" t="s">
        <v>25</v>
      </c>
      <c r="G28" s="10" t="s">
        <v>26</v>
      </c>
      <c r="H28" s="24" t="str">
        <f t="shared" si="1"/>
        <v>機械室・便所　　ﾌﾗﾝｼﾞ接合　　250</v>
      </c>
      <c r="I28" s="10" t="s">
        <v>167</v>
      </c>
      <c r="J28" s="20" t="s">
        <v>164</v>
      </c>
      <c r="K28" s="19" t="s">
        <v>3</v>
      </c>
      <c r="L28" s="16">
        <v>48700</v>
      </c>
      <c r="M28" s="25" t="str">
        <f t="shared" si="4"/>
        <v>P.17</v>
      </c>
      <c r="N28" s="4"/>
      <c r="O28" s="10" t="s">
        <v>182</v>
      </c>
    </row>
    <row r="29" spans="1:15" s="5" customFormat="1" ht="15" customHeight="1">
      <c r="A29" s="22"/>
      <c r="B29" s="10" t="s">
        <v>156</v>
      </c>
      <c r="C29" s="17" t="s">
        <v>155</v>
      </c>
      <c r="D29" s="18">
        <v>102157</v>
      </c>
      <c r="E29" s="23" t="str">
        <f t="shared" si="3"/>
        <v>水道用硬質塩化ﾋﾞﾆﾙﾗｲﾆﾝｸﾞ鋼管(VB-K)</v>
      </c>
      <c r="F29" s="10" t="s">
        <v>25</v>
      </c>
      <c r="G29" s="10" t="s">
        <v>26</v>
      </c>
      <c r="H29" s="24" t="str">
        <f t="shared" si="1"/>
        <v>機械室・便所　　ﾌﾗﾝｼﾞ接合　　300</v>
      </c>
      <c r="I29" s="10" t="s">
        <v>167</v>
      </c>
      <c r="J29" s="20" t="s">
        <v>165</v>
      </c>
      <c r="K29" s="19" t="s">
        <v>3</v>
      </c>
      <c r="L29" s="16">
        <v>59500</v>
      </c>
      <c r="M29" s="25" t="str">
        <f t="shared" si="4"/>
        <v>P.17</v>
      </c>
      <c r="N29" s="4"/>
      <c r="O29" s="10" t="s">
        <v>182</v>
      </c>
    </row>
    <row r="30" spans="1:15" s="5" customFormat="1" ht="15" customHeight="1">
      <c r="A30" s="22"/>
      <c r="B30" s="10" t="s">
        <v>156</v>
      </c>
      <c r="C30" s="17" t="s">
        <v>155</v>
      </c>
      <c r="D30" s="18">
        <v>102200</v>
      </c>
      <c r="E30" s="23" t="str">
        <f t="shared" si="3"/>
        <v>水道用硬質塩化ﾋﾞﾆﾙﾗｲﾆﾝｸﾞ鋼管(VD-K)</v>
      </c>
      <c r="F30" s="10" t="s">
        <v>25</v>
      </c>
      <c r="G30" s="10" t="s">
        <v>27</v>
      </c>
      <c r="H30" s="24" t="str">
        <f t="shared" si="1"/>
        <v>屋外埋設 15</v>
      </c>
      <c r="I30" s="10" t="s">
        <v>58</v>
      </c>
      <c r="J30" s="20" t="s">
        <v>106</v>
      </c>
      <c r="K30" s="19" t="s">
        <v>3</v>
      </c>
      <c r="L30" s="16">
        <v>1300</v>
      </c>
      <c r="M30" s="25" t="str">
        <f t="shared" si="4"/>
        <v>P.18</v>
      </c>
      <c r="N30" s="4"/>
      <c r="O30" s="10" t="s">
        <v>183</v>
      </c>
    </row>
    <row r="31" spans="1:15" s="5" customFormat="1" ht="15" customHeight="1">
      <c r="A31" s="22"/>
      <c r="B31" s="10" t="s">
        <v>156</v>
      </c>
      <c r="C31" s="17" t="s">
        <v>155</v>
      </c>
      <c r="D31" s="18">
        <v>102201</v>
      </c>
      <c r="E31" s="23" t="str">
        <f t="shared" si="3"/>
        <v>水道用硬質塩化ﾋﾞﾆﾙﾗｲﾆﾝｸﾞ鋼管(VD-K)</v>
      </c>
      <c r="F31" s="10" t="s">
        <v>25</v>
      </c>
      <c r="G31" s="10" t="s">
        <v>27</v>
      </c>
      <c r="H31" s="24" t="str">
        <f t="shared" si="1"/>
        <v>屋外埋設 20</v>
      </c>
      <c r="I31" s="10" t="s">
        <v>58</v>
      </c>
      <c r="J31" s="20" t="s">
        <v>107</v>
      </c>
      <c r="K31" s="19" t="s">
        <v>3</v>
      </c>
      <c r="L31" s="16">
        <v>1500</v>
      </c>
      <c r="M31" s="25" t="str">
        <f t="shared" si="4"/>
        <v>P.18</v>
      </c>
      <c r="N31" s="4"/>
      <c r="O31" s="10" t="s">
        <v>183</v>
      </c>
    </row>
    <row r="32" spans="1:15" s="5" customFormat="1" ht="15" customHeight="1">
      <c r="A32" s="22"/>
      <c r="B32" s="10" t="s">
        <v>156</v>
      </c>
      <c r="C32" s="17" t="s">
        <v>155</v>
      </c>
      <c r="D32" s="18">
        <v>102202</v>
      </c>
      <c r="E32" s="23" t="str">
        <f t="shared" si="3"/>
        <v>水道用硬質塩化ﾋﾞﾆﾙﾗｲﾆﾝｸﾞ鋼管(VD-K)</v>
      </c>
      <c r="F32" s="10" t="s">
        <v>25</v>
      </c>
      <c r="G32" s="10" t="s">
        <v>27</v>
      </c>
      <c r="H32" s="24" t="str">
        <f t="shared" si="1"/>
        <v>屋外埋設 25</v>
      </c>
      <c r="I32" s="10" t="s">
        <v>58</v>
      </c>
      <c r="J32" s="20" t="s">
        <v>93</v>
      </c>
      <c r="K32" s="19" t="s">
        <v>3</v>
      </c>
      <c r="L32" s="16">
        <v>1800</v>
      </c>
      <c r="M32" s="25" t="str">
        <f t="shared" si="4"/>
        <v>P.18</v>
      </c>
      <c r="N32" s="4"/>
      <c r="O32" s="10" t="s">
        <v>183</v>
      </c>
    </row>
    <row r="33" spans="1:15" s="5" customFormat="1" ht="15" customHeight="1">
      <c r="A33" s="22"/>
      <c r="B33" s="10" t="s">
        <v>156</v>
      </c>
      <c r="C33" s="17" t="s">
        <v>155</v>
      </c>
      <c r="D33" s="18">
        <v>102203</v>
      </c>
      <c r="E33" s="23" t="str">
        <f t="shared" ref="E33:E48" si="5">F33&amp;G33</f>
        <v>水道用硬質塩化ﾋﾞﾆﾙﾗｲﾆﾝｸﾞ鋼管(VD-K)</v>
      </c>
      <c r="F33" s="10" t="s">
        <v>25</v>
      </c>
      <c r="G33" s="10" t="s">
        <v>27</v>
      </c>
      <c r="H33" s="24" t="str">
        <f t="shared" si="1"/>
        <v>屋外埋設 32</v>
      </c>
      <c r="I33" s="10" t="s">
        <v>58</v>
      </c>
      <c r="J33" s="20" t="s">
        <v>101</v>
      </c>
      <c r="K33" s="19" t="s">
        <v>3</v>
      </c>
      <c r="L33" s="16">
        <v>2300</v>
      </c>
      <c r="M33" s="25" t="str">
        <f t="shared" ref="M33:M48" si="6">N33&amp;O33</f>
        <v>P.18</v>
      </c>
      <c r="N33" s="4"/>
      <c r="O33" s="10" t="s">
        <v>183</v>
      </c>
    </row>
    <row r="34" spans="1:15" s="5" customFormat="1" ht="15" customHeight="1">
      <c r="A34" s="22"/>
      <c r="B34" s="10" t="s">
        <v>156</v>
      </c>
      <c r="C34" s="17" t="s">
        <v>155</v>
      </c>
      <c r="D34" s="18">
        <v>102204</v>
      </c>
      <c r="E34" s="23" t="str">
        <f t="shared" si="5"/>
        <v>水道用硬質塩化ﾋﾞﾆﾙﾗｲﾆﾝｸﾞ鋼管(VD-K)</v>
      </c>
      <c r="F34" s="10" t="s">
        <v>25</v>
      </c>
      <c r="G34" s="10" t="s">
        <v>27</v>
      </c>
      <c r="H34" s="24" t="str">
        <f t="shared" si="1"/>
        <v>屋外埋設 40</v>
      </c>
      <c r="I34" s="10" t="s">
        <v>58</v>
      </c>
      <c r="J34" s="20" t="s">
        <v>77</v>
      </c>
      <c r="K34" s="19" t="s">
        <v>3</v>
      </c>
      <c r="L34" s="16">
        <v>2600</v>
      </c>
      <c r="M34" s="25" t="str">
        <f t="shared" si="6"/>
        <v>P.18</v>
      </c>
      <c r="N34" s="4"/>
      <c r="O34" s="10" t="s">
        <v>183</v>
      </c>
    </row>
    <row r="35" spans="1:15" s="5" customFormat="1" ht="15" customHeight="1">
      <c r="A35" s="22"/>
      <c r="B35" s="10" t="s">
        <v>156</v>
      </c>
      <c r="C35" s="17" t="s">
        <v>155</v>
      </c>
      <c r="D35" s="18">
        <v>102205</v>
      </c>
      <c r="E35" s="23" t="str">
        <f t="shared" si="5"/>
        <v>水道用硬質塩化ﾋﾞﾆﾙﾗｲﾆﾝｸﾞ鋼管(VD-K)</v>
      </c>
      <c r="F35" s="10" t="s">
        <v>25</v>
      </c>
      <c r="G35" s="10" t="s">
        <v>27</v>
      </c>
      <c r="H35" s="24" t="str">
        <f t="shared" si="1"/>
        <v>屋外埋設 50</v>
      </c>
      <c r="I35" s="10" t="s">
        <v>58</v>
      </c>
      <c r="J35" s="20" t="s">
        <v>78</v>
      </c>
      <c r="K35" s="19" t="s">
        <v>3</v>
      </c>
      <c r="L35" s="16">
        <v>3300</v>
      </c>
      <c r="M35" s="25" t="str">
        <f t="shared" si="6"/>
        <v>P.18</v>
      </c>
      <c r="N35" s="4"/>
      <c r="O35" s="10" t="s">
        <v>183</v>
      </c>
    </row>
    <row r="36" spans="1:15" s="5" customFormat="1" ht="15" customHeight="1">
      <c r="A36" s="22"/>
      <c r="B36" s="10" t="s">
        <v>156</v>
      </c>
      <c r="C36" s="17" t="s">
        <v>155</v>
      </c>
      <c r="D36" s="18">
        <v>102206</v>
      </c>
      <c r="E36" s="23" t="str">
        <f t="shared" si="5"/>
        <v>水道用硬質塩化ﾋﾞﾆﾙﾗｲﾆﾝｸﾞ鋼管(VD-K)</v>
      </c>
      <c r="F36" s="10" t="s">
        <v>25</v>
      </c>
      <c r="G36" s="10" t="s">
        <v>27</v>
      </c>
      <c r="H36" s="24" t="str">
        <f t="shared" si="1"/>
        <v>屋外埋設 65</v>
      </c>
      <c r="I36" s="10" t="s">
        <v>58</v>
      </c>
      <c r="J36" s="20" t="s">
        <v>108</v>
      </c>
      <c r="K36" s="19" t="s">
        <v>3</v>
      </c>
      <c r="L36" s="16">
        <v>4600</v>
      </c>
      <c r="M36" s="25" t="str">
        <f t="shared" si="6"/>
        <v>P.18</v>
      </c>
      <c r="N36" s="4"/>
      <c r="O36" s="10" t="s">
        <v>183</v>
      </c>
    </row>
    <row r="37" spans="1:15" s="5" customFormat="1" ht="15" customHeight="1">
      <c r="A37" s="22"/>
      <c r="B37" s="10" t="s">
        <v>156</v>
      </c>
      <c r="C37" s="17" t="s">
        <v>155</v>
      </c>
      <c r="D37" s="18">
        <v>102207</v>
      </c>
      <c r="E37" s="23" t="str">
        <f t="shared" si="5"/>
        <v>水道用硬質塩化ﾋﾞﾆﾙﾗｲﾆﾝｸﾞ鋼管(VD-K)</v>
      </c>
      <c r="F37" s="10" t="s">
        <v>25</v>
      </c>
      <c r="G37" s="10" t="s">
        <v>27</v>
      </c>
      <c r="H37" s="24" t="str">
        <f t="shared" si="1"/>
        <v>屋外埋設 80</v>
      </c>
      <c r="I37" s="10" t="s">
        <v>58</v>
      </c>
      <c r="J37" s="20" t="s">
        <v>80</v>
      </c>
      <c r="K37" s="19" t="s">
        <v>3</v>
      </c>
      <c r="L37" s="16">
        <v>5300</v>
      </c>
      <c r="M37" s="25" t="str">
        <f t="shared" si="6"/>
        <v>P.18</v>
      </c>
      <c r="N37" s="4"/>
      <c r="O37" s="10" t="s">
        <v>183</v>
      </c>
    </row>
    <row r="38" spans="1:15" s="5" customFormat="1" ht="15" customHeight="1">
      <c r="A38" s="22"/>
      <c r="B38" s="10" t="s">
        <v>156</v>
      </c>
      <c r="C38" s="17" t="s">
        <v>155</v>
      </c>
      <c r="D38" s="18">
        <v>102208</v>
      </c>
      <c r="E38" s="23" t="str">
        <f t="shared" si="5"/>
        <v>水道用硬質塩化ﾋﾞﾆﾙﾗｲﾆﾝｸﾞ鋼管(VD)</v>
      </c>
      <c r="F38" s="10" t="s">
        <v>25</v>
      </c>
      <c r="G38" s="10" t="s">
        <v>59</v>
      </c>
      <c r="H38" s="24" t="str">
        <f t="shared" si="1"/>
        <v>屋外埋設100</v>
      </c>
      <c r="I38" s="10" t="s">
        <v>58</v>
      </c>
      <c r="J38" s="20" t="s">
        <v>87</v>
      </c>
      <c r="K38" s="19" t="s">
        <v>3</v>
      </c>
      <c r="L38" s="16">
        <v>12000</v>
      </c>
      <c r="M38" s="25" t="str">
        <f t="shared" si="6"/>
        <v>P.18</v>
      </c>
      <c r="N38" s="4"/>
      <c r="O38" s="10" t="s">
        <v>183</v>
      </c>
    </row>
    <row r="39" spans="1:15" s="5" customFormat="1" ht="15" customHeight="1">
      <c r="A39" s="22"/>
      <c r="B39" s="10" t="s">
        <v>156</v>
      </c>
      <c r="C39" s="17" t="s">
        <v>155</v>
      </c>
      <c r="D39" s="18">
        <v>102209</v>
      </c>
      <c r="E39" s="23" t="str">
        <f t="shared" si="5"/>
        <v>水道用硬質塩化ﾋﾞﾆﾙﾗｲﾆﾝｸﾞ鋼管(VD)</v>
      </c>
      <c r="F39" s="10" t="s">
        <v>25</v>
      </c>
      <c r="G39" s="10" t="s">
        <v>59</v>
      </c>
      <c r="H39" s="24" t="str">
        <f t="shared" si="1"/>
        <v>屋外埋設125</v>
      </c>
      <c r="I39" s="10" t="s">
        <v>58</v>
      </c>
      <c r="J39" s="20" t="s">
        <v>109</v>
      </c>
      <c r="K39" s="19" t="s">
        <v>3</v>
      </c>
      <c r="L39" s="16">
        <v>14800</v>
      </c>
      <c r="M39" s="25" t="str">
        <f t="shared" si="6"/>
        <v>P.18</v>
      </c>
      <c r="N39" s="4"/>
      <c r="O39" s="10" t="s">
        <v>183</v>
      </c>
    </row>
    <row r="40" spans="1:15" s="5" customFormat="1" ht="15" customHeight="1">
      <c r="A40" s="22"/>
      <c r="B40" s="10" t="s">
        <v>156</v>
      </c>
      <c r="C40" s="17" t="s">
        <v>155</v>
      </c>
      <c r="D40" s="18">
        <v>102210</v>
      </c>
      <c r="E40" s="23" t="str">
        <f t="shared" si="5"/>
        <v>水道用硬質塩化ﾋﾞﾆﾙﾗｲﾆﾝｸﾞ鋼管(VD)</v>
      </c>
      <c r="F40" s="10" t="s">
        <v>25</v>
      </c>
      <c r="G40" s="10" t="s">
        <v>59</v>
      </c>
      <c r="H40" s="24" t="str">
        <f t="shared" si="1"/>
        <v>屋外埋設150</v>
      </c>
      <c r="I40" s="10" t="s">
        <v>58</v>
      </c>
      <c r="J40" s="20" t="s">
        <v>110</v>
      </c>
      <c r="K40" s="19" t="s">
        <v>3</v>
      </c>
      <c r="L40" s="27">
        <v>19100</v>
      </c>
      <c r="M40" s="25" t="str">
        <f t="shared" si="6"/>
        <v>P.18</v>
      </c>
      <c r="N40" s="4"/>
      <c r="O40" s="10" t="s">
        <v>183</v>
      </c>
    </row>
    <row r="41" spans="1:15" s="5" customFormat="1" ht="15" customHeight="1">
      <c r="A41" s="22"/>
      <c r="B41" s="10" t="s">
        <v>156</v>
      </c>
      <c r="C41" s="17" t="s">
        <v>155</v>
      </c>
      <c r="D41" s="18">
        <v>102211</v>
      </c>
      <c r="E41" s="23" t="str">
        <f t="shared" si="5"/>
        <v>水道用硬質塩化ﾋﾞﾆﾙﾗｲﾆﾝｸﾞ鋼管(VD)</v>
      </c>
      <c r="F41" s="10" t="s">
        <v>25</v>
      </c>
      <c r="G41" s="10" t="s">
        <v>59</v>
      </c>
      <c r="H41" s="24" t="str">
        <f t="shared" si="1"/>
        <v>屋外埋設200</v>
      </c>
      <c r="I41" s="10" t="s">
        <v>58</v>
      </c>
      <c r="J41" s="20" t="s">
        <v>111</v>
      </c>
      <c r="K41" s="19" t="s">
        <v>3</v>
      </c>
      <c r="L41" s="16">
        <v>26400</v>
      </c>
      <c r="M41" s="25" t="str">
        <f t="shared" si="6"/>
        <v>P.18</v>
      </c>
      <c r="N41" s="4"/>
      <c r="O41" s="10" t="s">
        <v>183</v>
      </c>
    </row>
    <row r="42" spans="1:15" s="5" customFormat="1" ht="15" customHeight="1">
      <c r="A42" s="22"/>
      <c r="B42" s="10" t="s">
        <v>156</v>
      </c>
      <c r="C42" s="17" t="s">
        <v>155</v>
      </c>
      <c r="D42" s="18">
        <v>102300</v>
      </c>
      <c r="E42" s="23" t="str">
        <f t="shared" si="5"/>
        <v>水道用耐衝撃性硬質ﾋﾞﾆﾙ管(HIVP)</v>
      </c>
      <c r="F42" s="10" t="s">
        <v>91</v>
      </c>
      <c r="G42" s="10" t="s">
        <v>92</v>
      </c>
      <c r="H42" s="24" t="str">
        <f t="shared" si="1"/>
        <v>屋外埋設 16</v>
      </c>
      <c r="I42" s="10" t="s">
        <v>58</v>
      </c>
      <c r="J42" s="20" t="s">
        <v>112</v>
      </c>
      <c r="K42" s="19" t="s">
        <v>3</v>
      </c>
      <c r="L42" s="16">
        <v>400</v>
      </c>
      <c r="M42" s="25" t="str">
        <f t="shared" si="6"/>
        <v>P.19</v>
      </c>
      <c r="N42" s="4"/>
      <c r="O42" s="10" t="s">
        <v>184</v>
      </c>
    </row>
    <row r="43" spans="1:15" s="5" customFormat="1" ht="15" customHeight="1">
      <c r="A43" s="22"/>
      <c r="B43" s="10" t="s">
        <v>156</v>
      </c>
      <c r="C43" s="17" t="s">
        <v>155</v>
      </c>
      <c r="D43" s="18">
        <v>102301</v>
      </c>
      <c r="E43" s="23" t="str">
        <f t="shared" si="5"/>
        <v>水道用耐衝撃性硬質ﾋﾞﾆﾙ管(HIVP)</v>
      </c>
      <c r="F43" s="10" t="s">
        <v>91</v>
      </c>
      <c r="G43" s="10" t="s">
        <v>92</v>
      </c>
      <c r="H43" s="24" t="str">
        <f t="shared" si="1"/>
        <v>屋外埋設 20</v>
      </c>
      <c r="I43" s="10" t="s">
        <v>58</v>
      </c>
      <c r="J43" s="20" t="s">
        <v>94</v>
      </c>
      <c r="K43" s="19" t="s">
        <v>3</v>
      </c>
      <c r="L43" s="16">
        <v>600</v>
      </c>
      <c r="M43" s="25" t="str">
        <f t="shared" si="6"/>
        <v>P.19</v>
      </c>
      <c r="N43" s="4"/>
      <c r="O43" s="10" t="s">
        <v>184</v>
      </c>
    </row>
    <row r="44" spans="1:15" s="5" customFormat="1" ht="15" customHeight="1">
      <c r="A44" s="22"/>
      <c r="B44" s="10" t="s">
        <v>156</v>
      </c>
      <c r="C44" s="17" t="s">
        <v>155</v>
      </c>
      <c r="D44" s="18">
        <v>102302</v>
      </c>
      <c r="E44" s="23" t="str">
        <f t="shared" si="5"/>
        <v>水道用耐衝撃性硬質ﾋﾞﾆﾙ管(HIVP)</v>
      </c>
      <c r="F44" s="10" t="s">
        <v>91</v>
      </c>
      <c r="G44" s="10" t="s">
        <v>92</v>
      </c>
      <c r="H44" s="24" t="str">
        <f t="shared" si="1"/>
        <v>屋外埋設 25</v>
      </c>
      <c r="I44" s="10" t="s">
        <v>58</v>
      </c>
      <c r="J44" s="20" t="s">
        <v>93</v>
      </c>
      <c r="K44" s="19" t="s">
        <v>3</v>
      </c>
      <c r="L44" s="16">
        <v>800</v>
      </c>
      <c r="M44" s="25" t="str">
        <f t="shared" si="6"/>
        <v>P.19</v>
      </c>
      <c r="N44" s="4"/>
      <c r="O44" s="10" t="s">
        <v>184</v>
      </c>
    </row>
    <row r="45" spans="1:15" s="5" customFormat="1" ht="15" customHeight="1">
      <c r="A45" s="22"/>
      <c r="B45" s="10" t="s">
        <v>156</v>
      </c>
      <c r="C45" s="17" t="s">
        <v>155</v>
      </c>
      <c r="D45" s="18">
        <v>102303</v>
      </c>
      <c r="E45" s="23" t="str">
        <f t="shared" si="5"/>
        <v>水道用耐衝撃性硬質ﾋﾞﾆﾙ管(HIVP)</v>
      </c>
      <c r="F45" s="10" t="s">
        <v>91</v>
      </c>
      <c r="G45" s="10" t="s">
        <v>92</v>
      </c>
      <c r="H45" s="24" t="str">
        <f t="shared" si="1"/>
        <v>屋外埋設 30</v>
      </c>
      <c r="I45" s="10" t="s">
        <v>58</v>
      </c>
      <c r="J45" s="20" t="s">
        <v>113</v>
      </c>
      <c r="K45" s="19" t="s">
        <v>3</v>
      </c>
      <c r="L45" s="16">
        <v>900</v>
      </c>
      <c r="M45" s="25" t="str">
        <f t="shared" si="6"/>
        <v>P.19</v>
      </c>
      <c r="N45" s="4"/>
      <c r="O45" s="10" t="s">
        <v>184</v>
      </c>
    </row>
    <row r="46" spans="1:15" s="5" customFormat="1" ht="15" customHeight="1">
      <c r="A46" s="22"/>
      <c r="B46" s="10" t="s">
        <v>156</v>
      </c>
      <c r="C46" s="17" t="s">
        <v>155</v>
      </c>
      <c r="D46" s="18">
        <v>102304</v>
      </c>
      <c r="E46" s="23" t="str">
        <f t="shared" si="5"/>
        <v>水道用耐衝撃性硬質ﾋﾞﾆﾙ管(HIVP)</v>
      </c>
      <c r="F46" s="10" t="s">
        <v>91</v>
      </c>
      <c r="G46" s="10" t="s">
        <v>92</v>
      </c>
      <c r="H46" s="24" t="str">
        <f t="shared" ref="H46:H87" si="7">I46&amp;J46</f>
        <v>屋外埋設 40</v>
      </c>
      <c r="I46" s="10" t="s">
        <v>58</v>
      </c>
      <c r="J46" s="20" t="s">
        <v>95</v>
      </c>
      <c r="K46" s="19" t="s">
        <v>3</v>
      </c>
      <c r="L46" s="16">
        <v>1200</v>
      </c>
      <c r="M46" s="25" t="str">
        <f t="shared" si="6"/>
        <v>P.19</v>
      </c>
      <c r="N46" s="4"/>
      <c r="O46" s="10" t="s">
        <v>184</v>
      </c>
    </row>
    <row r="47" spans="1:15" s="5" customFormat="1" ht="15" customHeight="1">
      <c r="A47" s="22"/>
      <c r="B47" s="10" t="s">
        <v>156</v>
      </c>
      <c r="C47" s="17" t="s">
        <v>155</v>
      </c>
      <c r="D47" s="18">
        <v>102305</v>
      </c>
      <c r="E47" s="23" t="str">
        <f t="shared" si="5"/>
        <v>水道用耐衝撃性硬質ﾋﾞﾆﾙ管(HIVP)</v>
      </c>
      <c r="F47" s="10" t="s">
        <v>91</v>
      </c>
      <c r="G47" s="10" t="s">
        <v>92</v>
      </c>
      <c r="H47" s="24" t="str">
        <f t="shared" si="7"/>
        <v>屋外埋設 50</v>
      </c>
      <c r="I47" s="10" t="s">
        <v>58</v>
      </c>
      <c r="J47" s="20" t="s">
        <v>96</v>
      </c>
      <c r="K47" s="19" t="s">
        <v>3</v>
      </c>
      <c r="L47" s="16">
        <v>1500</v>
      </c>
      <c r="M47" s="25" t="str">
        <f t="shared" si="6"/>
        <v>P.19</v>
      </c>
      <c r="N47" s="4"/>
      <c r="O47" s="10" t="s">
        <v>184</v>
      </c>
    </row>
    <row r="48" spans="1:15" s="5" customFormat="1" ht="15" customHeight="1">
      <c r="A48" s="22"/>
      <c r="B48" s="10" t="s">
        <v>156</v>
      </c>
      <c r="C48" s="17" t="s">
        <v>155</v>
      </c>
      <c r="D48" s="18">
        <v>102306</v>
      </c>
      <c r="E48" s="23" t="str">
        <f t="shared" si="5"/>
        <v>水道用耐衝撃性硬質ﾋﾞﾆﾙ管(HIVP)</v>
      </c>
      <c r="F48" s="10" t="s">
        <v>91</v>
      </c>
      <c r="G48" s="10" t="s">
        <v>92</v>
      </c>
      <c r="H48" s="24" t="str">
        <f t="shared" si="7"/>
        <v>屋外埋設 65</v>
      </c>
      <c r="I48" s="10" t="s">
        <v>58</v>
      </c>
      <c r="J48" s="20" t="s">
        <v>97</v>
      </c>
      <c r="K48" s="19" t="s">
        <v>3</v>
      </c>
      <c r="L48" s="16">
        <v>2000</v>
      </c>
      <c r="M48" s="25" t="str">
        <f t="shared" si="6"/>
        <v>P.19</v>
      </c>
      <c r="N48" s="4"/>
      <c r="O48" s="10" t="s">
        <v>184</v>
      </c>
    </row>
    <row r="49" spans="1:15" s="5" customFormat="1" ht="15" customHeight="1">
      <c r="A49" s="22"/>
      <c r="B49" s="10" t="s">
        <v>156</v>
      </c>
      <c r="C49" s="17" t="s">
        <v>155</v>
      </c>
      <c r="D49" s="18">
        <v>102307</v>
      </c>
      <c r="E49" s="23" t="str">
        <f t="shared" ref="E49:E56" si="8">F49&amp;G49</f>
        <v>水道用耐衝撃性硬質ﾋﾞﾆﾙ管(HIVP)</v>
      </c>
      <c r="F49" s="10" t="s">
        <v>91</v>
      </c>
      <c r="G49" s="10" t="s">
        <v>92</v>
      </c>
      <c r="H49" s="24" t="str">
        <f t="shared" si="7"/>
        <v>屋外埋設 75</v>
      </c>
      <c r="I49" s="10" t="s">
        <v>58</v>
      </c>
      <c r="J49" s="20" t="s">
        <v>114</v>
      </c>
      <c r="K49" s="19" t="s">
        <v>3</v>
      </c>
      <c r="L49" s="16">
        <v>2500</v>
      </c>
      <c r="M49" s="25" t="str">
        <f t="shared" ref="M49:M56" si="9">N49&amp;O49</f>
        <v>P.19</v>
      </c>
      <c r="N49" s="4"/>
      <c r="O49" s="10" t="s">
        <v>184</v>
      </c>
    </row>
    <row r="50" spans="1:15" s="5" customFormat="1" ht="15" customHeight="1">
      <c r="A50" s="22"/>
      <c r="B50" s="10" t="s">
        <v>156</v>
      </c>
      <c r="C50" s="17" t="s">
        <v>155</v>
      </c>
      <c r="D50" s="18">
        <v>102308</v>
      </c>
      <c r="E50" s="23" t="str">
        <f t="shared" si="8"/>
        <v>水道用耐衝撃性硬質ﾋﾞﾆﾙ管(HIVP)</v>
      </c>
      <c r="F50" s="10" t="s">
        <v>91</v>
      </c>
      <c r="G50" s="10" t="s">
        <v>92</v>
      </c>
      <c r="H50" s="24" t="str">
        <f t="shared" si="7"/>
        <v>屋外埋設100</v>
      </c>
      <c r="I50" s="10" t="s">
        <v>58</v>
      </c>
      <c r="J50" s="20" t="s">
        <v>115</v>
      </c>
      <c r="K50" s="19" t="s">
        <v>3</v>
      </c>
      <c r="L50" s="16">
        <v>3500</v>
      </c>
      <c r="M50" s="25" t="str">
        <f t="shared" si="9"/>
        <v>P.19</v>
      </c>
      <c r="N50" s="4"/>
      <c r="O50" s="10" t="s">
        <v>184</v>
      </c>
    </row>
    <row r="51" spans="1:15" s="5" customFormat="1" ht="15" customHeight="1">
      <c r="A51" s="22"/>
      <c r="B51" s="10" t="s">
        <v>156</v>
      </c>
      <c r="C51" s="17" t="s">
        <v>155</v>
      </c>
      <c r="D51" s="18">
        <v>102309</v>
      </c>
      <c r="E51" s="23" t="str">
        <f t="shared" si="8"/>
        <v>水道用耐衝撃性硬質ﾋﾞﾆﾙ管(HIVP)</v>
      </c>
      <c r="F51" s="10" t="s">
        <v>91</v>
      </c>
      <c r="G51" s="10" t="s">
        <v>92</v>
      </c>
      <c r="H51" s="24" t="str">
        <f t="shared" si="7"/>
        <v>屋外埋設125</v>
      </c>
      <c r="I51" s="10" t="s">
        <v>58</v>
      </c>
      <c r="J51" s="20" t="s">
        <v>116</v>
      </c>
      <c r="K51" s="19" t="s">
        <v>3</v>
      </c>
      <c r="L51" s="16">
        <v>4400</v>
      </c>
      <c r="M51" s="25" t="str">
        <f t="shared" si="9"/>
        <v>P.19</v>
      </c>
      <c r="N51" s="4"/>
      <c r="O51" s="10" t="s">
        <v>184</v>
      </c>
    </row>
    <row r="52" spans="1:15" s="5" customFormat="1" ht="15" customHeight="1">
      <c r="A52" s="22"/>
      <c r="B52" s="10" t="s">
        <v>156</v>
      </c>
      <c r="C52" s="17" t="s">
        <v>155</v>
      </c>
      <c r="D52" s="18">
        <v>102310</v>
      </c>
      <c r="E52" s="23" t="str">
        <f t="shared" si="8"/>
        <v>水道用耐衝撃性硬質ﾋﾞﾆﾙ管(HIVP)</v>
      </c>
      <c r="F52" s="10" t="s">
        <v>91</v>
      </c>
      <c r="G52" s="10" t="s">
        <v>92</v>
      </c>
      <c r="H52" s="24" t="str">
        <f t="shared" si="7"/>
        <v>屋外埋設150</v>
      </c>
      <c r="I52" s="10" t="s">
        <v>58</v>
      </c>
      <c r="J52" s="20" t="s">
        <v>117</v>
      </c>
      <c r="K52" s="19" t="s">
        <v>3</v>
      </c>
      <c r="L52" s="16">
        <v>5800</v>
      </c>
      <c r="M52" s="25" t="str">
        <f t="shared" si="9"/>
        <v>P.19</v>
      </c>
      <c r="N52" s="4"/>
      <c r="O52" s="10" t="s">
        <v>184</v>
      </c>
    </row>
    <row r="53" spans="1:15" ht="15" customHeight="1">
      <c r="A53" s="22"/>
      <c r="B53" s="10" t="s">
        <v>156</v>
      </c>
      <c r="C53" s="17" t="s">
        <v>28</v>
      </c>
      <c r="D53" s="18">
        <v>102500</v>
      </c>
      <c r="E53" s="24" t="str">
        <f t="shared" si="8"/>
        <v>硬質塩化ﾋﾞﾆﾙ管(VP)</v>
      </c>
      <c r="F53" s="10"/>
      <c r="G53" s="10" t="s">
        <v>31</v>
      </c>
      <c r="H53" s="24" t="str">
        <f t="shared" si="7"/>
        <v>屋外埋設 13</v>
      </c>
      <c r="I53" s="10" t="s">
        <v>58</v>
      </c>
      <c r="J53" s="20" t="s">
        <v>98</v>
      </c>
      <c r="K53" s="19" t="s">
        <v>3</v>
      </c>
      <c r="L53" s="16">
        <v>400</v>
      </c>
      <c r="M53" s="25" t="str">
        <f t="shared" si="9"/>
        <v>P.23</v>
      </c>
      <c r="N53" s="4"/>
      <c r="O53" s="10" t="s">
        <v>185</v>
      </c>
    </row>
    <row r="54" spans="1:15" ht="15" customHeight="1">
      <c r="A54" s="22"/>
      <c r="B54" s="10" t="s">
        <v>156</v>
      </c>
      <c r="C54" s="17" t="s">
        <v>28</v>
      </c>
      <c r="D54" s="18">
        <v>102501</v>
      </c>
      <c r="E54" s="24" t="str">
        <f t="shared" si="8"/>
        <v>硬質塩化ﾋﾞﾆﾙ管(VP)</v>
      </c>
      <c r="F54" s="10"/>
      <c r="G54" s="10" t="s">
        <v>31</v>
      </c>
      <c r="H54" s="24" t="str">
        <f t="shared" si="7"/>
        <v>屋外埋設 20</v>
      </c>
      <c r="I54" s="10" t="s">
        <v>58</v>
      </c>
      <c r="J54" s="20" t="s">
        <v>118</v>
      </c>
      <c r="K54" s="19" t="s">
        <v>3</v>
      </c>
      <c r="L54" s="16">
        <v>600</v>
      </c>
      <c r="M54" s="25" t="str">
        <f t="shared" si="9"/>
        <v>P.23</v>
      </c>
      <c r="N54" s="4"/>
      <c r="O54" s="10" t="s">
        <v>185</v>
      </c>
    </row>
    <row r="55" spans="1:15" ht="15" customHeight="1">
      <c r="A55" s="22"/>
      <c r="B55" s="10" t="s">
        <v>156</v>
      </c>
      <c r="C55" s="17" t="s">
        <v>28</v>
      </c>
      <c r="D55" s="18">
        <v>102502</v>
      </c>
      <c r="E55" s="24" t="str">
        <f t="shared" si="8"/>
        <v>硬質塩化ﾋﾞﾆﾙ管(VP)</v>
      </c>
      <c r="F55" s="10"/>
      <c r="G55" s="10" t="s">
        <v>31</v>
      </c>
      <c r="H55" s="24" t="str">
        <f t="shared" si="7"/>
        <v>屋外埋設 25</v>
      </c>
      <c r="I55" s="10" t="s">
        <v>58</v>
      </c>
      <c r="J55" s="20" t="s">
        <v>93</v>
      </c>
      <c r="K55" s="19" t="s">
        <v>3</v>
      </c>
      <c r="L55" s="16">
        <v>700</v>
      </c>
      <c r="M55" s="25" t="str">
        <f t="shared" si="9"/>
        <v>P.23</v>
      </c>
      <c r="N55" s="4"/>
      <c r="O55" s="10" t="s">
        <v>185</v>
      </c>
    </row>
    <row r="56" spans="1:15" ht="15" customHeight="1">
      <c r="A56" s="22"/>
      <c r="B56" s="10" t="s">
        <v>156</v>
      </c>
      <c r="C56" s="17" t="s">
        <v>28</v>
      </c>
      <c r="D56" s="18">
        <v>102503</v>
      </c>
      <c r="E56" s="24" t="str">
        <f t="shared" si="8"/>
        <v>硬質塩化ﾋﾞﾆﾙ管(VP)</v>
      </c>
      <c r="F56" s="10"/>
      <c r="G56" s="10" t="s">
        <v>31</v>
      </c>
      <c r="H56" s="24" t="str">
        <f t="shared" si="7"/>
        <v>屋外埋設 30</v>
      </c>
      <c r="I56" s="10" t="s">
        <v>58</v>
      </c>
      <c r="J56" s="20" t="s">
        <v>99</v>
      </c>
      <c r="K56" s="19" t="s">
        <v>3</v>
      </c>
      <c r="L56" s="16">
        <v>800</v>
      </c>
      <c r="M56" s="25" t="str">
        <f t="shared" si="9"/>
        <v>P.23</v>
      </c>
      <c r="N56" s="4"/>
      <c r="O56" s="10" t="s">
        <v>185</v>
      </c>
    </row>
    <row r="57" spans="1:15" ht="15" customHeight="1">
      <c r="A57" s="22"/>
      <c r="B57" s="10" t="s">
        <v>156</v>
      </c>
      <c r="C57" s="17" t="s">
        <v>28</v>
      </c>
      <c r="D57" s="18">
        <v>102504</v>
      </c>
      <c r="E57" s="24" t="str">
        <f t="shared" ref="E57:E87" si="10">F57&amp;G57</f>
        <v>硬質塩化ﾋﾞﾆﾙ管(VP)</v>
      </c>
      <c r="F57" s="10"/>
      <c r="G57" s="10" t="s">
        <v>31</v>
      </c>
      <c r="H57" s="24" t="str">
        <f t="shared" si="7"/>
        <v>屋外埋設 40</v>
      </c>
      <c r="I57" s="10" t="s">
        <v>58</v>
      </c>
      <c r="J57" s="20" t="s">
        <v>84</v>
      </c>
      <c r="K57" s="19" t="s">
        <v>3</v>
      </c>
      <c r="L57" s="16">
        <v>1000</v>
      </c>
      <c r="M57" s="25" t="str">
        <f t="shared" ref="M57:M87" si="11">N57&amp;O57</f>
        <v>P.23</v>
      </c>
      <c r="N57" s="4"/>
      <c r="O57" s="10" t="s">
        <v>185</v>
      </c>
    </row>
    <row r="58" spans="1:15" ht="15" customHeight="1">
      <c r="A58" s="22"/>
      <c r="B58" s="10" t="s">
        <v>156</v>
      </c>
      <c r="C58" s="17" t="s">
        <v>28</v>
      </c>
      <c r="D58" s="18">
        <v>102505</v>
      </c>
      <c r="E58" s="24" t="str">
        <f t="shared" si="10"/>
        <v>硬質塩化ﾋﾞﾆﾙ管(VP)</v>
      </c>
      <c r="F58" s="10"/>
      <c r="G58" s="10" t="s">
        <v>31</v>
      </c>
      <c r="H58" s="24" t="str">
        <f t="shared" si="7"/>
        <v>屋外埋設 50</v>
      </c>
      <c r="I58" s="10" t="s">
        <v>58</v>
      </c>
      <c r="J58" s="20" t="s">
        <v>78</v>
      </c>
      <c r="K58" s="19" t="s">
        <v>3</v>
      </c>
      <c r="L58" s="16">
        <v>1300</v>
      </c>
      <c r="M58" s="25" t="str">
        <f t="shared" si="11"/>
        <v>P.23</v>
      </c>
      <c r="N58" s="4"/>
      <c r="O58" s="10" t="s">
        <v>185</v>
      </c>
    </row>
    <row r="59" spans="1:15" ht="15" customHeight="1">
      <c r="A59" s="22"/>
      <c r="B59" s="10" t="s">
        <v>156</v>
      </c>
      <c r="C59" s="17" t="s">
        <v>28</v>
      </c>
      <c r="D59" s="18">
        <v>102506</v>
      </c>
      <c r="E59" s="24" t="str">
        <f t="shared" si="10"/>
        <v>硬質塩化ﾋﾞﾆﾙ管(VP)</v>
      </c>
      <c r="F59" s="10"/>
      <c r="G59" s="10" t="s">
        <v>31</v>
      </c>
      <c r="H59" s="24" t="str">
        <f t="shared" si="7"/>
        <v>屋外埋設 65</v>
      </c>
      <c r="I59" s="10" t="s">
        <v>58</v>
      </c>
      <c r="J59" s="20" t="s">
        <v>79</v>
      </c>
      <c r="K59" s="19" t="s">
        <v>3</v>
      </c>
      <c r="L59" s="16">
        <v>1700</v>
      </c>
      <c r="M59" s="25" t="str">
        <f t="shared" si="11"/>
        <v>P.23</v>
      </c>
      <c r="N59" s="4"/>
      <c r="O59" s="10" t="s">
        <v>185</v>
      </c>
    </row>
    <row r="60" spans="1:15" ht="15" customHeight="1">
      <c r="A60" s="22"/>
      <c r="B60" s="10" t="s">
        <v>156</v>
      </c>
      <c r="C60" s="17" t="s">
        <v>28</v>
      </c>
      <c r="D60" s="18">
        <v>102507</v>
      </c>
      <c r="E60" s="24" t="str">
        <f t="shared" si="10"/>
        <v>硬質塩化ﾋﾞﾆﾙ管(VP)</v>
      </c>
      <c r="F60" s="10"/>
      <c r="G60" s="10" t="s">
        <v>31</v>
      </c>
      <c r="H60" s="24" t="str">
        <f t="shared" si="7"/>
        <v>屋外埋設 75</v>
      </c>
      <c r="I60" s="10" t="s">
        <v>58</v>
      </c>
      <c r="J60" s="20" t="s">
        <v>85</v>
      </c>
      <c r="K60" s="19" t="s">
        <v>3</v>
      </c>
      <c r="L60" s="16">
        <v>2100</v>
      </c>
      <c r="M60" s="25" t="str">
        <f t="shared" si="11"/>
        <v>P.23</v>
      </c>
      <c r="N60" s="4"/>
      <c r="O60" s="10" t="s">
        <v>185</v>
      </c>
    </row>
    <row r="61" spans="1:15" ht="15" customHeight="1">
      <c r="A61" s="22"/>
      <c r="B61" s="10" t="s">
        <v>156</v>
      </c>
      <c r="C61" s="17" t="s">
        <v>28</v>
      </c>
      <c r="D61" s="18">
        <v>102508</v>
      </c>
      <c r="E61" s="24" t="str">
        <f t="shared" si="10"/>
        <v>硬質塩化ﾋﾞﾆﾙ管(VP)</v>
      </c>
      <c r="F61" s="10"/>
      <c r="G61" s="10" t="s">
        <v>31</v>
      </c>
      <c r="H61" s="24" t="str">
        <f t="shared" si="7"/>
        <v>屋外埋設100</v>
      </c>
      <c r="I61" s="10" t="s">
        <v>58</v>
      </c>
      <c r="J61" s="20" t="s">
        <v>87</v>
      </c>
      <c r="K61" s="19" t="s">
        <v>3</v>
      </c>
      <c r="L61" s="16">
        <v>2800</v>
      </c>
      <c r="M61" s="25" t="str">
        <f t="shared" si="11"/>
        <v>P.23</v>
      </c>
      <c r="N61" s="4"/>
      <c r="O61" s="10" t="s">
        <v>185</v>
      </c>
    </row>
    <row r="62" spans="1:15" ht="15" customHeight="1">
      <c r="A62" s="22"/>
      <c r="B62" s="10" t="s">
        <v>156</v>
      </c>
      <c r="C62" s="17" t="s">
        <v>28</v>
      </c>
      <c r="D62" s="18">
        <v>102509</v>
      </c>
      <c r="E62" s="24" t="str">
        <f t="shared" si="10"/>
        <v>硬質塩化ﾋﾞﾆﾙ管(VP)</v>
      </c>
      <c r="F62" s="10"/>
      <c r="G62" s="10" t="s">
        <v>31</v>
      </c>
      <c r="H62" s="24" t="str">
        <f t="shared" si="7"/>
        <v>屋外埋設125</v>
      </c>
      <c r="I62" s="10" t="s">
        <v>58</v>
      </c>
      <c r="J62" s="20" t="s">
        <v>88</v>
      </c>
      <c r="K62" s="19" t="s">
        <v>3</v>
      </c>
      <c r="L62" s="16">
        <v>3600</v>
      </c>
      <c r="M62" s="25" t="str">
        <f t="shared" si="11"/>
        <v>P.23</v>
      </c>
      <c r="N62" s="4"/>
      <c r="O62" s="10" t="s">
        <v>185</v>
      </c>
    </row>
    <row r="63" spans="1:15" ht="15" customHeight="1">
      <c r="A63" s="22"/>
      <c r="B63" s="10" t="s">
        <v>156</v>
      </c>
      <c r="C63" s="17" t="s">
        <v>28</v>
      </c>
      <c r="D63" s="18">
        <v>102510</v>
      </c>
      <c r="E63" s="24" t="str">
        <f t="shared" si="10"/>
        <v>硬質塩化ﾋﾞﾆﾙ管(VP)</v>
      </c>
      <c r="F63" s="10"/>
      <c r="G63" s="10" t="s">
        <v>31</v>
      </c>
      <c r="H63" s="24" t="str">
        <f t="shared" si="7"/>
        <v>屋外埋設150</v>
      </c>
      <c r="I63" s="10" t="s">
        <v>58</v>
      </c>
      <c r="J63" s="20" t="s">
        <v>89</v>
      </c>
      <c r="K63" s="19" t="s">
        <v>3</v>
      </c>
      <c r="L63" s="16">
        <v>4600</v>
      </c>
      <c r="M63" s="25" t="str">
        <f t="shared" si="11"/>
        <v>P.23</v>
      </c>
      <c r="N63" s="4"/>
      <c r="O63" s="10" t="s">
        <v>186</v>
      </c>
    </row>
    <row r="64" spans="1:15" ht="15" customHeight="1">
      <c r="A64" s="22"/>
      <c r="B64" s="10" t="s">
        <v>156</v>
      </c>
      <c r="C64" s="17" t="s">
        <v>28</v>
      </c>
      <c r="D64" s="18">
        <v>102511</v>
      </c>
      <c r="E64" s="24" t="str">
        <f t="shared" si="10"/>
        <v>硬質塩化ﾋﾞﾆﾙ管(VP)</v>
      </c>
      <c r="F64" s="10"/>
      <c r="G64" s="10" t="s">
        <v>31</v>
      </c>
      <c r="H64" s="24" t="str">
        <f t="shared" si="7"/>
        <v>屋外埋設200</v>
      </c>
      <c r="I64" s="10" t="s">
        <v>58</v>
      </c>
      <c r="J64" s="20" t="s">
        <v>90</v>
      </c>
      <c r="K64" s="19" t="s">
        <v>3</v>
      </c>
      <c r="L64" s="16">
        <v>6300</v>
      </c>
      <c r="M64" s="25" t="str">
        <f t="shared" si="11"/>
        <v>P.23</v>
      </c>
      <c r="N64" s="4"/>
      <c r="O64" s="10" t="s">
        <v>186</v>
      </c>
    </row>
    <row r="65" spans="1:15" ht="15" customHeight="1">
      <c r="A65" s="22"/>
      <c r="B65" s="10" t="s">
        <v>156</v>
      </c>
      <c r="C65" s="17" t="s">
        <v>28</v>
      </c>
      <c r="D65" s="18">
        <v>102512</v>
      </c>
      <c r="E65" s="24" t="str">
        <f t="shared" si="10"/>
        <v>硬質塩化ﾋﾞﾆﾙ管(VP)</v>
      </c>
      <c r="F65" s="10"/>
      <c r="G65" s="10" t="s">
        <v>31</v>
      </c>
      <c r="H65" s="24" t="str">
        <f t="shared" si="7"/>
        <v>屋外埋設250</v>
      </c>
      <c r="I65" s="10" t="s">
        <v>58</v>
      </c>
      <c r="J65" s="20" t="s">
        <v>119</v>
      </c>
      <c r="K65" s="19" t="s">
        <v>3</v>
      </c>
      <c r="L65" s="16">
        <v>8500</v>
      </c>
      <c r="M65" s="25" t="str">
        <f t="shared" si="11"/>
        <v>P.23</v>
      </c>
      <c r="N65" s="4"/>
      <c r="O65" s="10" t="s">
        <v>186</v>
      </c>
    </row>
    <row r="66" spans="1:15" ht="15" customHeight="1">
      <c r="A66" s="22"/>
      <c r="B66" s="10" t="s">
        <v>156</v>
      </c>
      <c r="C66" s="17" t="s">
        <v>28</v>
      </c>
      <c r="D66" s="18">
        <v>102513</v>
      </c>
      <c r="E66" s="24" t="str">
        <f t="shared" si="10"/>
        <v>硬質塩化ﾋﾞﾆﾙ管(VP)</v>
      </c>
      <c r="F66" s="10"/>
      <c r="G66" s="10" t="s">
        <v>31</v>
      </c>
      <c r="H66" s="24" t="str">
        <f t="shared" si="7"/>
        <v>屋外埋設300</v>
      </c>
      <c r="I66" s="10" t="s">
        <v>58</v>
      </c>
      <c r="J66" s="20" t="s">
        <v>120</v>
      </c>
      <c r="K66" s="19" t="s">
        <v>3</v>
      </c>
      <c r="L66" s="16">
        <v>11000</v>
      </c>
      <c r="M66" s="25" t="str">
        <f t="shared" si="11"/>
        <v>P.23</v>
      </c>
      <c r="N66" s="4"/>
      <c r="O66" s="10" t="s">
        <v>186</v>
      </c>
    </row>
    <row r="67" spans="1:15" ht="15" customHeight="1">
      <c r="A67" s="22"/>
      <c r="B67" s="10" t="s">
        <v>156</v>
      </c>
      <c r="C67" s="17" t="s">
        <v>28</v>
      </c>
      <c r="D67" s="18">
        <v>102550</v>
      </c>
      <c r="E67" s="24" t="str">
        <f t="shared" si="10"/>
        <v>硬質塩化ﾋﾞﾆﾙ管(VP)</v>
      </c>
      <c r="F67" s="10"/>
      <c r="G67" s="10" t="s">
        <v>31</v>
      </c>
      <c r="H67" s="24" t="str">
        <f t="shared" si="7"/>
        <v>屋内一般 20</v>
      </c>
      <c r="I67" s="10" t="s">
        <v>56</v>
      </c>
      <c r="J67" s="20" t="s">
        <v>94</v>
      </c>
      <c r="K67" s="19" t="s">
        <v>3</v>
      </c>
      <c r="L67" s="16">
        <v>1000</v>
      </c>
      <c r="M67" s="25" t="str">
        <f t="shared" si="11"/>
        <v>P.23</v>
      </c>
      <c r="N67" s="4"/>
      <c r="O67" s="10" t="s">
        <v>186</v>
      </c>
    </row>
    <row r="68" spans="1:15" ht="15" customHeight="1">
      <c r="A68" s="22"/>
      <c r="B68" s="10" t="s">
        <v>156</v>
      </c>
      <c r="C68" s="17" t="s">
        <v>28</v>
      </c>
      <c r="D68" s="18">
        <v>102551</v>
      </c>
      <c r="E68" s="24" t="str">
        <f t="shared" si="10"/>
        <v>硬質塩化ﾋﾞﾆﾙ管(VP)</v>
      </c>
      <c r="F68" s="10"/>
      <c r="G68" s="10" t="s">
        <v>31</v>
      </c>
      <c r="H68" s="24" t="str">
        <f t="shared" si="7"/>
        <v>屋内一般 25</v>
      </c>
      <c r="I68" s="10" t="s">
        <v>56</v>
      </c>
      <c r="J68" s="20" t="s">
        <v>121</v>
      </c>
      <c r="K68" s="19" t="s">
        <v>3</v>
      </c>
      <c r="L68" s="16">
        <v>1200</v>
      </c>
      <c r="M68" s="25" t="str">
        <f t="shared" si="11"/>
        <v>P.23</v>
      </c>
      <c r="N68" s="4"/>
      <c r="O68" s="10" t="s">
        <v>186</v>
      </c>
    </row>
    <row r="69" spans="1:15" ht="15" customHeight="1">
      <c r="A69" s="22"/>
      <c r="B69" s="10" t="s">
        <v>156</v>
      </c>
      <c r="C69" s="17" t="s">
        <v>28</v>
      </c>
      <c r="D69" s="18">
        <v>102552</v>
      </c>
      <c r="E69" s="24" t="str">
        <f t="shared" si="10"/>
        <v>硬質塩化ﾋﾞﾆﾙ管(VP)</v>
      </c>
      <c r="F69" s="10"/>
      <c r="G69" s="10" t="s">
        <v>31</v>
      </c>
      <c r="H69" s="24" t="str">
        <f t="shared" si="7"/>
        <v>屋内一般 30</v>
      </c>
      <c r="I69" s="10" t="s">
        <v>56</v>
      </c>
      <c r="J69" s="20" t="s">
        <v>122</v>
      </c>
      <c r="K69" s="19" t="s">
        <v>3</v>
      </c>
      <c r="L69" s="16">
        <v>1400</v>
      </c>
      <c r="M69" s="25" t="str">
        <f t="shared" si="11"/>
        <v>P.23</v>
      </c>
      <c r="N69" s="4"/>
      <c r="O69" s="10" t="s">
        <v>186</v>
      </c>
    </row>
    <row r="70" spans="1:15" ht="15" customHeight="1">
      <c r="A70" s="22"/>
      <c r="B70" s="10" t="s">
        <v>156</v>
      </c>
      <c r="C70" s="17" t="s">
        <v>28</v>
      </c>
      <c r="D70" s="18">
        <v>102553</v>
      </c>
      <c r="E70" s="24" t="str">
        <f t="shared" si="10"/>
        <v>硬質塩化ﾋﾞﾆﾙ管(VP)</v>
      </c>
      <c r="F70" s="10"/>
      <c r="G70" s="10" t="s">
        <v>31</v>
      </c>
      <c r="H70" s="24" t="str">
        <f t="shared" si="7"/>
        <v>屋内一般 40</v>
      </c>
      <c r="I70" s="10" t="s">
        <v>56</v>
      </c>
      <c r="J70" s="20" t="s">
        <v>77</v>
      </c>
      <c r="K70" s="19" t="s">
        <v>3</v>
      </c>
      <c r="L70" s="16">
        <v>1700</v>
      </c>
      <c r="M70" s="25" t="str">
        <f t="shared" si="11"/>
        <v>P.23</v>
      </c>
      <c r="N70" s="4"/>
      <c r="O70" s="10" t="s">
        <v>186</v>
      </c>
    </row>
    <row r="71" spans="1:15" ht="15" customHeight="1">
      <c r="A71" s="22"/>
      <c r="B71" s="10" t="s">
        <v>156</v>
      </c>
      <c r="C71" s="17" t="s">
        <v>28</v>
      </c>
      <c r="D71" s="18">
        <v>102554</v>
      </c>
      <c r="E71" s="24" t="str">
        <f t="shared" si="10"/>
        <v>硬質塩化ﾋﾞﾆﾙ管(VP)</v>
      </c>
      <c r="F71" s="10"/>
      <c r="G71" s="10" t="s">
        <v>31</v>
      </c>
      <c r="H71" s="24" t="str">
        <f t="shared" si="7"/>
        <v>屋内一般 50</v>
      </c>
      <c r="I71" s="10" t="s">
        <v>56</v>
      </c>
      <c r="J71" s="20" t="s">
        <v>78</v>
      </c>
      <c r="K71" s="19" t="s">
        <v>3</v>
      </c>
      <c r="L71" s="16">
        <v>2200</v>
      </c>
      <c r="M71" s="25" t="str">
        <f t="shared" si="11"/>
        <v>P.23</v>
      </c>
      <c r="N71" s="4"/>
      <c r="O71" s="10" t="s">
        <v>186</v>
      </c>
    </row>
    <row r="72" spans="1:15" ht="15" customHeight="1">
      <c r="A72" s="22"/>
      <c r="B72" s="10" t="s">
        <v>156</v>
      </c>
      <c r="C72" s="17" t="s">
        <v>28</v>
      </c>
      <c r="D72" s="18">
        <v>102555</v>
      </c>
      <c r="E72" s="24" t="str">
        <f t="shared" si="10"/>
        <v>硬質塩化ﾋﾞﾆﾙ管(VP)</v>
      </c>
      <c r="F72" s="10"/>
      <c r="G72" s="10" t="s">
        <v>31</v>
      </c>
      <c r="H72" s="24" t="str">
        <f t="shared" si="7"/>
        <v>屋内一般 65</v>
      </c>
      <c r="I72" s="10" t="s">
        <v>56</v>
      </c>
      <c r="J72" s="20" t="s">
        <v>79</v>
      </c>
      <c r="K72" s="19" t="s">
        <v>3</v>
      </c>
      <c r="L72" s="16">
        <v>2900</v>
      </c>
      <c r="M72" s="25" t="str">
        <f t="shared" si="11"/>
        <v>P.23</v>
      </c>
      <c r="N72" s="4"/>
      <c r="O72" s="10" t="s">
        <v>185</v>
      </c>
    </row>
    <row r="73" spans="1:15" ht="15" customHeight="1">
      <c r="A73" s="22"/>
      <c r="B73" s="10" t="s">
        <v>156</v>
      </c>
      <c r="C73" s="17" t="s">
        <v>28</v>
      </c>
      <c r="D73" s="18">
        <v>102556</v>
      </c>
      <c r="E73" s="24" t="str">
        <f t="shared" si="10"/>
        <v>硬質塩化ﾋﾞﾆﾙ管(VP)</v>
      </c>
      <c r="F73" s="10"/>
      <c r="G73" s="10" t="s">
        <v>31</v>
      </c>
      <c r="H73" s="24" t="str">
        <f t="shared" si="7"/>
        <v>屋内一般 75</v>
      </c>
      <c r="I73" s="10" t="s">
        <v>56</v>
      </c>
      <c r="J73" s="20" t="s">
        <v>85</v>
      </c>
      <c r="K73" s="19" t="s">
        <v>3</v>
      </c>
      <c r="L73" s="16">
        <v>3500</v>
      </c>
      <c r="M73" s="25" t="str">
        <f t="shared" si="11"/>
        <v>P.23</v>
      </c>
      <c r="N73" s="4"/>
      <c r="O73" s="10" t="s">
        <v>185</v>
      </c>
    </row>
    <row r="74" spans="1:15" ht="15" customHeight="1">
      <c r="A74" s="22"/>
      <c r="B74" s="10" t="s">
        <v>156</v>
      </c>
      <c r="C74" s="17" t="s">
        <v>28</v>
      </c>
      <c r="D74" s="18">
        <v>102557</v>
      </c>
      <c r="E74" s="24" t="str">
        <f t="shared" si="10"/>
        <v>硬質塩化ﾋﾞﾆﾙ管(VP)</v>
      </c>
      <c r="F74" s="10"/>
      <c r="G74" s="10" t="s">
        <v>31</v>
      </c>
      <c r="H74" s="24" t="str">
        <f t="shared" si="7"/>
        <v>屋内一般100</v>
      </c>
      <c r="I74" s="10" t="s">
        <v>56</v>
      </c>
      <c r="J74" s="20" t="s">
        <v>86</v>
      </c>
      <c r="K74" s="19" t="s">
        <v>3</v>
      </c>
      <c r="L74" s="16">
        <v>4700</v>
      </c>
      <c r="M74" s="25" t="str">
        <f t="shared" si="11"/>
        <v>P.23</v>
      </c>
      <c r="N74" s="4"/>
      <c r="O74" s="10" t="s">
        <v>185</v>
      </c>
    </row>
    <row r="75" spans="1:15" ht="15" customHeight="1">
      <c r="A75" s="22"/>
      <c r="B75" s="10" t="s">
        <v>156</v>
      </c>
      <c r="C75" s="17" t="s">
        <v>28</v>
      </c>
      <c r="D75" s="18">
        <v>102558</v>
      </c>
      <c r="E75" s="24" t="str">
        <f t="shared" si="10"/>
        <v>硬質塩化ﾋﾞﾆﾙ管(VP)</v>
      </c>
      <c r="F75" s="10"/>
      <c r="G75" s="10" t="s">
        <v>31</v>
      </c>
      <c r="H75" s="24" t="str">
        <f t="shared" si="7"/>
        <v>屋内一般125</v>
      </c>
      <c r="I75" s="10" t="s">
        <v>56</v>
      </c>
      <c r="J75" s="20" t="s">
        <v>123</v>
      </c>
      <c r="K75" s="19" t="s">
        <v>3</v>
      </c>
      <c r="L75" s="16">
        <v>5900</v>
      </c>
      <c r="M75" s="25" t="str">
        <f t="shared" si="11"/>
        <v>P.23</v>
      </c>
      <c r="N75" s="4"/>
      <c r="O75" s="10" t="s">
        <v>185</v>
      </c>
    </row>
    <row r="76" spans="1:15" ht="15" customHeight="1">
      <c r="A76" s="22"/>
      <c r="B76" s="10" t="s">
        <v>156</v>
      </c>
      <c r="C76" s="17" t="s">
        <v>28</v>
      </c>
      <c r="D76" s="18">
        <v>102559</v>
      </c>
      <c r="E76" s="24" t="str">
        <f t="shared" si="10"/>
        <v>硬質塩化ﾋﾞﾆﾙ管(VP)</v>
      </c>
      <c r="F76" s="10"/>
      <c r="G76" s="10" t="s">
        <v>31</v>
      </c>
      <c r="H76" s="24" t="str">
        <f t="shared" si="7"/>
        <v>屋内一般150</v>
      </c>
      <c r="I76" s="10" t="s">
        <v>56</v>
      </c>
      <c r="J76" s="20" t="s">
        <v>124</v>
      </c>
      <c r="K76" s="19" t="s">
        <v>3</v>
      </c>
      <c r="L76" s="16">
        <v>7500</v>
      </c>
      <c r="M76" s="25" t="str">
        <f t="shared" si="11"/>
        <v>P.23</v>
      </c>
      <c r="N76" s="4"/>
      <c r="O76" s="10" t="s">
        <v>185</v>
      </c>
    </row>
    <row r="77" spans="1:15" ht="15" customHeight="1">
      <c r="A77" s="22"/>
      <c r="B77" s="10" t="s">
        <v>156</v>
      </c>
      <c r="C77" s="17" t="s">
        <v>28</v>
      </c>
      <c r="D77" s="18">
        <v>102560</v>
      </c>
      <c r="E77" s="24" t="str">
        <f t="shared" si="10"/>
        <v>硬質塩化ﾋﾞﾆﾙ管(VP)</v>
      </c>
      <c r="F77" s="10"/>
      <c r="G77" s="10" t="s">
        <v>31</v>
      </c>
      <c r="H77" s="24" t="str">
        <f t="shared" si="7"/>
        <v>屋内一般200</v>
      </c>
      <c r="I77" s="10" t="s">
        <v>56</v>
      </c>
      <c r="J77" s="20" t="s">
        <v>125</v>
      </c>
      <c r="K77" s="19" t="s">
        <v>3</v>
      </c>
      <c r="L77" s="16">
        <v>10300</v>
      </c>
      <c r="M77" s="25" t="str">
        <f t="shared" si="11"/>
        <v>P.23</v>
      </c>
      <c r="N77" s="4"/>
      <c r="O77" s="10" t="s">
        <v>185</v>
      </c>
    </row>
    <row r="78" spans="1:15" ht="15" customHeight="1">
      <c r="A78" s="22"/>
      <c r="B78" s="10" t="s">
        <v>156</v>
      </c>
      <c r="C78" s="17" t="s">
        <v>28</v>
      </c>
      <c r="D78" s="18">
        <v>102561</v>
      </c>
      <c r="E78" s="24" t="str">
        <f t="shared" si="10"/>
        <v>硬質塩化ﾋﾞﾆﾙ管(VP)</v>
      </c>
      <c r="F78" s="10"/>
      <c r="G78" s="10" t="s">
        <v>31</v>
      </c>
      <c r="H78" s="24" t="str">
        <f t="shared" si="7"/>
        <v>屋内一般250</v>
      </c>
      <c r="I78" s="10" t="s">
        <v>56</v>
      </c>
      <c r="J78" s="20" t="s">
        <v>119</v>
      </c>
      <c r="K78" s="19" t="s">
        <v>3</v>
      </c>
      <c r="L78" s="16">
        <v>13900</v>
      </c>
      <c r="M78" s="25" t="str">
        <f t="shared" si="11"/>
        <v>P.23</v>
      </c>
      <c r="N78" s="4"/>
      <c r="O78" s="10" t="s">
        <v>185</v>
      </c>
    </row>
    <row r="79" spans="1:15" ht="15" customHeight="1">
      <c r="A79" s="22"/>
      <c r="B79" s="10" t="s">
        <v>156</v>
      </c>
      <c r="C79" s="17" t="s">
        <v>28</v>
      </c>
      <c r="D79" s="18">
        <v>102562</v>
      </c>
      <c r="E79" s="24" t="str">
        <f t="shared" si="10"/>
        <v>硬質塩化ﾋﾞﾆﾙ管(VP)</v>
      </c>
      <c r="F79" s="10"/>
      <c r="G79" s="10" t="s">
        <v>31</v>
      </c>
      <c r="H79" s="24" t="str">
        <f t="shared" si="7"/>
        <v>屋内一般300</v>
      </c>
      <c r="I79" s="10" t="s">
        <v>56</v>
      </c>
      <c r="J79" s="20" t="s">
        <v>126</v>
      </c>
      <c r="K79" s="19" t="s">
        <v>3</v>
      </c>
      <c r="L79" s="16">
        <v>17800</v>
      </c>
      <c r="M79" s="25" t="str">
        <f t="shared" si="11"/>
        <v>P.23</v>
      </c>
      <c r="N79" s="4"/>
      <c r="O79" s="10" t="s">
        <v>185</v>
      </c>
    </row>
    <row r="80" spans="1:15" ht="15" customHeight="1">
      <c r="A80" s="22"/>
      <c r="B80" s="10" t="s">
        <v>156</v>
      </c>
      <c r="C80" s="17" t="s">
        <v>28</v>
      </c>
      <c r="D80" s="18">
        <v>102600</v>
      </c>
      <c r="E80" s="24" t="str">
        <f t="shared" si="10"/>
        <v>排水用硬質塩化ﾋﾞﾆﾙﾗｲﾆﾝｸﾞ鋼管(DVLP)</v>
      </c>
      <c r="F80" s="10" t="s">
        <v>29</v>
      </c>
      <c r="G80" s="10" t="s">
        <v>30</v>
      </c>
      <c r="H80" s="24" t="str">
        <f t="shared" si="7"/>
        <v>屋内一般 40</v>
      </c>
      <c r="I80" s="10" t="s">
        <v>56</v>
      </c>
      <c r="J80" s="20" t="s">
        <v>77</v>
      </c>
      <c r="K80" s="19" t="s">
        <v>3</v>
      </c>
      <c r="L80" s="16">
        <v>3200</v>
      </c>
      <c r="M80" s="25" t="str">
        <f t="shared" si="11"/>
        <v>P.21</v>
      </c>
      <c r="N80" s="4"/>
      <c r="O80" s="10" t="s">
        <v>187</v>
      </c>
    </row>
    <row r="81" spans="1:15" ht="15" customHeight="1">
      <c r="A81" s="22"/>
      <c r="B81" s="10" t="s">
        <v>156</v>
      </c>
      <c r="C81" s="17" t="s">
        <v>28</v>
      </c>
      <c r="D81" s="18">
        <v>102601</v>
      </c>
      <c r="E81" s="24" t="str">
        <f t="shared" si="10"/>
        <v>排水用硬質塩化ﾋﾞﾆﾙﾗｲﾆﾝｸﾞ鋼管(DVLP)</v>
      </c>
      <c r="F81" s="10" t="s">
        <v>29</v>
      </c>
      <c r="G81" s="10" t="s">
        <v>30</v>
      </c>
      <c r="H81" s="24" t="str">
        <f t="shared" si="7"/>
        <v>屋内一般 50</v>
      </c>
      <c r="I81" s="10" t="s">
        <v>56</v>
      </c>
      <c r="J81" s="20" t="s">
        <v>78</v>
      </c>
      <c r="K81" s="19" t="s">
        <v>3</v>
      </c>
      <c r="L81" s="16">
        <v>4100</v>
      </c>
      <c r="M81" s="25" t="str">
        <f t="shared" si="11"/>
        <v>P.21</v>
      </c>
      <c r="N81" s="4"/>
      <c r="O81" s="10" t="s">
        <v>187</v>
      </c>
    </row>
    <row r="82" spans="1:15" ht="15" customHeight="1">
      <c r="A82" s="22"/>
      <c r="B82" s="10" t="s">
        <v>156</v>
      </c>
      <c r="C82" s="17" t="s">
        <v>28</v>
      </c>
      <c r="D82" s="18">
        <v>102602</v>
      </c>
      <c r="E82" s="24" t="str">
        <f t="shared" si="10"/>
        <v>排水用硬質塩化ﾋﾞﾆﾙﾗｲﾆﾝｸﾞ鋼管(DVLP)</v>
      </c>
      <c r="F82" s="10" t="s">
        <v>29</v>
      </c>
      <c r="G82" s="10" t="s">
        <v>30</v>
      </c>
      <c r="H82" s="24" t="str">
        <f t="shared" si="7"/>
        <v>屋内一般 65</v>
      </c>
      <c r="I82" s="10" t="s">
        <v>56</v>
      </c>
      <c r="J82" s="20" t="s">
        <v>79</v>
      </c>
      <c r="K82" s="19" t="s">
        <v>3</v>
      </c>
      <c r="L82" s="16">
        <v>5300</v>
      </c>
      <c r="M82" s="25" t="str">
        <f t="shared" si="11"/>
        <v>P.21</v>
      </c>
      <c r="N82" s="4"/>
      <c r="O82" s="10" t="s">
        <v>187</v>
      </c>
    </row>
    <row r="83" spans="1:15" ht="15" customHeight="1">
      <c r="A83" s="22"/>
      <c r="B83" s="10" t="s">
        <v>156</v>
      </c>
      <c r="C83" s="17" t="s">
        <v>28</v>
      </c>
      <c r="D83" s="18">
        <v>102603</v>
      </c>
      <c r="E83" s="24" t="str">
        <f t="shared" si="10"/>
        <v>排水用硬質塩化ﾋﾞﾆﾙﾗｲﾆﾝｸﾞ鋼管(DVLP)</v>
      </c>
      <c r="F83" s="10" t="s">
        <v>29</v>
      </c>
      <c r="G83" s="10" t="s">
        <v>30</v>
      </c>
      <c r="H83" s="24" t="str">
        <f t="shared" si="7"/>
        <v>屋内一般 80</v>
      </c>
      <c r="I83" s="10" t="s">
        <v>56</v>
      </c>
      <c r="J83" s="20" t="s">
        <v>80</v>
      </c>
      <c r="K83" s="19" t="s">
        <v>3</v>
      </c>
      <c r="L83" s="16">
        <v>5800</v>
      </c>
      <c r="M83" s="25" t="str">
        <f t="shared" si="11"/>
        <v>P.21</v>
      </c>
      <c r="N83" s="4"/>
      <c r="O83" s="10" t="s">
        <v>187</v>
      </c>
    </row>
    <row r="84" spans="1:15" ht="15" customHeight="1">
      <c r="A84" s="22"/>
      <c r="B84" s="10" t="s">
        <v>156</v>
      </c>
      <c r="C84" s="17" t="s">
        <v>28</v>
      </c>
      <c r="D84" s="18">
        <v>102604</v>
      </c>
      <c r="E84" s="24" t="str">
        <f t="shared" si="10"/>
        <v>排水用硬質塩化ﾋﾞﾆﾙﾗｲﾆﾝｸﾞ鋼管(DVLP)</v>
      </c>
      <c r="F84" s="10" t="s">
        <v>29</v>
      </c>
      <c r="G84" s="10" t="s">
        <v>30</v>
      </c>
      <c r="H84" s="24" t="str">
        <f t="shared" si="7"/>
        <v>屋内一般100</v>
      </c>
      <c r="I84" s="10" t="s">
        <v>56</v>
      </c>
      <c r="J84" s="20" t="s">
        <v>127</v>
      </c>
      <c r="K84" s="19" t="s">
        <v>3</v>
      </c>
      <c r="L84" s="16">
        <v>7600</v>
      </c>
      <c r="M84" s="25" t="str">
        <f t="shared" si="11"/>
        <v>P.21</v>
      </c>
      <c r="N84" s="4"/>
      <c r="O84" s="10" t="s">
        <v>187</v>
      </c>
    </row>
    <row r="85" spans="1:15" ht="15" customHeight="1">
      <c r="A85" s="22"/>
      <c r="B85" s="10" t="s">
        <v>156</v>
      </c>
      <c r="C85" s="17" t="s">
        <v>28</v>
      </c>
      <c r="D85" s="18">
        <v>102605</v>
      </c>
      <c r="E85" s="24" t="str">
        <f t="shared" si="10"/>
        <v>排水用硬質塩化ﾋﾞﾆﾙﾗｲﾆﾝｸﾞ鋼管(DVLP)</v>
      </c>
      <c r="F85" s="10" t="s">
        <v>29</v>
      </c>
      <c r="G85" s="10" t="s">
        <v>30</v>
      </c>
      <c r="H85" s="24" t="str">
        <f t="shared" si="7"/>
        <v>屋内一般125</v>
      </c>
      <c r="I85" s="10" t="s">
        <v>56</v>
      </c>
      <c r="J85" s="20" t="s">
        <v>123</v>
      </c>
      <c r="K85" s="19" t="s">
        <v>3</v>
      </c>
      <c r="L85" s="16">
        <v>9100</v>
      </c>
      <c r="M85" s="25" t="str">
        <f t="shared" si="11"/>
        <v>P.21</v>
      </c>
      <c r="N85" s="4"/>
      <c r="O85" s="10" t="s">
        <v>187</v>
      </c>
    </row>
    <row r="86" spans="1:15" ht="15" customHeight="1">
      <c r="A86" s="22"/>
      <c r="B86" s="10" t="s">
        <v>156</v>
      </c>
      <c r="C86" s="17" t="s">
        <v>28</v>
      </c>
      <c r="D86" s="18">
        <v>102606</v>
      </c>
      <c r="E86" s="24" t="str">
        <f t="shared" si="10"/>
        <v>排水用硬質塩化ﾋﾞﾆﾙﾗｲﾆﾝｸﾞ鋼管(DVLP)</v>
      </c>
      <c r="F86" s="10" t="s">
        <v>29</v>
      </c>
      <c r="G86" s="10" t="s">
        <v>30</v>
      </c>
      <c r="H86" s="24" t="str">
        <f t="shared" si="7"/>
        <v>屋内一般150</v>
      </c>
      <c r="I86" s="10" t="s">
        <v>56</v>
      </c>
      <c r="J86" s="20" t="s">
        <v>128</v>
      </c>
      <c r="K86" s="19" t="s">
        <v>3</v>
      </c>
      <c r="L86" s="16">
        <v>11900</v>
      </c>
      <c r="M86" s="25" t="str">
        <f t="shared" si="11"/>
        <v>P.21</v>
      </c>
      <c r="N86" s="4"/>
      <c r="O86" s="10" t="s">
        <v>187</v>
      </c>
    </row>
    <row r="87" spans="1:15" ht="15" customHeight="1">
      <c r="A87" s="22"/>
      <c r="B87" s="10" t="s">
        <v>156</v>
      </c>
      <c r="C87" s="17" t="s">
        <v>28</v>
      </c>
      <c r="D87" s="18">
        <v>102607</v>
      </c>
      <c r="E87" s="24" t="str">
        <f t="shared" si="10"/>
        <v>排水用硬質塩化ﾋﾞﾆﾙﾗｲﾆﾝｸﾞ鋼管(DVLP)</v>
      </c>
      <c r="F87" s="10" t="s">
        <v>29</v>
      </c>
      <c r="G87" s="10" t="s">
        <v>30</v>
      </c>
      <c r="H87" s="24" t="str">
        <f t="shared" si="7"/>
        <v>屋内一般200</v>
      </c>
      <c r="I87" s="10" t="s">
        <v>56</v>
      </c>
      <c r="J87" s="20" t="s">
        <v>125</v>
      </c>
      <c r="K87" s="19" t="s">
        <v>3</v>
      </c>
      <c r="L87" s="16">
        <v>18000</v>
      </c>
      <c r="M87" s="25" t="str">
        <f t="shared" si="11"/>
        <v>P.21</v>
      </c>
      <c r="N87" s="4"/>
      <c r="O87" s="10" t="s">
        <v>187</v>
      </c>
    </row>
    <row r="88" spans="1:15" ht="15" customHeight="1">
      <c r="A88" s="22"/>
      <c r="B88" s="10" t="s">
        <v>157</v>
      </c>
      <c r="C88" s="10" t="s">
        <v>32</v>
      </c>
      <c r="D88" s="18">
        <v>104100</v>
      </c>
      <c r="E88" s="24" t="str">
        <f t="shared" ref="E88:E96" si="12">F88&amp;G88</f>
        <v>仕切弁</v>
      </c>
      <c r="F88" s="10"/>
      <c r="G88" s="10" t="s">
        <v>33</v>
      </c>
      <c r="H88" s="24" t="str">
        <f t="shared" ref="H88:H99" si="13">I88&amp;J88</f>
        <v>10K　　　15</v>
      </c>
      <c r="I88" s="20"/>
      <c r="J88" s="10" t="s">
        <v>63</v>
      </c>
      <c r="K88" s="19" t="s">
        <v>23</v>
      </c>
      <c r="L88" s="16">
        <v>1600</v>
      </c>
      <c r="M88" s="25" t="str">
        <f t="shared" ref="M88:M96" si="14">N88&amp;O88</f>
        <v>P.36</v>
      </c>
      <c r="N88" s="4"/>
      <c r="O88" s="10" t="s">
        <v>188</v>
      </c>
    </row>
    <row r="89" spans="1:15" ht="15" customHeight="1">
      <c r="A89" s="22"/>
      <c r="B89" s="10" t="s">
        <v>157</v>
      </c>
      <c r="C89" s="10" t="s">
        <v>32</v>
      </c>
      <c r="D89" s="18">
        <v>104101</v>
      </c>
      <c r="E89" s="24" t="str">
        <f t="shared" si="12"/>
        <v>仕切弁</v>
      </c>
      <c r="F89" s="10"/>
      <c r="G89" s="10" t="s">
        <v>33</v>
      </c>
      <c r="H89" s="24" t="str">
        <f t="shared" si="13"/>
        <v>10K　　　20</v>
      </c>
      <c r="I89" s="20"/>
      <c r="J89" s="10" t="s">
        <v>35</v>
      </c>
      <c r="K89" s="19" t="s">
        <v>23</v>
      </c>
      <c r="L89" s="16">
        <v>2000</v>
      </c>
      <c r="M89" s="25" t="str">
        <f t="shared" si="14"/>
        <v>P.36</v>
      </c>
      <c r="N89" s="4"/>
      <c r="O89" s="10" t="s">
        <v>188</v>
      </c>
    </row>
    <row r="90" spans="1:15" ht="15" customHeight="1">
      <c r="A90" s="22"/>
      <c r="B90" s="10" t="s">
        <v>157</v>
      </c>
      <c r="C90" s="10" t="s">
        <v>32</v>
      </c>
      <c r="D90" s="18">
        <v>104102</v>
      </c>
      <c r="E90" s="24" t="str">
        <f t="shared" si="12"/>
        <v>仕切弁</v>
      </c>
      <c r="F90" s="10"/>
      <c r="G90" s="10" t="s">
        <v>33</v>
      </c>
      <c r="H90" s="24" t="str">
        <f t="shared" si="13"/>
        <v>10K　　　25</v>
      </c>
      <c r="I90" s="20"/>
      <c r="J90" s="10" t="s">
        <v>36</v>
      </c>
      <c r="K90" s="19" t="s">
        <v>23</v>
      </c>
      <c r="L90" s="16">
        <v>2600</v>
      </c>
      <c r="M90" s="25" t="str">
        <f t="shared" si="14"/>
        <v>P.36</v>
      </c>
      <c r="N90" s="4"/>
      <c r="O90" s="10" t="s">
        <v>188</v>
      </c>
    </row>
    <row r="91" spans="1:15" ht="15" customHeight="1">
      <c r="A91" s="22"/>
      <c r="B91" s="10" t="s">
        <v>157</v>
      </c>
      <c r="C91" s="10" t="s">
        <v>32</v>
      </c>
      <c r="D91" s="18">
        <v>104103</v>
      </c>
      <c r="E91" s="24" t="str">
        <f t="shared" si="12"/>
        <v>仕切弁</v>
      </c>
      <c r="F91" s="10"/>
      <c r="G91" s="10" t="s">
        <v>33</v>
      </c>
      <c r="H91" s="24" t="str">
        <f t="shared" si="13"/>
        <v>10K　　　32</v>
      </c>
      <c r="I91" s="20"/>
      <c r="J91" s="10" t="s">
        <v>129</v>
      </c>
      <c r="K91" s="19" t="s">
        <v>23</v>
      </c>
      <c r="L91" s="16">
        <v>3700</v>
      </c>
      <c r="M91" s="25" t="str">
        <f t="shared" si="14"/>
        <v>P.36</v>
      </c>
      <c r="N91" s="4"/>
      <c r="O91" s="10" t="s">
        <v>188</v>
      </c>
    </row>
    <row r="92" spans="1:15" ht="15" customHeight="1">
      <c r="A92" s="22"/>
      <c r="B92" s="10" t="s">
        <v>157</v>
      </c>
      <c r="C92" s="10" t="s">
        <v>32</v>
      </c>
      <c r="D92" s="18">
        <v>104104</v>
      </c>
      <c r="E92" s="24" t="str">
        <f t="shared" si="12"/>
        <v>仕切弁</v>
      </c>
      <c r="F92" s="10"/>
      <c r="G92" s="10" t="s">
        <v>33</v>
      </c>
      <c r="H92" s="24" t="str">
        <f t="shared" si="13"/>
        <v>10K　　　40</v>
      </c>
      <c r="I92" s="20"/>
      <c r="J92" s="10" t="s">
        <v>37</v>
      </c>
      <c r="K92" s="19" t="s">
        <v>23</v>
      </c>
      <c r="L92" s="16">
        <v>4900</v>
      </c>
      <c r="M92" s="25" t="str">
        <f t="shared" si="14"/>
        <v>P.36</v>
      </c>
      <c r="N92" s="4"/>
      <c r="O92" s="10" t="s">
        <v>188</v>
      </c>
    </row>
    <row r="93" spans="1:15" ht="15" customHeight="1">
      <c r="A93" s="22"/>
      <c r="B93" s="10" t="s">
        <v>157</v>
      </c>
      <c r="C93" s="10" t="s">
        <v>32</v>
      </c>
      <c r="D93" s="18">
        <v>104105</v>
      </c>
      <c r="E93" s="24" t="str">
        <f t="shared" si="12"/>
        <v>仕切弁</v>
      </c>
      <c r="F93" s="10"/>
      <c r="G93" s="10" t="s">
        <v>33</v>
      </c>
      <c r="H93" s="24" t="str">
        <f t="shared" si="13"/>
        <v>10K　　　50</v>
      </c>
      <c r="I93" s="20"/>
      <c r="J93" s="10" t="s">
        <v>38</v>
      </c>
      <c r="K93" s="19" t="s">
        <v>23</v>
      </c>
      <c r="L93" s="16">
        <v>6700</v>
      </c>
      <c r="M93" s="25" t="str">
        <f t="shared" si="14"/>
        <v>P.36</v>
      </c>
      <c r="N93" s="4"/>
      <c r="O93" s="10" t="s">
        <v>188</v>
      </c>
    </row>
    <row r="94" spans="1:15" ht="15" customHeight="1">
      <c r="A94" s="22"/>
      <c r="B94" s="10" t="s">
        <v>157</v>
      </c>
      <c r="C94" s="10" t="s">
        <v>32</v>
      </c>
      <c r="D94" s="18">
        <v>104130</v>
      </c>
      <c r="E94" s="24" t="str">
        <f t="shared" si="12"/>
        <v>仕切弁</v>
      </c>
      <c r="F94" s="10"/>
      <c r="G94" s="10" t="s">
        <v>33</v>
      </c>
      <c r="H94" s="24" t="str">
        <f t="shared" si="13"/>
        <v>（管端防食コア）10K　　　15</v>
      </c>
      <c r="I94" s="10" t="s">
        <v>34</v>
      </c>
      <c r="J94" s="10" t="s">
        <v>64</v>
      </c>
      <c r="K94" s="19" t="s">
        <v>23</v>
      </c>
      <c r="L94" s="16">
        <v>1900</v>
      </c>
      <c r="M94" s="25" t="str">
        <f t="shared" si="14"/>
        <v>P.37</v>
      </c>
      <c r="N94" s="4"/>
      <c r="O94" s="10" t="s">
        <v>189</v>
      </c>
    </row>
    <row r="95" spans="1:15" ht="15" customHeight="1">
      <c r="A95" s="22"/>
      <c r="B95" s="10" t="s">
        <v>157</v>
      </c>
      <c r="C95" s="10" t="s">
        <v>32</v>
      </c>
      <c r="D95" s="18">
        <v>104131</v>
      </c>
      <c r="E95" s="24" t="str">
        <f t="shared" si="12"/>
        <v>仕切弁</v>
      </c>
      <c r="F95" s="10"/>
      <c r="G95" s="10" t="s">
        <v>33</v>
      </c>
      <c r="H95" s="24" t="str">
        <f t="shared" si="13"/>
        <v>（管端防食コア）10K　　　20</v>
      </c>
      <c r="I95" s="10" t="s">
        <v>34</v>
      </c>
      <c r="J95" s="10" t="s">
        <v>65</v>
      </c>
      <c r="K95" s="19" t="s">
        <v>23</v>
      </c>
      <c r="L95" s="16">
        <v>2500</v>
      </c>
      <c r="M95" s="25" t="str">
        <f t="shared" si="14"/>
        <v>P.37</v>
      </c>
      <c r="N95" s="4"/>
      <c r="O95" s="10" t="s">
        <v>189</v>
      </c>
    </row>
    <row r="96" spans="1:15" ht="15" customHeight="1">
      <c r="A96" s="22"/>
      <c r="B96" s="10" t="s">
        <v>157</v>
      </c>
      <c r="C96" s="10" t="s">
        <v>32</v>
      </c>
      <c r="D96" s="18">
        <v>104132</v>
      </c>
      <c r="E96" s="24" t="str">
        <f t="shared" si="12"/>
        <v>仕切弁</v>
      </c>
      <c r="F96" s="10"/>
      <c r="G96" s="10" t="s">
        <v>33</v>
      </c>
      <c r="H96" s="24" t="str">
        <f t="shared" si="13"/>
        <v>（管端防食コア）10K　　　25</v>
      </c>
      <c r="I96" s="10" t="s">
        <v>34</v>
      </c>
      <c r="J96" s="10" t="s">
        <v>66</v>
      </c>
      <c r="K96" s="19" t="s">
        <v>23</v>
      </c>
      <c r="L96" s="16">
        <v>3200</v>
      </c>
      <c r="M96" s="25" t="str">
        <f t="shared" si="14"/>
        <v>P.37</v>
      </c>
      <c r="N96" s="4"/>
      <c r="O96" s="10" t="s">
        <v>189</v>
      </c>
    </row>
    <row r="97" spans="1:15" ht="15" customHeight="1">
      <c r="A97" s="22"/>
      <c r="B97" s="10" t="s">
        <v>157</v>
      </c>
      <c r="C97" s="10" t="s">
        <v>32</v>
      </c>
      <c r="D97" s="18">
        <v>104133</v>
      </c>
      <c r="E97" s="24" t="str">
        <f>F97&amp;G97</f>
        <v>仕切弁</v>
      </c>
      <c r="F97" s="10"/>
      <c r="G97" s="10" t="s">
        <v>33</v>
      </c>
      <c r="H97" s="24" t="str">
        <f t="shared" si="13"/>
        <v>（管端防食コア）10K　　　32</v>
      </c>
      <c r="I97" s="10" t="s">
        <v>34</v>
      </c>
      <c r="J97" s="10" t="s">
        <v>130</v>
      </c>
      <c r="K97" s="19" t="s">
        <v>23</v>
      </c>
      <c r="L97" s="16">
        <v>4600</v>
      </c>
      <c r="M97" s="25" t="str">
        <f>N97&amp;O97</f>
        <v>P.37</v>
      </c>
      <c r="N97" s="4"/>
      <c r="O97" s="10" t="s">
        <v>189</v>
      </c>
    </row>
    <row r="98" spans="1:15" ht="15" customHeight="1">
      <c r="A98" s="22"/>
      <c r="B98" s="10" t="s">
        <v>157</v>
      </c>
      <c r="C98" s="10" t="s">
        <v>32</v>
      </c>
      <c r="D98" s="18">
        <v>104134</v>
      </c>
      <c r="E98" s="24" t="str">
        <f>F98&amp;G98</f>
        <v>仕切弁</v>
      </c>
      <c r="F98" s="10"/>
      <c r="G98" s="10" t="s">
        <v>33</v>
      </c>
      <c r="H98" s="24" t="str">
        <f t="shared" si="13"/>
        <v>（管端防食コア）10K　　　40</v>
      </c>
      <c r="I98" s="10" t="s">
        <v>34</v>
      </c>
      <c r="J98" s="10" t="s">
        <v>67</v>
      </c>
      <c r="K98" s="19" t="s">
        <v>23</v>
      </c>
      <c r="L98" s="16">
        <v>6100</v>
      </c>
      <c r="M98" s="25" t="str">
        <f>N98&amp;O98</f>
        <v>P.37</v>
      </c>
      <c r="N98" s="4"/>
      <c r="O98" s="10" t="s">
        <v>189</v>
      </c>
    </row>
    <row r="99" spans="1:15" ht="15" customHeight="1">
      <c r="A99" s="22"/>
      <c r="B99" s="10" t="s">
        <v>157</v>
      </c>
      <c r="C99" s="10" t="s">
        <v>32</v>
      </c>
      <c r="D99" s="18">
        <v>104135</v>
      </c>
      <c r="E99" s="24" t="str">
        <f>F99&amp;G99</f>
        <v>仕切弁</v>
      </c>
      <c r="F99" s="10"/>
      <c r="G99" s="10" t="s">
        <v>33</v>
      </c>
      <c r="H99" s="24" t="str">
        <f t="shared" si="13"/>
        <v>（管端防食コア）10K　　　50</v>
      </c>
      <c r="I99" s="10" t="s">
        <v>34</v>
      </c>
      <c r="J99" s="10" t="s">
        <v>68</v>
      </c>
      <c r="K99" s="19" t="s">
        <v>23</v>
      </c>
      <c r="L99" s="16">
        <v>8500</v>
      </c>
      <c r="M99" s="25" t="str">
        <f>N99&amp;O99</f>
        <v>P.37</v>
      </c>
      <c r="N99" s="4"/>
      <c r="O99" s="10" t="s">
        <v>189</v>
      </c>
    </row>
    <row r="100" spans="1:15" ht="15" customHeight="1">
      <c r="A100" s="22"/>
      <c r="B100" s="10" t="s">
        <v>39</v>
      </c>
      <c r="C100" s="17" t="s">
        <v>177</v>
      </c>
      <c r="D100" s="18">
        <v>106220</v>
      </c>
      <c r="E100" s="24" t="str">
        <f t="shared" ref="E100:E105" si="15">F100&amp;G100</f>
        <v>ﾎﾟﾘｽﾁﾚﾝﾌｫｰﾑ保温筒+粘着ﾃｰﾌﾟ+ﾎﾟﾘｴﾁﾚﾝﾌｨﾙﾑ+ｽﾃﾝﾚｽ鋼板</v>
      </c>
      <c r="F100" s="10" t="s">
        <v>134</v>
      </c>
      <c r="G100" s="10" t="s">
        <v>40</v>
      </c>
      <c r="H100" s="24" t="str">
        <f t="shared" ref="H100:H152" si="16">I100&amp;J100</f>
        <v>屋外・多湿 15</v>
      </c>
      <c r="I100" s="20" t="s">
        <v>133</v>
      </c>
      <c r="J100" s="20" t="s">
        <v>83</v>
      </c>
      <c r="K100" s="19" t="s">
        <v>69</v>
      </c>
      <c r="L100" s="16">
        <v>2100</v>
      </c>
      <c r="M100" s="25" t="str">
        <f t="shared" ref="M100:M105" si="17">N100&amp;O100</f>
        <v>P.58</v>
      </c>
      <c r="N100" s="4"/>
      <c r="O100" s="10" t="s">
        <v>190</v>
      </c>
    </row>
    <row r="101" spans="1:15" ht="15" customHeight="1">
      <c r="A101" s="22"/>
      <c r="B101" s="10" t="s">
        <v>39</v>
      </c>
      <c r="C101" s="17" t="s">
        <v>177</v>
      </c>
      <c r="D101" s="18">
        <v>106221</v>
      </c>
      <c r="E101" s="24" t="str">
        <f t="shared" si="15"/>
        <v>ﾎﾟﾘｽﾁﾚﾝﾌｫｰﾑ保温筒+粘着ﾃｰﾌﾟ+ﾎﾟﾘｴﾁﾚﾝﾌｨﾙﾑ+ｽﾃﾝﾚｽ鋼板</v>
      </c>
      <c r="F101" s="10" t="s">
        <v>134</v>
      </c>
      <c r="G101" s="10" t="s">
        <v>40</v>
      </c>
      <c r="H101" s="24" t="str">
        <f t="shared" si="16"/>
        <v>屋外・多湿 20</v>
      </c>
      <c r="I101" s="20" t="s">
        <v>133</v>
      </c>
      <c r="J101" s="20" t="s">
        <v>81</v>
      </c>
      <c r="K101" s="19" t="s">
        <v>69</v>
      </c>
      <c r="L101" s="16">
        <v>2200</v>
      </c>
      <c r="M101" s="25" t="str">
        <f t="shared" si="17"/>
        <v>P.58</v>
      </c>
      <c r="N101" s="4"/>
      <c r="O101" s="10" t="s">
        <v>190</v>
      </c>
    </row>
    <row r="102" spans="1:15" ht="15" customHeight="1">
      <c r="A102" s="22"/>
      <c r="B102" s="10" t="s">
        <v>39</v>
      </c>
      <c r="C102" s="17" t="s">
        <v>177</v>
      </c>
      <c r="D102" s="18">
        <v>106222</v>
      </c>
      <c r="E102" s="24" t="str">
        <f t="shared" si="15"/>
        <v>ﾎﾟﾘｽﾁﾚﾝﾌｫｰﾑ保温筒+粘着ﾃｰﾌﾟ+ﾎﾟﾘｴﾁﾚﾝﾌｨﾙﾑ+ｽﾃﾝﾚｽ鋼板</v>
      </c>
      <c r="F102" s="10" t="s">
        <v>134</v>
      </c>
      <c r="G102" s="10" t="s">
        <v>40</v>
      </c>
      <c r="H102" s="24" t="str">
        <f t="shared" si="16"/>
        <v>屋外・多湿 25</v>
      </c>
      <c r="I102" s="20" t="s">
        <v>133</v>
      </c>
      <c r="J102" s="20" t="s">
        <v>93</v>
      </c>
      <c r="K102" s="19" t="s">
        <v>69</v>
      </c>
      <c r="L102" s="16">
        <v>2400</v>
      </c>
      <c r="M102" s="25" t="str">
        <f t="shared" si="17"/>
        <v>P.58</v>
      </c>
      <c r="N102" s="4"/>
      <c r="O102" s="10" t="s">
        <v>190</v>
      </c>
    </row>
    <row r="103" spans="1:15" ht="15" customHeight="1">
      <c r="A103" s="22"/>
      <c r="B103" s="10" t="s">
        <v>39</v>
      </c>
      <c r="C103" s="17" t="s">
        <v>177</v>
      </c>
      <c r="D103" s="18">
        <v>106223</v>
      </c>
      <c r="E103" s="24" t="str">
        <f t="shared" si="15"/>
        <v>ﾎﾟﾘｽﾁﾚﾝﾌｫｰﾑ保温筒+粘着ﾃｰﾌﾟ+ﾎﾟﾘｴﾁﾚﾝﾌｨﾙﾑ+ｽﾃﾝﾚｽ鋼板</v>
      </c>
      <c r="F103" s="10" t="s">
        <v>134</v>
      </c>
      <c r="G103" s="10" t="s">
        <v>40</v>
      </c>
      <c r="H103" s="24" t="str">
        <f t="shared" si="16"/>
        <v>屋外・多湿 30</v>
      </c>
      <c r="I103" s="20" t="s">
        <v>133</v>
      </c>
      <c r="J103" s="20" t="s">
        <v>99</v>
      </c>
      <c r="K103" s="19" t="s">
        <v>69</v>
      </c>
      <c r="L103" s="16">
        <v>2600</v>
      </c>
      <c r="M103" s="25" t="str">
        <f t="shared" si="17"/>
        <v>P.58</v>
      </c>
      <c r="N103" s="4"/>
      <c r="O103" s="10" t="s">
        <v>190</v>
      </c>
    </row>
    <row r="104" spans="1:15" ht="15" customHeight="1">
      <c r="A104" s="22"/>
      <c r="B104" s="10" t="s">
        <v>39</v>
      </c>
      <c r="C104" s="17" t="s">
        <v>177</v>
      </c>
      <c r="D104" s="18">
        <v>106224</v>
      </c>
      <c r="E104" s="24" t="str">
        <f t="shared" si="15"/>
        <v>ﾎﾟﾘｽﾁﾚﾝﾌｫｰﾑ保温筒+粘着ﾃｰﾌﾟ+ﾎﾟﾘｴﾁﾚﾝﾌｨﾙﾑ+ｽﾃﾝﾚｽ鋼板</v>
      </c>
      <c r="F104" s="10" t="s">
        <v>134</v>
      </c>
      <c r="G104" s="10" t="s">
        <v>40</v>
      </c>
      <c r="H104" s="24" t="str">
        <f t="shared" si="16"/>
        <v>屋外・多湿 40</v>
      </c>
      <c r="I104" s="20" t="s">
        <v>133</v>
      </c>
      <c r="J104" s="20" t="s">
        <v>77</v>
      </c>
      <c r="K104" s="19" t="s">
        <v>69</v>
      </c>
      <c r="L104" s="16">
        <v>2800</v>
      </c>
      <c r="M104" s="25" t="str">
        <f t="shared" si="17"/>
        <v>P.58</v>
      </c>
      <c r="N104" s="4"/>
      <c r="O104" s="10" t="s">
        <v>190</v>
      </c>
    </row>
    <row r="105" spans="1:15" ht="15" customHeight="1">
      <c r="A105" s="22"/>
      <c r="B105" s="10" t="s">
        <v>39</v>
      </c>
      <c r="C105" s="17" t="s">
        <v>177</v>
      </c>
      <c r="D105" s="18">
        <v>106225</v>
      </c>
      <c r="E105" s="24" t="str">
        <f t="shared" si="15"/>
        <v>ﾎﾟﾘｽﾁﾚﾝﾌｫｰﾑ保温筒+粘着ﾃｰﾌﾟ+ﾎﾟﾘｴﾁﾚﾝﾌｨﾙﾑ+ｽﾃﾝﾚｽ鋼板</v>
      </c>
      <c r="F105" s="10" t="s">
        <v>134</v>
      </c>
      <c r="G105" s="10" t="s">
        <v>40</v>
      </c>
      <c r="H105" s="24" t="str">
        <f t="shared" si="16"/>
        <v>屋外・多湿 50</v>
      </c>
      <c r="I105" s="20" t="s">
        <v>133</v>
      </c>
      <c r="J105" s="20" t="s">
        <v>78</v>
      </c>
      <c r="K105" s="19" t="s">
        <v>69</v>
      </c>
      <c r="L105" s="16">
        <v>3100</v>
      </c>
      <c r="M105" s="25" t="str">
        <f t="shared" si="17"/>
        <v>P.58</v>
      </c>
      <c r="N105" s="4"/>
      <c r="O105" s="10" t="s">
        <v>190</v>
      </c>
    </row>
    <row r="106" spans="1:15" ht="15" customHeight="1">
      <c r="A106" s="22"/>
      <c r="B106" s="10" t="s">
        <v>39</v>
      </c>
      <c r="C106" s="17" t="s">
        <v>177</v>
      </c>
      <c r="D106" s="18">
        <v>106226</v>
      </c>
      <c r="E106" s="24" t="str">
        <f t="shared" ref="E106:E113" si="18">F106&amp;G106</f>
        <v>ﾎﾟﾘｽﾁﾚﾝﾌｫｰﾑ保温筒+粘着ﾃｰﾌﾟ+ﾎﾟﾘｴﾁﾚﾝﾌｨﾙﾑ+ｽﾃﾝﾚｽ鋼板</v>
      </c>
      <c r="F106" s="10" t="s">
        <v>134</v>
      </c>
      <c r="G106" s="10" t="s">
        <v>40</v>
      </c>
      <c r="H106" s="24" t="str">
        <f t="shared" si="16"/>
        <v>屋外・多湿 65</v>
      </c>
      <c r="I106" s="20" t="s">
        <v>133</v>
      </c>
      <c r="J106" s="20" t="s">
        <v>97</v>
      </c>
      <c r="K106" s="19" t="s">
        <v>69</v>
      </c>
      <c r="L106" s="16">
        <v>3400</v>
      </c>
      <c r="M106" s="25" t="str">
        <f t="shared" ref="M106:M113" si="19">N106&amp;O106</f>
        <v>P.58</v>
      </c>
      <c r="N106" s="4"/>
      <c r="O106" s="10" t="s">
        <v>190</v>
      </c>
    </row>
    <row r="107" spans="1:15" ht="15" customHeight="1">
      <c r="A107" s="22"/>
      <c r="B107" s="10" t="s">
        <v>39</v>
      </c>
      <c r="C107" s="17" t="s">
        <v>177</v>
      </c>
      <c r="D107" s="18">
        <v>106227</v>
      </c>
      <c r="E107" s="24" t="str">
        <f t="shared" si="18"/>
        <v>ﾎﾟﾘｽﾁﾚﾝﾌｫｰﾑ保温筒+粘着ﾃｰﾌﾟ+ﾎﾟﾘｴﾁﾚﾝﾌｨﾙﾑ+ｽﾃﾝﾚｽ鋼板</v>
      </c>
      <c r="F107" s="10" t="s">
        <v>134</v>
      </c>
      <c r="G107" s="10" t="s">
        <v>40</v>
      </c>
      <c r="H107" s="24" t="str">
        <f t="shared" si="16"/>
        <v>屋外・多湿 80</v>
      </c>
      <c r="I107" s="20" t="s">
        <v>133</v>
      </c>
      <c r="J107" s="20" t="s">
        <v>131</v>
      </c>
      <c r="K107" s="19" t="s">
        <v>69</v>
      </c>
      <c r="L107" s="16">
        <v>3800</v>
      </c>
      <c r="M107" s="25" t="str">
        <f t="shared" si="19"/>
        <v>P.58</v>
      </c>
      <c r="N107" s="4"/>
      <c r="O107" s="10" t="s">
        <v>190</v>
      </c>
    </row>
    <row r="108" spans="1:15" ht="15" customHeight="1">
      <c r="A108" s="22"/>
      <c r="B108" s="10" t="s">
        <v>39</v>
      </c>
      <c r="C108" s="17" t="s">
        <v>177</v>
      </c>
      <c r="D108" s="18">
        <v>106228</v>
      </c>
      <c r="E108" s="24" t="str">
        <f t="shared" si="18"/>
        <v>ﾎﾟﾘｽﾁﾚﾝﾌｫｰﾑ保温筒+粘着ﾃｰﾌﾟ+ﾎﾟﾘｴﾁﾚﾝﾌｨﾙﾑ+ｽﾃﾝﾚｽ鋼板</v>
      </c>
      <c r="F108" s="10" t="s">
        <v>134</v>
      </c>
      <c r="G108" s="10" t="s">
        <v>40</v>
      </c>
      <c r="H108" s="24" t="str">
        <f t="shared" si="16"/>
        <v>屋外・多湿100</v>
      </c>
      <c r="I108" s="20" t="s">
        <v>133</v>
      </c>
      <c r="J108" s="20" t="s">
        <v>127</v>
      </c>
      <c r="K108" s="19" t="s">
        <v>69</v>
      </c>
      <c r="L108" s="16">
        <v>4600</v>
      </c>
      <c r="M108" s="25" t="str">
        <f t="shared" si="19"/>
        <v>P.58</v>
      </c>
      <c r="N108" s="4"/>
      <c r="O108" s="10" t="s">
        <v>190</v>
      </c>
    </row>
    <row r="109" spans="1:15" ht="15" customHeight="1">
      <c r="A109" s="22"/>
      <c r="B109" s="10" t="s">
        <v>39</v>
      </c>
      <c r="C109" s="17" t="s">
        <v>177</v>
      </c>
      <c r="D109" s="18">
        <v>106229</v>
      </c>
      <c r="E109" s="24" t="str">
        <f t="shared" si="18"/>
        <v>ﾎﾟﾘｽﾁﾚﾝﾌｫｰﾑ保温筒+粘着ﾃｰﾌﾟ+ﾎﾟﾘｴﾁﾚﾝﾌｨﾙﾑ+ｽﾃﾝﾚｽ鋼板</v>
      </c>
      <c r="F109" s="10" t="s">
        <v>134</v>
      </c>
      <c r="G109" s="10" t="s">
        <v>40</v>
      </c>
      <c r="H109" s="24" t="str">
        <f t="shared" si="16"/>
        <v>屋外・多湿125</v>
      </c>
      <c r="I109" s="20" t="s">
        <v>133</v>
      </c>
      <c r="J109" s="20" t="s">
        <v>123</v>
      </c>
      <c r="K109" s="19" t="s">
        <v>69</v>
      </c>
      <c r="L109" s="16">
        <v>5400</v>
      </c>
      <c r="M109" s="25" t="str">
        <f t="shared" si="19"/>
        <v>P.58</v>
      </c>
      <c r="N109" s="4"/>
      <c r="O109" s="10" t="s">
        <v>190</v>
      </c>
    </row>
    <row r="110" spans="1:15" ht="15" customHeight="1">
      <c r="A110" s="22"/>
      <c r="B110" s="10" t="s">
        <v>39</v>
      </c>
      <c r="C110" s="17" t="s">
        <v>177</v>
      </c>
      <c r="D110" s="18">
        <v>106230</v>
      </c>
      <c r="E110" s="24" t="str">
        <f t="shared" si="18"/>
        <v>ﾎﾟﾘｽﾁﾚﾝﾌｫｰﾑ保温筒+粘着ﾃｰﾌﾟ+ﾎﾟﾘｴﾁﾚﾝﾌｨﾙﾑ+ｽﾃﾝﾚｽ鋼板</v>
      </c>
      <c r="F110" s="10" t="s">
        <v>134</v>
      </c>
      <c r="G110" s="10" t="s">
        <v>40</v>
      </c>
      <c r="H110" s="24" t="str">
        <f t="shared" si="16"/>
        <v>屋外・多湿150</v>
      </c>
      <c r="I110" s="20" t="s">
        <v>133</v>
      </c>
      <c r="J110" s="20" t="s">
        <v>124</v>
      </c>
      <c r="K110" s="19" t="s">
        <v>69</v>
      </c>
      <c r="L110" s="16">
        <v>6000</v>
      </c>
      <c r="M110" s="25" t="str">
        <f t="shared" si="19"/>
        <v>P.58</v>
      </c>
      <c r="N110" s="4"/>
      <c r="O110" s="10" t="s">
        <v>190</v>
      </c>
    </row>
    <row r="111" spans="1:15" ht="15" customHeight="1">
      <c r="A111" s="22"/>
      <c r="B111" s="10" t="s">
        <v>39</v>
      </c>
      <c r="C111" s="17" t="s">
        <v>177</v>
      </c>
      <c r="D111" s="18">
        <v>106231</v>
      </c>
      <c r="E111" s="24" t="str">
        <f t="shared" si="18"/>
        <v>ﾎﾟﾘｽﾁﾚﾝﾌｫｰﾑ保温筒+粘着ﾃｰﾌﾟ+ﾎﾟﾘｴﾁﾚﾝﾌｨﾙﾑ+ｽﾃﾝﾚｽ鋼板</v>
      </c>
      <c r="F111" s="10" t="s">
        <v>134</v>
      </c>
      <c r="G111" s="10" t="s">
        <v>40</v>
      </c>
      <c r="H111" s="24" t="str">
        <f t="shared" si="16"/>
        <v>屋外・多湿200</v>
      </c>
      <c r="I111" s="20" t="s">
        <v>133</v>
      </c>
      <c r="J111" s="20" t="s">
        <v>125</v>
      </c>
      <c r="K111" s="19" t="s">
        <v>69</v>
      </c>
      <c r="L111" s="16">
        <v>8300</v>
      </c>
      <c r="M111" s="25" t="str">
        <f t="shared" si="19"/>
        <v>P.58</v>
      </c>
      <c r="N111" s="4"/>
      <c r="O111" s="10" t="s">
        <v>190</v>
      </c>
    </row>
    <row r="112" spans="1:15" ht="15" customHeight="1">
      <c r="A112" s="22"/>
      <c r="B112" s="10" t="s">
        <v>39</v>
      </c>
      <c r="C112" s="17" t="s">
        <v>177</v>
      </c>
      <c r="D112" s="18">
        <v>106232</v>
      </c>
      <c r="E112" s="24" t="str">
        <f t="shared" si="18"/>
        <v>ﾎﾟﾘｽﾁﾚﾝﾌｫｰﾑ保温筒+粘着ﾃｰﾌﾟ+ﾎﾟﾘｴﾁﾚﾝﾌｨﾙﾑ+ｽﾃﾝﾚｽ鋼板</v>
      </c>
      <c r="F112" s="10" t="s">
        <v>134</v>
      </c>
      <c r="G112" s="10" t="s">
        <v>40</v>
      </c>
      <c r="H112" s="24" t="str">
        <f t="shared" si="16"/>
        <v>屋外・多湿250</v>
      </c>
      <c r="I112" s="20" t="s">
        <v>133</v>
      </c>
      <c r="J112" s="20" t="s">
        <v>119</v>
      </c>
      <c r="K112" s="19" t="s">
        <v>69</v>
      </c>
      <c r="L112" s="16">
        <v>10200</v>
      </c>
      <c r="M112" s="25" t="str">
        <f t="shared" si="19"/>
        <v>P.58</v>
      </c>
      <c r="N112" s="4"/>
      <c r="O112" s="10" t="s">
        <v>190</v>
      </c>
    </row>
    <row r="113" spans="1:15" ht="15" customHeight="1">
      <c r="A113" s="22"/>
      <c r="B113" s="10" t="s">
        <v>39</v>
      </c>
      <c r="C113" s="17" t="s">
        <v>177</v>
      </c>
      <c r="D113" s="18">
        <v>106233</v>
      </c>
      <c r="E113" s="24" t="str">
        <f t="shared" si="18"/>
        <v>ﾎﾟﾘｽﾁﾚﾝﾌｫｰﾑ保温筒+粘着ﾃｰﾌﾟ+ﾎﾟﾘｴﾁﾚﾝﾌｨﾙﾑ+ｽﾃﾝﾚｽ鋼板</v>
      </c>
      <c r="F113" s="10" t="s">
        <v>134</v>
      </c>
      <c r="G113" s="10" t="s">
        <v>40</v>
      </c>
      <c r="H113" s="24" t="str">
        <f t="shared" si="16"/>
        <v>屋外・多湿300</v>
      </c>
      <c r="I113" s="20" t="s">
        <v>133</v>
      </c>
      <c r="J113" s="20" t="s">
        <v>126</v>
      </c>
      <c r="K113" s="19" t="s">
        <v>69</v>
      </c>
      <c r="L113" s="16">
        <v>12500</v>
      </c>
      <c r="M113" s="25" t="str">
        <f t="shared" si="19"/>
        <v>P.58</v>
      </c>
      <c r="N113" s="4"/>
      <c r="O113" s="10" t="s">
        <v>190</v>
      </c>
    </row>
    <row r="114" spans="1:15" ht="15" customHeight="1">
      <c r="A114" s="22"/>
      <c r="B114" s="10" t="s">
        <v>39</v>
      </c>
      <c r="C114" s="17" t="s">
        <v>176</v>
      </c>
      <c r="D114" s="18">
        <v>106160</v>
      </c>
      <c r="E114" s="24" t="str">
        <f>F114&amp;G114</f>
        <v>ﾎﾟﾘｽﾁﾚﾝ保温筒+粘着ﾃｰﾌﾟ+ﾎﾟﾘｴﾁﾚﾝﾌｨﾙﾑ+着色ｱﾙﾐｶﾞﾗｽｸﾛｽ</v>
      </c>
      <c r="F114" s="10" t="s">
        <v>170</v>
      </c>
      <c r="G114" s="10" t="s">
        <v>171</v>
      </c>
      <c r="H114" s="24" t="str">
        <f t="shared" ref="H114:H127" si="20">I114&amp;J114</f>
        <v>床下・暗渠内 15</v>
      </c>
      <c r="I114" s="10" t="s">
        <v>132</v>
      </c>
      <c r="J114" s="20" t="s">
        <v>83</v>
      </c>
      <c r="K114" s="19" t="s">
        <v>3</v>
      </c>
      <c r="L114" s="16">
        <v>1200</v>
      </c>
      <c r="M114" s="25" t="str">
        <f t="shared" ref="M114:M127" si="21">N114&amp;O114</f>
        <v>P.59</v>
      </c>
      <c r="N114" s="4"/>
      <c r="O114" s="10" t="s">
        <v>191</v>
      </c>
    </row>
    <row r="115" spans="1:15" ht="15" customHeight="1">
      <c r="A115" s="22"/>
      <c r="B115" s="10" t="s">
        <v>39</v>
      </c>
      <c r="C115" s="17" t="s">
        <v>176</v>
      </c>
      <c r="D115" s="18">
        <v>106161</v>
      </c>
      <c r="E115" s="24" t="str">
        <f>F115&amp;G115</f>
        <v>ﾎﾟﾘｽﾁﾚﾝ保温筒+粘着ﾃｰﾌﾟ+ﾎﾟﾘｴﾁﾚﾝﾌｨﾙﾑ+着色ｱﾙﾐｶﾞﾗｽｸﾛｽ</v>
      </c>
      <c r="F115" s="10" t="s">
        <v>170</v>
      </c>
      <c r="G115" s="10" t="s">
        <v>172</v>
      </c>
      <c r="H115" s="24" t="str">
        <f t="shared" si="20"/>
        <v>床下・暗渠内 20</v>
      </c>
      <c r="I115" s="10" t="s">
        <v>132</v>
      </c>
      <c r="J115" s="20" t="s">
        <v>81</v>
      </c>
      <c r="K115" s="19" t="s">
        <v>3</v>
      </c>
      <c r="L115" s="16">
        <v>1200</v>
      </c>
      <c r="M115" s="25" t="str">
        <f t="shared" si="21"/>
        <v>P.59</v>
      </c>
      <c r="N115" s="4"/>
      <c r="O115" s="10" t="s">
        <v>191</v>
      </c>
    </row>
    <row r="116" spans="1:15" ht="15" customHeight="1">
      <c r="A116" s="22"/>
      <c r="B116" s="10" t="s">
        <v>39</v>
      </c>
      <c r="C116" s="17" t="s">
        <v>176</v>
      </c>
      <c r="D116" s="18">
        <v>106162</v>
      </c>
      <c r="E116" s="24" t="str">
        <f>F116&amp;G116</f>
        <v>ﾎﾟﾘｽﾁﾚﾝ保温筒+粘着ﾃｰﾌﾟ+ﾎﾟﾘｴﾁﾚﾝﾌｨﾙﾑ+着色ｱﾙﾐｶﾞﾗｽｸﾛｽ</v>
      </c>
      <c r="F116" s="10" t="s">
        <v>170</v>
      </c>
      <c r="G116" s="10" t="s">
        <v>172</v>
      </c>
      <c r="H116" s="24" t="str">
        <f t="shared" si="20"/>
        <v>床下・暗渠内 25</v>
      </c>
      <c r="I116" s="10" t="s">
        <v>132</v>
      </c>
      <c r="J116" s="20" t="s">
        <v>93</v>
      </c>
      <c r="K116" s="19" t="s">
        <v>3</v>
      </c>
      <c r="L116" s="16">
        <v>1400</v>
      </c>
      <c r="M116" s="25" t="str">
        <f t="shared" si="21"/>
        <v>P.59</v>
      </c>
      <c r="N116" s="4"/>
      <c r="O116" s="10" t="s">
        <v>191</v>
      </c>
    </row>
    <row r="117" spans="1:15" ht="15" customHeight="1">
      <c r="A117" s="22"/>
      <c r="B117" s="10" t="s">
        <v>39</v>
      </c>
      <c r="C117" s="17" t="s">
        <v>176</v>
      </c>
      <c r="D117" s="18">
        <v>106163</v>
      </c>
      <c r="E117" s="24" t="str">
        <f>F117&amp;G117</f>
        <v>ﾎﾟﾘｽﾁﾚﾝ保温筒+粘着ﾃｰﾌﾟ+ﾎﾟﾘｴﾁﾚﾝﾌｨﾙﾑ+着色ｱﾙﾐｶﾞﾗｽｸﾛｽ</v>
      </c>
      <c r="F117" s="10" t="s">
        <v>170</v>
      </c>
      <c r="G117" s="10" t="s">
        <v>172</v>
      </c>
      <c r="H117" s="24" t="str">
        <f t="shared" si="20"/>
        <v>床下・暗渠内 32</v>
      </c>
      <c r="I117" s="10" t="s">
        <v>132</v>
      </c>
      <c r="J117" s="20" t="s">
        <v>101</v>
      </c>
      <c r="K117" s="19" t="s">
        <v>3</v>
      </c>
      <c r="L117" s="16">
        <v>1500</v>
      </c>
      <c r="M117" s="25" t="str">
        <f t="shared" si="21"/>
        <v>P.59</v>
      </c>
      <c r="N117" s="4"/>
      <c r="O117" s="10" t="s">
        <v>191</v>
      </c>
    </row>
    <row r="118" spans="1:15" ht="15" customHeight="1">
      <c r="A118" s="22"/>
      <c r="B118" s="10" t="s">
        <v>39</v>
      </c>
      <c r="C118" s="17" t="s">
        <v>176</v>
      </c>
      <c r="D118" s="18">
        <v>106164</v>
      </c>
      <c r="E118" s="24" t="str">
        <f t="shared" ref="E118:E127" si="22">F118&amp;G118</f>
        <v>ﾎﾟﾘｽﾁﾚﾝ保温筒+粘着ﾃｰﾌﾟ+ﾎﾟﾘｴﾁﾚﾝﾌｨﾙﾑ+着色ｱﾙﾐｶﾞﾗｽｸﾛｽ</v>
      </c>
      <c r="F118" s="10" t="s">
        <v>170</v>
      </c>
      <c r="G118" s="10" t="s">
        <v>172</v>
      </c>
      <c r="H118" s="24" t="str">
        <f t="shared" si="20"/>
        <v>床下・暗渠内 40</v>
      </c>
      <c r="I118" s="10" t="s">
        <v>132</v>
      </c>
      <c r="J118" s="20" t="s">
        <v>77</v>
      </c>
      <c r="K118" s="19" t="s">
        <v>3</v>
      </c>
      <c r="L118" s="16">
        <v>1600</v>
      </c>
      <c r="M118" s="25" t="str">
        <f t="shared" si="21"/>
        <v>P.59</v>
      </c>
      <c r="N118" s="4"/>
      <c r="O118" s="10" t="s">
        <v>191</v>
      </c>
    </row>
    <row r="119" spans="1:15" ht="15" customHeight="1">
      <c r="A119" s="22"/>
      <c r="B119" s="10" t="s">
        <v>39</v>
      </c>
      <c r="C119" s="17" t="s">
        <v>176</v>
      </c>
      <c r="D119" s="18">
        <v>106165</v>
      </c>
      <c r="E119" s="24" t="str">
        <f t="shared" si="22"/>
        <v>ﾎﾟﾘｽﾁﾚﾝ保温筒+粘着ﾃｰﾌﾟ+ﾎﾟﾘｴﾁﾚﾝﾌｨﾙﾑ+着色ｱﾙﾐｶﾞﾗｽｸﾛｽ</v>
      </c>
      <c r="F119" s="10" t="s">
        <v>170</v>
      </c>
      <c r="G119" s="10" t="s">
        <v>172</v>
      </c>
      <c r="H119" s="24" t="str">
        <f t="shared" si="20"/>
        <v>床下・暗渠内 50</v>
      </c>
      <c r="I119" s="10" t="s">
        <v>132</v>
      </c>
      <c r="J119" s="20" t="s">
        <v>78</v>
      </c>
      <c r="K119" s="19" t="s">
        <v>3</v>
      </c>
      <c r="L119" s="16">
        <v>1800</v>
      </c>
      <c r="M119" s="25" t="str">
        <f t="shared" si="21"/>
        <v>P.59</v>
      </c>
      <c r="N119" s="4"/>
      <c r="O119" s="10" t="s">
        <v>191</v>
      </c>
    </row>
    <row r="120" spans="1:15" ht="15" customHeight="1">
      <c r="A120" s="22"/>
      <c r="B120" s="10" t="s">
        <v>39</v>
      </c>
      <c r="C120" s="17" t="s">
        <v>176</v>
      </c>
      <c r="D120" s="18">
        <v>106166</v>
      </c>
      <c r="E120" s="24" t="str">
        <f t="shared" si="22"/>
        <v>ﾎﾟﾘｽﾁﾚﾝ保温筒+粘着ﾃｰﾌﾟ+ﾎﾟﾘｴﾁﾚﾝﾌｨﾙﾑ+着色ｱﾙﾐｶﾞﾗｽｸﾛｽ</v>
      </c>
      <c r="F120" s="10" t="s">
        <v>170</v>
      </c>
      <c r="G120" s="10" t="s">
        <v>172</v>
      </c>
      <c r="H120" s="24" t="str">
        <f t="shared" si="20"/>
        <v>床下・暗渠内 65</v>
      </c>
      <c r="I120" s="10" t="s">
        <v>132</v>
      </c>
      <c r="J120" s="20" t="s">
        <v>97</v>
      </c>
      <c r="K120" s="19" t="s">
        <v>3</v>
      </c>
      <c r="L120" s="16">
        <v>2000</v>
      </c>
      <c r="M120" s="25" t="str">
        <f t="shared" si="21"/>
        <v>P.59</v>
      </c>
      <c r="N120" s="4"/>
      <c r="O120" s="10" t="s">
        <v>191</v>
      </c>
    </row>
    <row r="121" spans="1:15" ht="15" customHeight="1">
      <c r="A121" s="22"/>
      <c r="B121" s="10" t="s">
        <v>39</v>
      </c>
      <c r="C121" s="17" t="s">
        <v>176</v>
      </c>
      <c r="D121" s="18">
        <v>106167</v>
      </c>
      <c r="E121" s="24" t="str">
        <f t="shared" si="22"/>
        <v>ﾎﾟﾘｽﾁﾚﾝ保温筒+粘着ﾃｰﾌﾟ+ﾎﾟﾘｴﾁﾚﾝﾌｨﾙﾑ+着色ｱﾙﾐｶﾞﾗｽｸﾛｽ</v>
      </c>
      <c r="F121" s="10" t="s">
        <v>170</v>
      </c>
      <c r="G121" s="10" t="s">
        <v>172</v>
      </c>
      <c r="H121" s="24" t="str">
        <f t="shared" si="20"/>
        <v>床下・暗渠内 80</v>
      </c>
      <c r="I121" s="10" t="s">
        <v>132</v>
      </c>
      <c r="J121" s="20" t="s">
        <v>131</v>
      </c>
      <c r="K121" s="19" t="s">
        <v>3</v>
      </c>
      <c r="L121" s="16">
        <v>2200</v>
      </c>
      <c r="M121" s="25" t="str">
        <f t="shared" si="21"/>
        <v>P.59</v>
      </c>
      <c r="N121" s="4"/>
      <c r="O121" s="10" t="s">
        <v>191</v>
      </c>
    </row>
    <row r="122" spans="1:15" ht="15" customHeight="1">
      <c r="A122" s="22"/>
      <c r="B122" s="10" t="s">
        <v>39</v>
      </c>
      <c r="C122" s="17" t="s">
        <v>176</v>
      </c>
      <c r="D122" s="18">
        <v>106168</v>
      </c>
      <c r="E122" s="24" t="str">
        <f t="shared" si="22"/>
        <v>ﾎﾟﾘｽﾁﾚﾝ保温筒+粘着ﾃｰﾌﾟ+ﾎﾟﾘｴﾁﾚﾝﾌｨﾙﾑ+着色ｱﾙﾐｶﾞﾗｽｸﾛｽ</v>
      </c>
      <c r="F122" s="10" t="s">
        <v>170</v>
      </c>
      <c r="G122" s="10" t="s">
        <v>172</v>
      </c>
      <c r="H122" s="24" t="str">
        <f t="shared" si="20"/>
        <v>床下・暗渠内100</v>
      </c>
      <c r="I122" s="10" t="s">
        <v>132</v>
      </c>
      <c r="J122" s="20" t="s">
        <v>127</v>
      </c>
      <c r="K122" s="19" t="s">
        <v>3</v>
      </c>
      <c r="L122" s="16">
        <v>2800</v>
      </c>
      <c r="M122" s="25" t="str">
        <f t="shared" si="21"/>
        <v>P.59</v>
      </c>
      <c r="N122" s="4"/>
      <c r="O122" s="10" t="s">
        <v>191</v>
      </c>
    </row>
    <row r="123" spans="1:15" ht="15" customHeight="1">
      <c r="A123" s="22"/>
      <c r="B123" s="10" t="s">
        <v>39</v>
      </c>
      <c r="C123" s="17" t="s">
        <v>176</v>
      </c>
      <c r="D123" s="18">
        <v>106169</v>
      </c>
      <c r="E123" s="24" t="str">
        <f t="shared" si="22"/>
        <v>ﾎﾟﾘｽﾁﾚﾝ保温筒+粘着ﾃｰﾌﾟ+ﾎﾟﾘｴﾁﾚﾝﾌｨﾙﾑ+着色ｱﾙﾐｶﾞﾗｽｸﾛｽ</v>
      </c>
      <c r="F123" s="10" t="s">
        <v>170</v>
      </c>
      <c r="G123" s="10" t="s">
        <v>172</v>
      </c>
      <c r="H123" s="24" t="str">
        <f t="shared" si="20"/>
        <v>床下・暗渠内125</v>
      </c>
      <c r="I123" s="10" t="s">
        <v>132</v>
      </c>
      <c r="J123" s="20" t="s">
        <v>123</v>
      </c>
      <c r="K123" s="19" t="s">
        <v>3</v>
      </c>
      <c r="L123" s="16">
        <v>3300</v>
      </c>
      <c r="M123" s="25" t="str">
        <f t="shared" si="21"/>
        <v>P.59</v>
      </c>
      <c r="N123" s="4"/>
      <c r="O123" s="10" t="s">
        <v>191</v>
      </c>
    </row>
    <row r="124" spans="1:15" ht="15" customHeight="1">
      <c r="A124" s="22"/>
      <c r="B124" s="10" t="s">
        <v>39</v>
      </c>
      <c r="C124" s="17" t="s">
        <v>176</v>
      </c>
      <c r="D124" s="18">
        <v>106170</v>
      </c>
      <c r="E124" s="24" t="str">
        <f t="shared" si="22"/>
        <v>ﾎﾟﾘｽﾁﾚﾝ保温筒+粘着ﾃｰﾌﾟ+ﾎﾟﾘｴﾁﾚﾝﾌｨﾙﾑ+着色ｱﾙﾐｶﾞﾗｽｸﾛｽ</v>
      </c>
      <c r="F124" s="10" t="s">
        <v>170</v>
      </c>
      <c r="G124" s="10" t="s">
        <v>172</v>
      </c>
      <c r="H124" s="24" t="str">
        <f t="shared" si="20"/>
        <v>床下・暗渠内150</v>
      </c>
      <c r="I124" s="10" t="s">
        <v>132</v>
      </c>
      <c r="J124" s="20" t="s">
        <v>124</v>
      </c>
      <c r="K124" s="19" t="s">
        <v>3</v>
      </c>
      <c r="L124" s="16">
        <v>3700</v>
      </c>
      <c r="M124" s="25" t="str">
        <f t="shared" si="21"/>
        <v>P.59</v>
      </c>
      <c r="N124" s="4"/>
      <c r="O124" s="10" t="s">
        <v>191</v>
      </c>
    </row>
    <row r="125" spans="1:15" ht="15" customHeight="1">
      <c r="A125" s="22"/>
      <c r="B125" s="10" t="s">
        <v>39</v>
      </c>
      <c r="C125" s="17" t="s">
        <v>176</v>
      </c>
      <c r="D125" s="18">
        <v>106171</v>
      </c>
      <c r="E125" s="24" t="str">
        <f t="shared" si="22"/>
        <v>ﾎﾟﾘｽﾁﾚﾝ保温筒+粘着ﾃｰﾌﾟ+ﾎﾟﾘｴﾁﾚﾝﾌｨﾙﾑ+着色ｱﾙﾐｶﾞﾗｽｸﾛｽ</v>
      </c>
      <c r="F125" s="10" t="s">
        <v>170</v>
      </c>
      <c r="G125" s="10" t="s">
        <v>172</v>
      </c>
      <c r="H125" s="24" t="str">
        <f t="shared" si="20"/>
        <v>床下・暗渠内200</v>
      </c>
      <c r="I125" s="10" t="s">
        <v>132</v>
      </c>
      <c r="J125" s="20" t="s">
        <v>125</v>
      </c>
      <c r="K125" s="19" t="s">
        <v>3</v>
      </c>
      <c r="L125" s="16">
        <v>5300</v>
      </c>
      <c r="M125" s="25" t="str">
        <f t="shared" si="21"/>
        <v>P.59</v>
      </c>
      <c r="N125" s="4"/>
      <c r="O125" s="10" t="s">
        <v>191</v>
      </c>
    </row>
    <row r="126" spans="1:15" ht="15" customHeight="1">
      <c r="A126" s="22"/>
      <c r="B126" s="10" t="s">
        <v>39</v>
      </c>
      <c r="C126" s="17" t="s">
        <v>176</v>
      </c>
      <c r="D126" s="18">
        <v>106172</v>
      </c>
      <c r="E126" s="24" t="str">
        <f t="shared" si="22"/>
        <v>ﾎﾟﾘｽﾁﾚﾝ保温筒+粘着ﾃｰﾌﾟ+ﾎﾟﾘｴﾁﾚﾝﾌｨﾙﾑ+着色ｱﾙﾐｶﾞﾗｽｸﾛｽ</v>
      </c>
      <c r="F126" s="10" t="s">
        <v>170</v>
      </c>
      <c r="G126" s="10" t="s">
        <v>172</v>
      </c>
      <c r="H126" s="24" t="str">
        <f t="shared" si="20"/>
        <v>床下・暗渠内250</v>
      </c>
      <c r="I126" s="10" t="s">
        <v>132</v>
      </c>
      <c r="J126" s="20" t="s">
        <v>119</v>
      </c>
      <c r="K126" s="19" t="s">
        <v>3</v>
      </c>
      <c r="L126" s="16">
        <v>6800</v>
      </c>
      <c r="M126" s="25" t="str">
        <f t="shared" si="21"/>
        <v>P.59</v>
      </c>
      <c r="N126" s="4"/>
      <c r="O126" s="10" t="s">
        <v>191</v>
      </c>
    </row>
    <row r="127" spans="1:15" ht="15" customHeight="1">
      <c r="A127" s="22"/>
      <c r="B127" s="10" t="s">
        <v>39</v>
      </c>
      <c r="C127" s="17" t="s">
        <v>176</v>
      </c>
      <c r="D127" s="18">
        <v>106173</v>
      </c>
      <c r="E127" s="24" t="str">
        <f t="shared" si="22"/>
        <v>ﾎﾟﾘｽﾁﾚﾝ保温筒+粘着ﾃｰﾌﾟ+ﾎﾟﾘｴﾁﾚﾝﾌｨﾙﾑ+着色ｱﾙﾐｶﾞﾗｽｸﾛｽ</v>
      </c>
      <c r="F127" s="10" t="s">
        <v>170</v>
      </c>
      <c r="G127" s="10" t="s">
        <v>172</v>
      </c>
      <c r="H127" s="24" t="str">
        <f t="shared" si="20"/>
        <v>床下・暗渠内300</v>
      </c>
      <c r="I127" s="10" t="s">
        <v>132</v>
      </c>
      <c r="J127" s="20" t="s">
        <v>126</v>
      </c>
      <c r="K127" s="19" t="s">
        <v>3</v>
      </c>
      <c r="L127" s="16">
        <v>8800</v>
      </c>
      <c r="M127" s="25" t="str">
        <f t="shared" si="21"/>
        <v>P.59</v>
      </c>
      <c r="N127" s="4"/>
      <c r="O127" s="10" t="s">
        <v>191</v>
      </c>
    </row>
    <row r="128" spans="1:15" ht="15" customHeight="1">
      <c r="A128" s="22"/>
      <c r="B128" s="10" t="s">
        <v>39</v>
      </c>
      <c r="C128" s="17" t="s">
        <v>177</v>
      </c>
      <c r="D128" s="18">
        <v>106300</v>
      </c>
      <c r="E128" s="24" t="str">
        <f>F128&amp;G128</f>
        <v>ｸﾞﾗｽｳｰﾙ保温筒+鉄線+ｽﾃﾝﾚｽ鋼板</v>
      </c>
      <c r="F128" s="10" t="s">
        <v>41</v>
      </c>
      <c r="G128" s="10" t="s">
        <v>42</v>
      </c>
      <c r="H128" s="24" t="str">
        <f t="shared" si="16"/>
        <v>屋外・多湿 15</v>
      </c>
      <c r="I128" s="20" t="s">
        <v>133</v>
      </c>
      <c r="J128" s="20" t="s">
        <v>83</v>
      </c>
      <c r="K128" s="19" t="s">
        <v>3</v>
      </c>
      <c r="L128" s="16">
        <v>1800</v>
      </c>
      <c r="M128" s="25" t="str">
        <f t="shared" ref="M128:M149" si="23">N128&amp;O128</f>
        <v>P.58</v>
      </c>
      <c r="N128" s="4"/>
      <c r="O128" s="10" t="s">
        <v>190</v>
      </c>
    </row>
    <row r="129" spans="1:15" ht="15" customHeight="1">
      <c r="A129" s="22"/>
      <c r="B129" s="10" t="s">
        <v>39</v>
      </c>
      <c r="C129" s="17" t="s">
        <v>177</v>
      </c>
      <c r="D129" s="18">
        <v>106301</v>
      </c>
      <c r="E129" s="24" t="str">
        <f>F129&amp;G129</f>
        <v>ｸﾞﾗｽｳｰﾙ保温筒+鉄線+ｽﾃﾝﾚｽ鋼板</v>
      </c>
      <c r="F129" s="10" t="s">
        <v>41</v>
      </c>
      <c r="G129" s="10" t="s">
        <v>42</v>
      </c>
      <c r="H129" s="24" t="str">
        <f t="shared" si="16"/>
        <v>屋外・多湿 20</v>
      </c>
      <c r="I129" s="20" t="s">
        <v>133</v>
      </c>
      <c r="J129" s="20" t="s">
        <v>81</v>
      </c>
      <c r="K129" s="19" t="s">
        <v>3</v>
      </c>
      <c r="L129" s="16">
        <v>1900</v>
      </c>
      <c r="M129" s="25" t="str">
        <f t="shared" si="23"/>
        <v>P.58</v>
      </c>
      <c r="N129" s="4"/>
      <c r="O129" s="10" t="s">
        <v>190</v>
      </c>
    </row>
    <row r="130" spans="1:15" ht="15" customHeight="1">
      <c r="A130" s="22"/>
      <c r="B130" s="10" t="s">
        <v>39</v>
      </c>
      <c r="C130" s="17" t="s">
        <v>177</v>
      </c>
      <c r="D130" s="18">
        <v>106302</v>
      </c>
      <c r="E130" s="24" t="str">
        <f t="shared" ref="E130:E141" si="24">F130&amp;G130</f>
        <v>ｸﾞﾗｽｳｰﾙ保温筒+鉄線+ｽﾃﾝﾚｽ鋼板</v>
      </c>
      <c r="F130" s="10" t="s">
        <v>41</v>
      </c>
      <c r="G130" s="10" t="s">
        <v>42</v>
      </c>
      <c r="H130" s="24" t="str">
        <f t="shared" si="16"/>
        <v>屋外・多湿 25</v>
      </c>
      <c r="I130" s="20" t="s">
        <v>133</v>
      </c>
      <c r="J130" s="20" t="s">
        <v>93</v>
      </c>
      <c r="K130" s="19" t="s">
        <v>3</v>
      </c>
      <c r="L130" s="16">
        <v>2100</v>
      </c>
      <c r="M130" s="25" t="str">
        <f t="shared" si="23"/>
        <v>P.58</v>
      </c>
      <c r="N130" s="4"/>
      <c r="O130" s="10" t="s">
        <v>190</v>
      </c>
    </row>
    <row r="131" spans="1:15" ht="15" customHeight="1">
      <c r="A131" s="22"/>
      <c r="B131" s="10" t="s">
        <v>39</v>
      </c>
      <c r="C131" s="17" t="s">
        <v>177</v>
      </c>
      <c r="D131" s="18">
        <v>106303</v>
      </c>
      <c r="E131" s="24" t="str">
        <f t="shared" si="24"/>
        <v>ｸﾞﾗｽｳｰﾙ保温筒+鉄線+ｽﾃﾝﾚｽ鋼板</v>
      </c>
      <c r="F131" s="10" t="s">
        <v>41</v>
      </c>
      <c r="G131" s="10" t="s">
        <v>42</v>
      </c>
      <c r="H131" s="24" t="str">
        <f t="shared" si="16"/>
        <v>屋外・多湿 32</v>
      </c>
      <c r="I131" s="20" t="s">
        <v>133</v>
      </c>
      <c r="J131" s="20" t="s">
        <v>101</v>
      </c>
      <c r="K131" s="19" t="s">
        <v>3</v>
      </c>
      <c r="L131" s="16">
        <v>2200</v>
      </c>
      <c r="M131" s="25" t="str">
        <f t="shared" si="23"/>
        <v>P.58</v>
      </c>
      <c r="N131" s="4"/>
      <c r="O131" s="10" t="s">
        <v>190</v>
      </c>
    </row>
    <row r="132" spans="1:15" ht="15" customHeight="1">
      <c r="A132" s="22"/>
      <c r="B132" s="10" t="s">
        <v>39</v>
      </c>
      <c r="C132" s="17" t="s">
        <v>177</v>
      </c>
      <c r="D132" s="18">
        <v>106304</v>
      </c>
      <c r="E132" s="24" t="str">
        <f t="shared" si="24"/>
        <v>ｸﾞﾗｽｳｰﾙ保温筒+鉄線+ｽﾃﾝﾚｽ鋼板</v>
      </c>
      <c r="F132" s="10" t="s">
        <v>41</v>
      </c>
      <c r="G132" s="10" t="s">
        <v>42</v>
      </c>
      <c r="H132" s="24" t="str">
        <f t="shared" si="16"/>
        <v>屋外・多湿 40</v>
      </c>
      <c r="I132" s="20" t="s">
        <v>133</v>
      </c>
      <c r="J132" s="20" t="s">
        <v>77</v>
      </c>
      <c r="K132" s="19" t="s">
        <v>3</v>
      </c>
      <c r="L132" s="16">
        <v>2400</v>
      </c>
      <c r="M132" s="25" t="str">
        <f t="shared" si="23"/>
        <v>P.58</v>
      </c>
      <c r="N132" s="4"/>
      <c r="O132" s="10" t="s">
        <v>190</v>
      </c>
    </row>
    <row r="133" spans="1:15" ht="15" customHeight="1">
      <c r="A133" s="22"/>
      <c r="B133" s="10" t="s">
        <v>39</v>
      </c>
      <c r="C133" s="17" t="s">
        <v>177</v>
      </c>
      <c r="D133" s="18">
        <v>106305</v>
      </c>
      <c r="E133" s="24" t="str">
        <f t="shared" si="24"/>
        <v>ｸﾞﾗｽｳｰﾙ保温筒+鉄線+ｽﾃﾝﾚｽ鋼板</v>
      </c>
      <c r="F133" s="10" t="s">
        <v>41</v>
      </c>
      <c r="G133" s="10" t="s">
        <v>42</v>
      </c>
      <c r="H133" s="24" t="str">
        <f t="shared" si="16"/>
        <v>屋外・多湿 50</v>
      </c>
      <c r="I133" s="20" t="s">
        <v>133</v>
      </c>
      <c r="J133" s="20" t="s">
        <v>78</v>
      </c>
      <c r="K133" s="19" t="s">
        <v>3</v>
      </c>
      <c r="L133" s="16">
        <v>2600</v>
      </c>
      <c r="M133" s="25" t="str">
        <f t="shared" si="23"/>
        <v>P.58</v>
      </c>
      <c r="N133" s="4"/>
      <c r="O133" s="10" t="s">
        <v>190</v>
      </c>
    </row>
    <row r="134" spans="1:15" ht="15" customHeight="1">
      <c r="A134" s="22"/>
      <c r="B134" s="10" t="s">
        <v>39</v>
      </c>
      <c r="C134" s="17" t="s">
        <v>177</v>
      </c>
      <c r="D134" s="18">
        <v>106306</v>
      </c>
      <c r="E134" s="24" t="str">
        <f t="shared" si="24"/>
        <v>ｸﾞﾗｽｳｰﾙ保温筒+鉄線+ｽﾃﾝﾚｽ鋼板</v>
      </c>
      <c r="F134" s="10" t="s">
        <v>41</v>
      </c>
      <c r="G134" s="10" t="s">
        <v>42</v>
      </c>
      <c r="H134" s="24" t="str">
        <f t="shared" si="16"/>
        <v>屋外・多湿 65</v>
      </c>
      <c r="I134" s="20" t="s">
        <v>133</v>
      </c>
      <c r="J134" s="20" t="s">
        <v>97</v>
      </c>
      <c r="K134" s="19" t="s">
        <v>3</v>
      </c>
      <c r="L134" s="16">
        <v>3000</v>
      </c>
      <c r="M134" s="25" t="str">
        <f t="shared" si="23"/>
        <v>P.58</v>
      </c>
      <c r="N134" s="4"/>
      <c r="O134" s="10" t="s">
        <v>190</v>
      </c>
    </row>
    <row r="135" spans="1:15" ht="15" customHeight="1">
      <c r="A135" s="22"/>
      <c r="B135" s="10" t="s">
        <v>39</v>
      </c>
      <c r="C135" s="17" t="s">
        <v>177</v>
      </c>
      <c r="D135" s="18">
        <v>106307</v>
      </c>
      <c r="E135" s="24" t="str">
        <f t="shared" si="24"/>
        <v>ｸﾞﾗｽｳｰﾙ保温筒+鉄線+ｽﾃﾝﾚｽ鋼板</v>
      </c>
      <c r="F135" s="10" t="s">
        <v>41</v>
      </c>
      <c r="G135" s="10" t="s">
        <v>42</v>
      </c>
      <c r="H135" s="24" t="str">
        <f t="shared" si="16"/>
        <v>屋外・多湿 80</v>
      </c>
      <c r="I135" s="20" t="s">
        <v>133</v>
      </c>
      <c r="J135" s="20" t="s">
        <v>131</v>
      </c>
      <c r="K135" s="19" t="s">
        <v>3</v>
      </c>
      <c r="L135" s="16">
        <v>3200</v>
      </c>
      <c r="M135" s="25" t="str">
        <f t="shared" si="23"/>
        <v>P.58</v>
      </c>
      <c r="N135" s="4"/>
      <c r="O135" s="10" t="s">
        <v>190</v>
      </c>
    </row>
    <row r="136" spans="1:15" ht="15" customHeight="1">
      <c r="A136" s="22"/>
      <c r="B136" s="10" t="s">
        <v>39</v>
      </c>
      <c r="C136" s="17" t="s">
        <v>177</v>
      </c>
      <c r="D136" s="18">
        <v>106308</v>
      </c>
      <c r="E136" s="24" t="str">
        <f t="shared" si="24"/>
        <v>ｸﾞﾗｽｳｰﾙ保温筒+鉄線+ｽﾃﾝﾚｽ鋼板</v>
      </c>
      <c r="F136" s="10" t="s">
        <v>41</v>
      </c>
      <c r="G136" s="10" t="s">
        <v>42</v>
      </c>
      <c r="H136" s="24" t="str">
        <f t="shared" si="16"/>
        <v>屋外・多湿100</v>
      </c>
      <c r="I136" s="20" t="s">
        <v>133</v>
      </c>
      <c r="J136" s="20" t="s">
        <v>127</v>
      </c>
      <c r="K136" s="19" t="s">
        <v>3</v>
      </c>
      <c r="L136" s="16">
        <v>4200</v>
      </c>
      <c r="M136" s="25" t="str">
        <f t="shared" si="23"/>
        <v>P.58</v>
      </c>
      <c r="N136" s="4"/>
      <c r="O136" s="10" t="s">
        <v>190</v>
      </c>
    </row>
    <row r="137" spans="1:15" ht="15" customHeight="1">
      <c r="A137" s="22"/>
      <c r="B137" s="10" t="s">
        <v>39</v>
      </c>
      <c r="C137" s="17" t="s">
        <v>177</v>
      </c>
      <c r="D137" s="18">
        <v>106309</v>
      </c>
      <c r="E137" s="24" t="str">
        <f t="shared" si="24"/>
        <v>ｸﾞﾗｽｳｰﾙ保温筒+鉄線+ｽﾃﾝﾚｽ鋼板</v>
      </c>
      <c r="F137" s="10" t="s">
        <v>41</v>
      </c>
      <c r="G137" s="10" t="s">
        <v>42</v>
      </c>
      <c r="H137" s="24" t="str">
        <f t="shared" si="16"/>
        <v>屋外・多湿125</v>
      </c>
      <c r="I137" s="20" t="s">
        <v>133</v>
      </c>
      <c r="J137" s="20" t="s">
        <v>123</v>
      </c>
      <c r="K137" s="19" t="s">
        <v>3</v>
      </c>
      <c r="L137" s="16">
        <v>4900</v>
      </c>
      <c r="M137" s="25" t="str">
        <f t="shared" si="23"/>
        <v>P.58</v>
      </c>
      <c r="N137" s="4"/>
      <c r="O137" s="10" t="s">
        <v>190</v>
      </c>
    </row>
    <row r="138" spans="1:15" ht="15" customHeight="1">
      <c r="A138" s="22"/>
      <c r="B138" s="10" t="s">
        <v>39</v>
      </c>
      <c r="C138" s="17" t="s">
        <v>177</v>
      </c>
      <c r="D138" s="18">
        <v>106310</v>
      </c>
      <c r="E138" s="24" t="str">
        <f t="shared" si="24"/>
        <v>ｸﾞﾗｽｳｰﾙ保温筒+鉄線+ｽﾃﾝﾚｽ鋼板</v>
      </c>
      <c r="F138" s="10" t="s">
        <v>41</v>
      </c>
      <c r="G138" s="10" t="s">
        <v>42</v>
      </c>
      <c r="H138" s="24" t="str">
        <f t="shared" si="16"/>
        <v>屋外・多湿150</v>
      </c>
      <c r="I138" s="20" t="s">
        <v>133</v>
      </c>
      <c r="J138" s="20" t="s">
        <v>124</v>
      </c>
      <c r="K138" s="19" t="s">
        <v>3</v>
      </c>
      <c r="L138" s="16">
        <v>5500</v>
      </c>
      <c r="M138" s="25" t="str">
        <f t="shared" si="23"/>
        <v>P.58</v>
      </c>
      <c r="N138" s="4"/>
      <c r="O138" s="10" t="s">
        <v>190</v>
      </c>
    </row>
    <row r="139" spans="1:15" ht="15" customHeight="1">
      <c r="A139" s="22"/>
      <c r="B139" s="10" t="s">
        <v>39</v>
      </c>
      <c r="C139" s="17" t="s">
        <v>177</v>
      </c>
      <c r="D139" s="18">
        <v>106311</v>
      </c>
      <c r="E139" s="24" t="str">
        <f t="shared" si="24"/>
        <v>ｸﾞﾗｽｳｰﾙ保温筒+鉄線+ｽﾃﾝﾚｽ鋼板</v>
      </c>
      <c r="F139" s="10" t="s">
        <v>41</v>
      </c>
      <c r="G139" s="10" t="s">
        <v>42</v>
      </c>
      <c r="H139" s="24" t="str">
        <f t="shared" si="16"/>
        <v>屋外・多湿200</v>
      </c>
      <c r="I139" s="20" t="s">
        <v>133</v>
      </c>
      <c r="J139" s="20" t="s">
        <v>125</v>
      </c>
      <c r="K139" s="19" t="s">
        <v>3</v>
      </c>
      <c r="L139" s="16">
        <v>7900</v>
      </c>
      <c r="M139" s="25" t="str">
        <f t="shared" si="23"/>
        <v>P.58</v>
      </c>
      <c r="N139" s="4"/>
      <c r="O139" s="10" t="s">
        <v>190</v>
      </c>
    </row>
    <row r="140" spans="1:15" ht="15" customHeight="1">
      <c r="A140" s="22"/>
      <c r="B140" s="10" t="s">
        <v>39</v>
      </c>
      <c r="C140" s="17" t="s">
        <v>177</v>
      </c>
      <c r="D140" s="18">
        <v>106312</v>
      </c>
      <c r="E140" s="24" t="str">
        <f t="shared" si="24"/>
        <v>ｸﾞﾗｽｳｰﾙ保温筒+鉄線+ｽﾃﾝﾚｽ鋼板</v>
      </c>
      <c r="F140" s="10" t="s">
        <v>41</v>
      </c>
      <c r="G140" s="10" t="s">
        <v>42</v>
      </c>
      <c r="H140" s="24" t="str">
        <f t="shared" si="16"/>
        <v>屋外・多湿250</v>
      </c>
      <c r="I140" s="20" t="s">
        <v>133</v>
      </c>
      <c r="J140" s="20" t="s">
        <v>119</v>
      </c>
      <c r="K140" s="19" t="s">
        <v>3</v>
      </c>
      <c r="L140" s="16">
        <v>10300</v>
      </c>
      <c r="M140" s="25" t="str">
        <f t="shared" si="23"/>
        <v>P.58</v>
      </c>
      <c r="N140" s="4"/>
      <c r="O140" s="10" t="s">
        <v>190</v>
      </c>
    </row>
    <row r="141" spans="1:15" ht="15" customHeight="1">
      <c r="A141" s="22"/>
      <c r="B141" s="10" t="s">
        <v>39</v>
      </c>
      <c r="C141" s="17" t="s">
        <v>177</v>
      </c>
      <c r="D141" s="18">
        <v>106313</v>
      </c>
      <c r="E141" s="24" t="str">
        <f t="shared" si="24"/>
        <v>ｸﾞﾗｽｳｰﾙ保温筒+鉄線+ｽﾃﾝﾚｽ鋼板</v>
      </c>
      <c r="F141" s="10" t="s">
        <v>41</v>
      </c>
      <c r="G141" s="10" t="s">
        <v>42</v>
      </c>
      <c r="H141" s="24" t="str">
        <f t="shared" si="16"/>
        <v>屋外・多湿300</v>
      </c>
      <c r="I141" s="20" t="s">
        <v>133</v>
      </c>
      <c r="J141" s="20" t="s">
        <v>126</v>
      </c>
      <c r="K141" s="19" t="s">
        <v>3</v>
      </c>
      <c r="L141" s="16">
        <v>12000</v>
      </c>
      <c r="M141" s="25" t="str">
        <f t="shared" si="23"/>
        <v>P.58</v>
      </c>
      <c r="N141" s="4"/>
      <c r="O141" s="10" t="s">
        <v>190</v>
      </c>
    </row>
    <row r="142" spans="1:15" ht="15" customHeight="1">
      <c r="A142" s="22"/>
      <c r="B142" s="10" t="s">
        <v>43</v>
      </c>
      <c r="C142" s="17"/>
      <c r="D142" s="18">
        <v>107000</v>
      </c>
      <c r="E142" s="24" t="str">
        <f t="shared" ref="E142:E149" si="25">F142&amp;G142</f>
        <v>錆止めﾍﾟｲﾝﾄ+調合ﾍﾟｲﾝﾄ2回（含む､ｴｯﾁﾝｸﾞﾌﾟﾗｲﾏｰ処理）</v>
      </c>
      <c r="F142" s="10" t="s">
        <v>44</v>
      </c>
      <c r="G142" s="10" t="s">
        <v>45</v>
      </c>
      <c r="H142" s="24" t="str">
        <f t="shared" si="16"/>
        <v>白　　　15</v>
      </c>
      <c r="I142" s="20"/>
      <c r="J142" s="10" t="s">
        <v>135</v>
      </c>
      <c r="K142" s="19" t="s">
        <v>3</v>
      </c>
      <c r="L142" s="16">
        <v>300</v>
      </c>
      <c r="M142" s="25" t="str">
        <f t="shared" si="23"/>
        <v>P.83</v>
      </c>
      <c r="N142" s="4"/>
      <c r="O142" s="10" t="s">
        <v>192</v>
      </c>
    </row>
    <row r="143" spans="1:15" ht="15" customHeight="1">
      <c r="A143" s="22"/>
      <c r="B143" s="10" t="s">
        <v>43</v>
      </c>
      <c r="C143" s="17"/>
      <c r="D143" s="18">
        <v>107001</v>
      </c>
      <c r="E143" s="24" t="str">
        <f t="shared" si="25"/>
        <v>錆止めﾍﾟｲﾝﾄ+調合ﾍﾟｲﾝﾄ2回（含む､ｴｯﾁﾝｸﾞﾌﾟﾗｲﾏｰ処理）</v>
      </c>
      <c r="F143" s="10" t="s">
        <v>44</v>
      </c>
      <c r="G143" s="10" t="s">
        <v>45</v>
      </c>
      <c r="H143" s="24" t="str">
        <f t="shared" si="16"/>
        <v>白　　　20</v>
      </c>
      <c r="I143" s="20"/>
      <c r="J143" s="10" t="s">
        <v>57</v>
      </c>
      <c r="K143" s="19" t="s">
        <v>3</v>
      </c>
      <c r="L143" s="16">
        <v>300</v>
      </c>
      <c r="M143" s="25" t="str">
        <f t="shared" si="23"/>
        <v>P.83</v>
      </c>
      <c r="N143" s="4"/>
      <c r="O143" s="10" t="s">
        <v>192</v>
      </c>
    </row>
    <row r="144" spans="1:15" ht="15" customHeight="1">
      <c r="A144" s="22"/>
      <c r="B144" s="10" t="s">
        <v>43</v>
      </c>
      <c r="C144" s="17"/>
      <c r="D144" s="18">
        <v>107002</v>
      </c>
      <c r="E144" s="24" t="str">
        <f t="shared" si="25"/>
        <v>錆止めﾍﾟｲﾝﾄ+調合ﾍﾟｲﾝﾄ2回（含む､ｴｯﾁﾝｸﾞﾌﾟﾗｲﾏｰ処理）</v>
      </c>
      <c r="F144" s="10" t="s">
        <v>44</v>
      </c>
      <c r="G144" s="10" t="s">
        <v>45</v>
      </c>
      <c r="H144" s="24" t="str">
        <f t="shared" si="16"/>
        <v>白　　　25</v>
      </c>
      <c r="I144" s="20"/>
      <c r="J144" s="10" t="s">
        <v>72</v>
      </c>
      <c r="K144" s="19" t="s">
        <v>3</v>
      </c>
      <c r="L144" s="16">
        <v>300</v>
      </c>
      <c r="M144" s="25" t="str">
        <f t="shared" si="23"/>
        <v>P.83</v>
      </c>
      <c r="N144" s="4"/>
      <c r="O144" s="10" t="s">
        <v>192</v>
      </c>
    </row>
    <row r="145" spans="1:15" ht="15" customHeight="1">
      <c r="A145" s="22"/>
      <c r="B145" s="10" t="s">
        <v>43</v>
      </c>
      <c r="C145" s="17"/>
      <c r="D145" s="18">
        <v>107003</v>
      </c>
      <c r="E145" s="24" t="str">
        <f t="shared" si="25"/>
        <v>錆止めﾍﾟｲﾝﾄ+調合ﾍﾟｲﾝﾄ2回（含む､ｴｯﾁﾝｸﾞﾌﾟﾗｲﾏｰ処理）</v>
      </c>
      <c r="F145" s="10" t="s">
        <v>44</v>
      </c>
      <c r="G145" s="10" t="s">
        <v>45</v>
      </c>
      <c r="H145" s="24" t="str">
        <f t="shared" si="16"/>
        <v>白　　　32</v>
      </c>
      <c r="I145" s="20"/>
      <c r="J145" s="10" t="s">
        <v>136</v>
      </c>
      <c r="K145" s="19" t="s">
        <v>3</v>
      </c>
      <c r="L145" s="16">
        <v>400</v>
      </c>
      <c r="M145" s="25" t="str">
        <f t="shared" si="23"/>
        <v>P.83</v>
      </c>
      <c r="N145" s="4"/>
      <c r="O145" s="10" t="s">
        <v>192</v>
      </c>
    </row>
    <row r="146" spans="1:15" ht="15" customHeight="1">
      <c r="A146" s="22"/>
      <c r="B146" s="10" t="s">
        <v>43</v>
      </c>
      <c r="C146" s="17"/>
      <c r="D146" s="18">
        <v>107004</v>
      </c>
      <c r="E146" s="24" t="str">
        <f t="shared" si="25"/>
        <v>錆止めﾍﾟｲﾝﾄ+調合ﾍﾟｲﾝﾄ2回（含む､ｴｯﾁﾝｸﾞﾌﾟﾗｲﾏｰ処理）</v>
      </c>
      <c r="F146" s="10" t="s">
        <v>44</v>
      </c>
      <c r="G146" s="10" t="s">
        <v>45</v>
      </c>
      <c r="H146" s="24" t="str">
        <f t="shared" si="16"/>
        <v>白　　　40</v>
      </c>
      <c r="I146" s="20"/>
      <c r="J146" s="10" t="s">
        <v>70</v>
      </c>
      <c r="K146" s="19" t="s">
        <v>3</v>
      </c>
      <c r="L146" s="16">
        <v>400</v>
      </c>
      <c r="M146" s="25" t="str">
        <f t="shared" si="23"/>
        <v>P.83</v>
      </c>
      <c r="N146" s="4"/>
      <c r="O146" s="10" t="s">
        <v>192</v>
      </c>
    </row>
    <row r="147" spans="1:15" ht="15" customHeight="1">
      <c r="A147" s="22"/>
      <c r="B147" s="10" t="s">
        <v>43</v>
      </c>
      <c r="C147" s="17"/>
      <c r="D147" s="18">
        <v>107005</v>
      </c>
      <c r="E147" s="24" t="str">
        <f t="shared" si="25"/>
        <v>錆止めﾍﾟｲﾝﾄ+調合ﾍﾟｲﾝﾄ2回（含む､ｴｯﾁﾝｸﾞﾌﾟﾗｲﾏｰ処理）</v>
      </c>
      <c r="F147" s="10" t="s">
        <v>44</v>
      </c>
      <c r="G147" s="10" t="s">
        <v>45</v>
      </c>
      <c r="H147" s="24" t="str">
        <f t="shared" si="16"/>
        <v>白　　　50</v>
      </c>
      <c r="I147" s="20"/>
      <c r="J147" s="10" t="s">
        <v>71</v>
      </c>
      <c r="K147" s="19" t="s">
        <v>3</v>
      </c>
      <c r="L147" s="16">
        <v>400</v>
      </c>
      <c r="M147" s="25" t="str">
        <f t="shared" si="23"/>
        <v>P.83</v>
      </c>
      <c r="N147" s="4"/>
      <c r="O147" s="10" t="s">
        <v>192</v>
      </c>
    </row>
    <row r="148" spans="1:15" ht="15" customHeight="1">
      <c r="A148" s="22"/>
      <c r="B148" s="10" t="s">
        <v>43</v>
      </c>
      <c r="C148" s="17"/>
      <c r="D148" s="18">
        <v>107006</v>
      </c>
      <c r="E148" s="24" t="str">
        <f t="shared" si="25"/>
        <v>錆止めﾍﾟｲﾝﾄ+調合ﾍﾟｲﾝﾄ2回（含む､ｴｯﾁﾝｸﾞﾌﾟﾗｲﾏｰ処理）</v>
      </c>
      <c r="F148" s="10" t="s">
        <v>44</v>
      </c>
      <c r="G148" s="10" t="s">
        <v>45</v>
      </c>
      <c r="H148" s="24" t="str">
        <f t="shared" si="16"/>
        <v>白　　　65</v>
      </c>
      <c r="I148" s="20"/>
      <c r="J148" s="10" t="s">
        <v>46</v>
      </c>
      <c r="K148" s="19" t="s">
        <v>3</v>
      </c>
      <c r="L148" s="16">
        <v>500</v>
      </c>
      <c r="M148" s="25" t="str">
        <f t="shared" si="23"/>
        <v>P.83</v>
      </c>
      <c r="N148" s="4"/>
      <c r="O148" s="10" t="s">
        <v>192</v>
      </c>
    </row>
    <row r="149" spans="1:15" ht="15" customHeight="1">
      <c r="A149" s="22"/>
      <c r="B149" s="10" t="s">
        <v>43</v>
      </c>
      <c r="C149" s="17"/>
      <c r="D149" s="18">
        <v>107007</v>
      </c>
      <c r="E149" s="24" t="str">
        <f t="shared" si="25"/>
        <v>錆止めﾍﾟｲﾝﾄ+調合ﾍﾟｲﾝﾄ2回（含む､ｴｯﾁﾝｸﾞﾌﾟﾗｲﾏｰ処理）</v>
      </c>
      <c r="F149" s="10" t="s">
        <v>44</v>
      </c>
      <c r="G149" s="10" t="s">
        <v>45</v>
      </c>
      <c r="H149" s="24" t="str">
        <f t="shared" si="16"/>
        <v>白　　　80</v>
      </c>
      <c r="I149" s="20"/>
      <c r="J149" s="10" t="s">
        <v>47</v>
      </c>
      <c r="K149" s="19" t="s">
        <v>3</v>
      </c>
      <c r="L149" s="16">
        <v>500</v>
      </c>
      <c r="M149" s="25" t="str">
        <f t="shared" si="23"/>
        <v>P.83</v>
      </c>
      <c r="N149" s="4"/>
      <c r="O149" s="10" t="s">
        <v>192</v>
      </c>
    </row>
    <row r="150" spans="1:15" ht="15" customHeight="1">
      <c r="A150" s="22"/>
      <c r="B150" s="10" t="s">
        <v>43</v>
      </c>
      <c r="C150" s="17"/>
      <c r="D150" s="18">
        <v>107008</v>
      </c>
      <c r="E150" s="24" t="str">
        <f t="shared" ref="E150:E160" si="26">F150&amp;G150</f>
        <v>錆止めﾍﾟｲﾝﾄ+調合ﾍﾟｲﾝﾄ2回（含む､ｴｯﾁﾝｸﾞﾌﾟﾗｲﾏｰ処理）</v>
      </c>
      <c r="F150" s="10" t="s">
        <v>44</v>
      </c>
      <c r="G150" s="10" t="s">
        <v>45</v>
      </c>
      <c r="H150" s="24" t="str">
        <f t="shared" si="16"/>
        <v>白　　 100</v>
      </c>
      <c r="I150" s="20"/>
      <c r="J150" s="10" t="s">
        <v>137</v>
      </c>
      <c r="K150" s="19" t="s">
        <v>3</v>
      </c>
      <c r="L150" s="16">
        <v>600</v>
      </c>
      <c r="M150" s="25" t="str">
        <f t="shared" ref="M150:M160" si="27">N150&amp;O150</f>
        <v>P.83</v>
      </c>
      <c r="N150" s="4"/>
      <c r="O150" s="10" t="s">
        <v>192</v>
      </c>
    </row>
    <row r="151" spans="1:15" ht="15" customHeight="1">
      <c r="A151" s="22"/>
      <c r="B151" s="10" t="s">
        <v>43</v>
      </c>
      <c r="C151" s="17"/>
      <c r="D151" s="18">
        <v>107009</v>
      </c>
      <c r="E151" s="24" t="str">
        <f t="shared" si="26"/>
        <v>錆止めﾍﾟｲﾝﾄ+調合ﾍﾟｲﾝﾄ2回（含む､ｴｯﾁﾝｸﾞﾌﾟﾗｲﾏｰ処理）</v>
      </c>
      <c r="F151" s="10" t="s">
        <v>44</v>
      </c>
      <c r="G151" s="10" t="s">
        <v>45</v>
      </c>
      <c r="H151" s="24" t="str">
        <f t="shared" si="16"/>
        <v>白　　 125</v>
      </c>
      <c r="I151" s="20"/>
      <c r="J151" s="10" t="s">
        <v>138</v>
      </c>
      <c r="K151" s="19" t="s">
        <v>3</v>
      </c>
      <c r="L151" s="16">
        <v>700</v>
      </c>
      <c r="M151" s="25" t="str">
        <f t="shared" si="27"/>
        <v>P.83</v>
      </c>
      <c r="N151" s="4"/>
      <c r="O151" s="10" t="s">
        <v>192</v>
      </c>
    </row>
    <row r="152" spans="1:15" ht="15" customHeight="1">
      <c r="A152" s="22"/>
      <c r="B152" s="10" t="s">
        <v>43</v>
      </c>
      <c r="C152" s="17"/>
      <c r="D152" s="18">
        <v>107010</v>
      </c>
      <c r="E152" s="24" t="str">
        <f t="shared" si="26"/>
        <v>錆止めﾍﾟｲﾝﾄ+調合ﾍﾟｲﾝﾄ2回（含む､ｴｯﾁﾝｸﾞﾌﾟﾗｲﾏｰ処理）</v>
      </c>
      <c r="F152" s="10" t="s">
        <v>44</v>
      </c>
      <c r="G152" s="10" t="s">
        <v>45</v>
      </c>
      <c r="H152" s="24" t="str">
        <f t="shared" si="16"/>
        <v>白　　 150</v>
      </c>
      <c r="I152" s="20"/>
      <c r="J152" s="10" t="s">
        <v>139</v>
      </c>
      <c r="K152" s="19" t="s">
        <v>3</v>
      </c>
      <c r="L152" s="16">
        <v>800</v>
      </c>
      <c r="M152" s="25" t="str">
        <f t="shared" si="27"/>
        <v>P.83</v>
      </c>
      <c r="N152" s="4"/>
      <c r="O152" s="10" t="s">
        <v>192</v>
      </c>
    </row>
    <row r="153" spans="1:15" ht="15" customHeight="1">
      <c r="A153" s="22"/>
      <c r="B153" s="10" t="s">
        <v>43</v>
      </c>
      <c r="C153" s="17"/>
      <c r="D153" s="18">
        <v>107011</v>
      </c>
      <c r="E153" s="24" t="str">
        <f t="shared" si="26"/>
        <v>錆止めﾍﾟｲﾝﾄ+調合ﾍﾟｲﾝﾄ2回（含む､ｴｯﾁﾝｸﾞﾌﾟﾗｲﾏｰ処理）</v>
      </c>
      <c r="F153" s="10" t="s">
        <v>44</v>
      </c>
      <c r="G153" s="10" t="s">
        <v>45</v>
      </c>
      <c r="H153" s="24" t="str">
        <f t="shared" ref="H153:H203" si="28">I153&amp;J153</f>
        <v>白　　 200</v>
      </c>
      <c r="I153" s="20"/>
      <c r="J153" s="10" t="s">
        <v>140</v>
      </c>
      <c r="K153" s="19" t="s">
        <v>3</v>
      </c>
      <c r="L153" s="16">
        <v>1000</v>
      </c>
      <c r="M153" s="25" t="str">
        <f t="shared" si="27"/>
        <v>P.83</v>
      </c>
      <c r="N153" s="4"/>
      <c r="O153" s="10" t="s">
        <v>192</v>
      </c>
    </row>
    <row r="154" spans="1:15" ht="15" customHeight="1">
      <c r="A154" s="22"/>
      <c r="B154" s="10" t="s">
        <v>43</v>
      </c>
      <c r="C154" s="17"/>
      <c r="D154" s="18">
        <v>107012</v>
      </c>
      <c r="E154" s="24" t="str">
        <f t="shared" si="26"/>
        <v>錆止めﾍﾟｲﾝﾄ+調合ﾍﾟｲﾝﾄ2回（含む､ｴｯﾁﾝｸﾞﾌﾟﾗｲﾏｰ処理）</v>
      </c>
      <c r="F154" s="10" t="s">
        <v>44</v>
      </c>
      <c r="G154" s="10" t="s">
        <v>45</v>
      </c>
      <c r="H154" s="24" t="str">
        <f t="shared" si="28"/>
        <v>白　　 250</v>
      </c>
      <c r="I154" s="20"/>
      <c r="J154" s="10" t="s">
        <v>141</v>
      </c>
      <c r="K154" s="19" t="s">
        <v>3</v>
      </c>
      <c r="L154" s="16">
        <v>1200</v>
      </c>
      <c r="M154" s="25" t="str">
        <f t="shared" si="27"/>
        <v>P.83</v>
      </c>
      <c r="N154" s="4"/>
      <c r="O154" s="10" t="s">
        <v>192</v>
      </c>
    </row>
    <row r="155" spans="1:15" ht="15" customHeight="1">
      <c r="A155" s="22"/>
      <c r="B155" s="10" t="s">
        <v>43</v>
      </c>
      <c r="C155" s="17"/>
      <c r="D155" s="18">
        <v>107013</v>
      </c>
      <c r="E155" s="24" t="str">
        <f t="shared" si="26"/>
        <v>錆止めﾍﾟｲﾝﾄ+調合ﾍﾟｲﾝﾄ2回（含む､ｴｯﾁﾝｸﾞﾌﾟﾗｲﾏｰ処理）</v>
      </c>
      <c r="F155" s="10" t="s">
        <v>44</v>
      </c>
      <c r="G155" s="10" t="s">
        <v>45</v>
      </c>
      <c r="H155" s="24" t="str">
        <f t="shared" si="28"/>
        <v>白　　 300</v>
      </c>
      <c r="I155" s="20"/>
      <c r="J155" s="10" t="s">
        <v>142</v>
      </c>
      <c r="K155" s="19" t="s">
        <v>3</v>
      </c>
      <c r="L155" s="16">
        <v>1400</v>
      </c>
      <c r="M155" s="25" t="str">
        <f t="shared" si="27"/>
        <v>P.83</v>
      </c>
      <c r="N155" s="4"/>
      <c r="O155" s="10" t="s">
        <v>192</v>
      </c>
    </row>
    <row r="156" spans="1:15" ht="15" customHeight="1">
      <c r="A156" s="22"/>
      <c r="B156" s="10" t="s">
        <v>43</v>
      </c>
      <c r="C156" s="17"/>
      <c r="D156" s="18">
        <v>107100</v>
      </c>
      <c r="E156" s="24" t="str">
        <f t="shared" si="26"/>
        <v>錆止めﾍﾟｲﾝﾄ2回+調合ﾍﾟｲﾝﾄ2回</v>
      </c>
      <c r="F156" s="10"/>
      <c r="G156" s="10" t="s">
        <v>48</v>
      </c>
      <c r="H156" s="24" t="str">
        <f t="shared" si="28"/>
        <v>黒　　　15</v>
      </c>
      <c r="I156" s="20"/>
      <c r="J156" s="10" t="s">
        <v>143</v>
      </c>
      <c r="K156" s="19" t="s">
        <v>3</v>
      </c>
      <c r="L156" s="16">
        <v>300</v>
      </c>
      <c r="M156" s="25" t="str">
        <f t="shared" si="27"/>
        <v>P.82</v>
      </c>
      <c r="N156" s="4"/>
      <c r="O156" s="10" t="s">
        <v>193</v>
      </c>
    </row>
    <row r="157" spans="1:15" ht="15" customHeight="1">
      <c r="A157" s="22"/>
      <c r="B157" s="10" t="s">
        <v>43</v>
      </c>
      <c r="C157" s="17"/>
      <c r="D157" s="18">
        <v>107101</v>
      </c>
      <c r="E157" s="24" t="str">
        <f t="shared" si="26"/>
        <v>錆止めﾍﾟｲﾝﾄ2回+調合ﾍﾟｲﾝﾄ2回</v>
      </c>
      <c r="F157" s="10"/>
      <c r="G157" s="10" t="s">
        <v>48</v>
      </c>
      <c r="H157" s="24" t="str">
        <f t="shared" si="28"/>
        <v>黒　　　20</v>
      </c>
      <c r="I157" s="20"/>
      <c r="J157" s="10" t="s">
        <v>144</v>
      </c>
      <c r="K157" s="19" t="s">
        <v>3</v>
      </c>
      <c r="L157" s="16">
        <v>300</v>
      </c>
      <c r="M157" s="25" t="str">
        <f t="shared" si="27"/>
        <v>P.82</v>
      </c>
      <c r="N157" s="4"/>
      <c r="O157" s="10" t="s">
        <v>193</v>
      </c>
    </row>
    <row r="158" spans="1:15" ht="15" customHeight="1">
      <c r="A158" s="22"/>
      <c r="B158" s="10" t="s">
        <v>43</v>
      </c>
      <c r="C158" s="17"/>
      <c r="D158" s="18">
        <v>107102</v>
      </c>
      <c r="E158" s="24" t="str">
        <f t="shared" si="26"/>
        <v>錆止めﾍﾟｲﾝﾄ2回+調合ﾍﾟｲﾝﾄ2回</v>
      </c>
      <c r="F158" s="10"/>
      <c r="G158" s="10" t="s">
        <v>48</v>
      </c>
      <c r="H158" s="24" t="str">
        <f t="shared" si="28"/>
        <v>黒　　　25</v>
      </c>
      <c r="I158" s="20"/>
      <c r="J158" s="10" t="s">
        <v>145</v>
      </c>
      <c r="K158" s="19" t="s">
        <v>3</v>
      </c>
      <c r="L158" s="16">
        <v>300</v>
      </c>
      <c r="M158" s="25" t="str">
        <f t="shared" si="27"/>
        <v>P.82</v>
      </c>
      <c r="N158" s="4"/>
      <c r="O158" s="10" t="s">
        <v>193</v>
      </c>
    </row>
    <row r="159" spans="1:15" ht="15" customHeight="1">
      <c r="A159" s="22"/>
      <c r="B159" s="10" t="s">
        <v>43</v>
      </c>
      <c r="C159" s="17"/>
      <c r="D159" s="18">
        <v>107103</v>
      </c>
      <c r="E159" s="24" t="str">
        <f t="shared" si="26"/>
        <v>錆止めﾍﾟｲﾝﾄ2回+調合ﾍﾟｲﾝﾄ2回</v>
      </c>
      <c r="F159" s="10"/>
      <c r="G159" s="10" t="s">
        <v>48</v>
      </c>
      <c r="H159" s="24" t="str">
        <f t="shared" si="28"/>
        <v>黒　　　32</v>
      </c>
      <c r="I159" s="20"/>
      <c r="J159" s="10" t="s">
        <v>146</v>
      </c>
      <c r="K159" s="19" t="s">
        <v>3</v>
      </c>
      <c r="L159" s="16">
        <v>400</v>
      </c>
      <c r="M159" s="25" t="str">
        <f t="shared" si="27"/>
        <v>P.82</v>
      </c>
      <c r="N159" s="4"/>
      <c r="O159" s="10" t="s">
        <v>193</v>
      </c>
    </row>
    <row r="160" spans="1:15" ht="15" customHeight="1">
      <c r="A160" s="22"/>
      <c r="B160" s="10" t="s">
        <v>43</v>
      </c>
      <c r="C160" s="17"/>
      <c r="D160" s="18">
        <v>107104</v>
      </c>
      <c r="E160" s="24" t="str">
        <f t="shared" si="26"/>
        <v>錆止めﾍﾟｲﾝﾄ2回+調合ﾍﾟｲﾝﾄ2回</v>
      </c>
      <c r="F160" s="10"/>
      <c r="G160" s="10" t="s">
        <v>48</v>
      </c>
      <c r="H160" s="24" t="str">
        <f t="shared" si="28"/>
        <v>黒　　　40</v>
      </c>
      <c r="I160" s="20"/>
      <c r="J160" s="10" t="s">
        <v>147</v>
      </c>
      <c r="K160" s="19" t="s">
        <v>3</v>
      </c>
      <c r="L160" s="16">
        <v>400</v>
      </c>
      <c r="M160" s="25" t="str">
        <f t="shared" si="27"/>
        <v>P.82</v>
      </c>
      <c r="N160" s="4"/>
      <c r="O160" s="10" t="s">
        <v>193</v>
      </c>
    </row>
    <row r="161" spans="1:15" ht="15" customHeight="1">
      <c r="A161" s="22"/>
      <c r="B161" s="10" t="s">
        <v>43</v>
      </c>
      <c r="C161" s="17"/>
      <c r="D161" s="18">
        <v>107105</v>
      </c>
      <c r="E161" s="24" t="str">
        <f>F161&amp;G161</f>
        <v>錆止めﾍﾟｲﾝﾄ2回+調合ﾍﾟｲﾝﾄ2回</v>
      </c>
      <c r="F161" s="10"/>
      <c r="G161" s="10" t="s">
        <v>48</v>
      </c>
      <c r="H161" s="24" t="str">
        <f t="shared" si="28"/>
        <v>黒　　　50</v>
      </c>
      <c r="I161" s="20"/>
      <c r="J161" s="10" t="s">
        <v>49</v>
      </c>
      <c r="K161" s="19" t="s">
        <v>3</v>
      </c>
      <c r="L161" s="16">
        <v>400</v>
      </c>
      <c r="M161" s="25" t="str">
        <f>N161&amp;O161</f>
        <v>P.82</v>
      </c>
      <c r="N161" s="4"/>
      <c r="O161" s="10" t="s">
        <v>193</v>
      </c>
    </row>
    <row r="162" spans="1:15" ht="15" customHeight="1">
      <c r="A162" s="22"/>
      <c r="B162" s="10" t="s">
        <v>43</v>
      </c>
      <c r="C162" s="17"/>
      <c r="D162" s="18">
        <v>107106</v>
      </c>
      <c r="E162" s="24" t="str">
        <f>F162&amp;G162</f>
        <v>錆止めﾍﾟｲﾝﾄ2回+調合ﾍﾟｲﾝﾄ2回</v>
      </c>
      <c r="F162" s="10"/>
      <c r="G162" s="10" t="s">
        <v>48</v>
      </c>
      <c r="H162" s="24" t="str">
        <f t="shared" si="28"/>
        <v>黒　　　65</v>
      </c>
      <c r="I162" s="20"/>
      <c r="J162" s="10" t="s">
        <v>50</v>
      </c>
      <c r="K162" s="19" t="s">
        <v>3</v>
      </c>
      <c r="L162" s="16">
        <v>500</v>
      </c>
      <c r="M162" s="25" t="str">
        <f>N162&amp;O162</f>
        <v>P.82</v>
      </c>
      <c r="N162" s="4"/>
      <c r="O162" s="10" t="s">
        <v>193</v>
      </c>
    </row>
    <row r="163" spans="1:15" ht="15" customHeight="1">
      <c r="A163" s="22"/>
      <c r="B163" s="10" t="s">
        <v>43</v>
      </c>
      <c r="C163" s="17"/>
      <c r="D163" s="18">
        <v>107107</v>
      </c>
      <c r="E163" s="24" t="str">
        <f>F163&amp;G163</f>
        <v>錆止めﾍﾟｲﾝﾄ2回+調合ﾍﾟｲﾝﾄ2回</v>
      </c>
      <c r="F163" s="10"/>
      <c r="G163" s="10" t="s">
        <v>48</v>
      </c>
      <c r="H163" s="24" t="str">
        <f t="shared" si="28"/>
        <v>黒　　　80</v>
      </c>
      <c r="I163" s="20"/>
      <c r="J163" s="10" t="s">
        <v>51</v>
      </c>
      <c r="K163" s="19" t="s">
        <v>3</v>
      </c>
      <c r="L163" s="16">
        <v>500</v>
      </c>
      <c r="M163" s="25" t="str">
        <f>N163&amp;O163</f>
        <v>P.82</v>
      </c>
      <c r="N163" s="4"/>
      <c r="O163" s="10" t="s">
        <v>193</v>
      </c>
    </row>
    <row r="164" spans="1:15" ht="15" customHeight="1">
      <c r="A164" s="22"/>
      <c r="B164" s="10" t="s">
        <v>43</v>
      </c>
      <c r="C164" s="17"/>
      <c r="D164" s="18">
        <v>107108</v>
      </c>
      <c r="E164" s="24" t="str">
        <f>F164&amp;G164</f>
        <v>錆止めﾍﾟｲﾝﾄ2回+調合ﾍﾟｲﾝﾄ2回</v>
      </c>
      <c r="F164" s="10"/>
      <c r="G164" s="10" t="s">
        <v>48</v>
      </c>
      <c r="H164" s="24" t="str">
        <f t="shared" si="28"/>
        <v>黒　　 100</v>
      </c>
      <c r="I164" s="20"/>
      <c r="J164" s="10" t="s">
        <v>55</v>
      </c>
      <c r="K164" s="19" t="s">
        <v>62</v>
      </c>
      <c r="L164" s="16">
        <v>600</v>
      </c>
      <c r="M164" s="25" t="str">
        <f>N164&amp;O164</f>
        <v>P.82</v>
      </c>
      <c r="N164" s="4"/>
      <c r="O164" s="10" t="s">
        <v>193</v>
      </c>
    </row>
    <row r="165" spans="1:15" ht="15" customHeight="1">
      <c r="A165" s="22"/>
      <c r="B165" s="10" t="s">
        <v>43</v>
      </c>
      <c r="C165" s="17"/>
      <c r="D165" s="18">
        <v>107109</v>
      </c>
      <c r="E165" s="24" t="str">
        <f t="shared" ref="E165:E172" si="29">F165&amp;G165</f>
        <v>錆止めﾍﾟｲﾝﾄ2回+調合ﾍﾟｲﾝﾄ2回</v>
      </c>
      <c r="F165" s="10"/>
      <c r="G165" s="10" t="s">
        <v>48</v>
      </c>
      <c r="H165" s="24" t="str">
        <f t="shared" si="28"/>
        <v>黒　　 125</v>
      </c>
      <c r="I165" s="20"/>
      <c r="J165" s="10" t="s">
        <v>148</v>
      </c>
      <c r="K165" s="19" t="s">
        <v>62</v>
      </c>
      <c r="L165" s="16">
        <v>700</v>
      </c>
      <c r="M165" s="25" t="str">
        <f t="shared" ref="M165:M172" si="30">N165&amp;O165</f>
        <v>P.82</v>
      </c>
      <c r="N165" s="4"/>
      <c r="O165" s="10" t="s">
        <v>193</v>
      </c>
    </row>
    <row r="166" spans="1:15" ht="15" customHeight="1">
      <c r="A166" s="22"/>
      <c r="B166" s="10" t="s">
        <v>43</v>
      </c>
      <c r="C166" s="17"/>
      <c r="D166" s="18">
        <v>107110</v>
      </c>
      <c r="E166" s="24" t="str">
        <f t="shared" si="29"/>
        <v>錆止めﾍﾟｲﾝﾄ2回+調合ﾍﾟｲﾝﾄ2回</v>
      </c>
      <c r="F166" s="10"/>
      <c r="G166" s="10" t="s">
        <v>48</v>
      </c>
      <c r="H166" s="24" t="str">
        <f t="shared" si="28"/>
        <v>黒　　 150</v>
      </c>
      <c r="I166" s="20"/>
      <c r="J166" s="10" t="s">
        <v>149</v>
      </c>
      <c r="K166" s="19" t="s">
        <v>62</v>
      </c>
      <c r="L166" s="16">
        <v>800</v>
      </c>
      <c r="M166" s="25" t="str">
        <f t="shared" si="30"/>
        <v>P.82</v>
      </c>
      <c r="N166" s="4"/>
      <c r="O166" s="10" t="s">
        <v>193</v>
      </c>
    </row>
    <row r="167" spans="1:15" ht="15" customHeight="1">
      <c r="A167" s="22"/>
      <c r="B167" s="10" t="s">
        <v>43</v>
      </c>
      <c r="C167" s="17"/>
      <c r="D167" s="18">
        <v>107111</v>
      </c>
      <c r="E167" s="24" t="str">
        <f t="shared" si="29"/>
        <v>錆止めﾍﾟｲﾝﾄ2回+調合ﾍﾟｲﾝﾄ2回</v>
      </c>
      <c r="F167" s="10"/>
      <c r="G167" s="10" t="s">
        <v>48</v>
      </c>
      <c r="H167" s="24" t="str">
        <f t="shared" si="28"/>
        <v>黒　　 200</v>
      </c>
      <c r="I167" s="20"/>
      <c r="J167" s="10" t="s">
        <v>150</v>
      </c>
      <c r="K167" s="19" t="s">
        <v>62</v>
      </c>
      <c r="L167" s="16">
        <v>1000</v>
      </c>
      <c r="M167" s="25" t="str">
        <f t="shared" si="30"/>
        <v>P.82</v>
      </c>
      <c r="N167" s="4"/>
      <c r="O167" s="10" t="s">
        <v>193</v>
      </c>
    </row>
    <row r="168" spans="1:15" ht="15" customHeight="1">
      <c r="A168" s="22"/>
      <c r="B168" s="10" t="s">
        <v>43</v>
      </c>
      <c r="C168" s="17"/>
      <c r="D168" s="18">
        <v>107112</v>
      </c>
      <c r="E168" s="24" t="str">
        <f t="shared" si="29"/>
        <v>錆止めﾍﾟｲﾝﾄ2回+調合ﾍﾟｲﾝﾄ2回</v>
      </c>
      <c r="F168" s="10"/>
      <c r="G168" s="10" t="s">
        <v>48</v>
      </c>
      <c r="H168" s="24" t="str">
        <f t="shared" si="28"/>
        <v>黒　　 250</v>
      </c>
      <c r="I168" s="20"/>
      <c r="J168" s="10" t="s">
        <v>151</v>
      </c>
      <c r="K168" s="19" t="s">
        <v>62</v>
      </c>
      <c r="L168" s="16">
        <v>1200</v>
      </c>
      <c r="M168" s="25" t="str">
        <f t="shared" si="30"/>
        <v>P.82</v>
      </c>
      <c r="N168" s="4"/>
      <c r="O168" s="10" t="s">
        <v>193</v>
      </c>
    </row>
    <row r="169" spans="1:15" ht="15" customHeight="1">
      <c r="A169" s="22"/>
      <c r="B169" s="10" t="s">
        <v>43</v>
      </c>
      <c r="C169" s="17"/>
      <c r="D169" s="18">
        <v>107113</v>
      </c>
      <c r="E169" s="24" t="str">
        <f t="shared" si="29"/>
        <v>錆止めﾍﾟｲﾝﾄ2回+調合ﾍﾟｲﾝﾄ2回</v>
      </c>
      <c r="F169" s="10"/>
      <c r="G169" s="10" t="s">
        <v>48</v>
      </c>
      <c r="H169" s="24" t="str">
        <f t="shared" si="28"/>
        <v>黒　　 300</v>
      </c>
      <c r="I169" s="20"/>
      <c r="J169" s="10" t="s">
        <v>152</v>
      </c>
      <c r="K169" s="19" t="s">
        <v>62</v>
      </c>
      <c r="L169" s="16">
        <v>1400</v>
      </c>
      <c r="M169" s="25" t="str">
        <f t="shared" si="30"/>
        <v>P.82</v>
      </c>
      <c r="N169" s="4"/>
      <c r="O169" s="10" t="s">
        <v>193</v>
      </c>
    </row>
    <row r="170" spans="1:15" ht="15" customHeight="1">
      <c r="A170" s="22"/>
      <c r="B170" s="10" t="s">
        <v>43</v>
      </c>
      <c r="C170" s="17"/>
      <c r="D170" s="18">
        <v>107200</v>
      </c>
      <c r="E170" s="24" t="str">
        <f t="shared" si="29"/>
        <v>ｱｽﾌｧﾙﾄﾌﾟﾗｲﾏｰ</v>
      </c>
      <c r="F170" s="10"/>
      <c r="G170" s="10" t="s">
        <v>61</v>
      </c>
      <c r="H170" s="24" t="str">
        <f t="shared" si="28"/>
        <v xml:space="preserve"> 32</v>
      </c>
      <c r="I170" s="20"/>
      <c r="J170" s="20" t="s">
        <v>101</v>
      </c>
      <c r="K170" s="19" t="s">
        <v>3</v>
      </c>
      <c r="L170" s="16">
        <v>200</v>
      </c>
      <c r="M170" s="25" t="str">
        <f t="shared" si="30"/>
        <v>P.83</v>
      </c>
      <c r="N170" s="4"/>
      <c r="O170" s="10" t="s">
        <v>192</v>
      </c>
    </row>
    <row r="171" spans="1:15" ht="15" customHeight="1">
      <c r="A171" s="22"/>
      <c r="B171" s="10" t="s">
        <v>43</v>
      </c>
      <c r="C171" s="17"/>
      <c r="D171" s="18">
        <v>107201</v>
      </c>
      <c r="E171" s="24" t="str">
        <f t="shared" si="29"/>
        <v>ｱｽﾌｧﾙﾄﾌﾟﾗｲﾏｰ</v>
      </c>
      <c r="F171" s="10"/>
      <c r="G171" s="10" t="s">
        <v>61</v>
      </c>
      <c r="H171" s="24" t="str">
        <f t="shared" si="28"/>
        <v xml:space="preserve"> 40</v>
      </c>
      <c r="I171" s="20"/>
      <c r="J171" s="20" t="s">
        <v>95</v>
      </c>
      <c r="K171" s="19" t="s">
        <v>3</v>
      </c>
      <c r="L171" s="16">
        <v>200</v>
      </c>
      <c r="M171" s="25" t="str">
        <f t="shared" si="30"/>
        <v>P.83</v>
      </c>
      <c r="N171" s="4"/>
      <c r="O171" s="10" t="s">
        <v>192</v>
      </c>
    </row>
    <row r="172" spans="1:15" ht="15" customHeight="1">
      <c r="A172" s="22"/>
      <c r="B172" s="10" t="s">
        <v>43</v>
      </c>
      <c r="C172" s="17"/>
      <c r="D172" s="18">
        <v>107202</v>
      </c>
      <c r="E172" s="24" t="str">
        <f t="shared" si="29"/>
        <v>ｱｽﾌｧﾙﾄﾌﾟﾗｲﾏｰ</v>
      </c>
      <c r="F172" s="10"/>
      <c r="G172" s="10" t="s">
        <v>61</v>
      </c>
      <c r="H172" s="24" t="str">
        <f t="shared" si="28"/>
        <v xml:space="preserve"> 50</v>
      </c>
      <c r="I172" s="20"/>
      <c r="J172" s="20" t="s">
        <v>96</v>
      </c>
      <c r="K172" s="19" t="s">
        <v>3</v>
      </c>
      <c r="L172" s="16">
        <v>200</v>
      </c>
      <c r="M172" s="25" t="str">
        <f t="shared" si="30"/>
        <v>P.83</v>
      </c>
      <c r="N172" s="4"/>
      <c r="O172" s="10" t="s">
        <v>192</v>
      </c>
    </row>
    <row r="173" spans="1:15" ht="15" customHeight="1">
      <c r="A173" s="22"/>
      <c r="B173" s="10" t="s">
        <v>43</v>
      </c>
      <c r="C173" s="17"/>
      <c r="D173" s="18">
        <v>107203</v>
      </c>
      <c r="E173" s="24" t="str">
        <f>F173&amp;G173</f>
        <v>ｱｽﾌｧﾙﾄﾌﾟﾗｲﾏｰ</v>
      </c>
      <c r="F173" s="10"/>
      <c r="G173" s="10" t="s">
        <v>61</v>
      </c>
      <c r="H173" s="24" t="str">
        <f t="shared" si="28"/>
        <v xml:space="preserve"> 65</v>
      </c>
      <c r="I173" s="20"/>
      <c r="J173" s="20" t="s">
        <v>79</v>
      </c>
      <c r="K173" s="19" t="s">
        <v>3</v>
      </c>
      <c r="L173" s="16">
        <v>200</v>
      </c>
      <c r="M173" s="25" t="str">
        <f>N173&amp;O173</f>
        <v>P.83</v>
      </c>
      <c r="N173" s="4"/>
      <c r="O173" s="10" t="s">
        <v>192</v>
      </c>
    </row>
    <row r="174" spans="1:15" ht="15" customHeight="1">
      <c r="A174" s="22"/>
      <c r="B174" s="10" t="s">
        <v>43</v>
      </c>
      <c r="C174" s="17"/>
      <c r="D174" s="18">
        <v>107204</v>
      </c>
      <c r="E174" s="24" t="str">
        <f>F174&amp;G174</f>
        <v>ｱｽﾌｧﾙﾄﾌﾟﾗｲﾏｰ</v>
      </c>
      <c r="F174" s="10"/>
      <c r="G174" s="10" t="s">
        <v>61</v>
      </c>
      <c r="H174" s="24" t="str">
        <f t="shared" si="28"/>
        <v xml:space="preserve"> 80</v>
      </c>
      <c r="I174" s="20"/>
      <c r="J174" s="20" t="s">
        <v>80</v>
      </c>
      <c r="K174" s="19" t="s">
        <v>3</v>
      </c>
      <c r="L174" s="16">
        <v>300</v>
      </c>
      <c r="M174" s="25" t="str">
        <f>N174&amp;O174</f>
        <v>P.83</v>
      </c>
      <c r="N174" s="4"/>
      <c r="O174" s="10" t="s">
        <v>192</v>
      </c>
    </row>
    <row r="175" spans="1:15" ht="15" customHeight="1">
      <c r="A175" s="22"/>
      <c r="B175" s="10" t="s">
        <v>43</v>
      </c>
      <c r="C175" s="17"/>
      <c r="D175" s="18">
        <v>107205</v>
      </c>
      <c r="E175" s="24" t="str">
        <f>F175&amp;G175</f>
        <v>ｱｽﾌｧﾙﾄﾌﾟﾗｲﾏｰ</v>
      </c>
      <c r="F175" s="10"/>
      <c r="G175" s="10" t="s">
        <v>61</v>
      </c>
      <c r="H175" s="24" t="str">
        <f t="shared" si="28"/>
        <v>100</v>
      </c>
      <c r="I175" s="20"/>
      <c r="J175" s="20" t="s">
        <v>127</v>
      </c>
      <c r="K175" s="19" t="s">
        <v>3</v>
      </c>
      <c r="L175" s="16">
        <v>300</v>
      </c>
      <c r="M175" s="25" t="str">
        <f>N175&amp;O175</f>
        <v>P.83</v>
      </c>
      <c r="N175" s="4"/>
      <c r="O175" s="10" t="s">
        <v>192</v>
      </c>
    </row>
    <row r="176" spans="1:15" ht="15" customHeight="1">
      <c r="A176" s="22"/>
      <c r="B176" s="10" t="s">
        <v>52</v>
      </c>
      <c r="C176" s="17" t="s">
        <v>158</v>
      </c>
      <c r="D176" s="18">
        <v>107400</v>
      </c>
      <c r="E176" s="24" t="str">
        <f t="shared" ref="E176:E189" si="31">F176&amp;G176</f>
        <v>ﾍﾟﾄﾛﾗﾀﾑ系防食ﾃｰﾌﾟ巻</v>
      </c>
      <c r="F176" s="10"/>
      <c r="G176" s="10" t="s">
        <v>153</v>
      </c>
      <c r="H176" s="24" t="str">
        <f t="shared" si="28"/>
        <v xml:space="preserve"> 15</v>
      </c>
      <c r="I176" s="10"/>
      <c r="J176" s="20" t="s">
        <v>83</v>
      </c>
      <c r="K176" s="19" t="s">
        <v>3</v>
      </c>
      <c r="L176" s="16">
        <v>800</v>
      </c>
      <c r="M176" s="25" t="str">
        <f t="shared" ref="M176:M189" si="32">N176&amp;O176</f>
        <v>P.85</v>
      </c>
      <c r="N176" s="4"/>
      <c r="O176" s="10" t="s">
        <v>194</v>
      </c>
    </row>
    <row r="177" spans="1:15" ht="15" customHeight="1">
      <c r="A177" s="22"/>
      <c r="B177" s="10" t="s">
        <v>52</v>
      </c>
      <c r="C177" s="17" t="s">
        <v>158</v>
      </c>
      <c r="D177" s="18">
        <v>107401</v>
      </c>
      <c r="E177" s="24" t="str">
        <f t="shared" si="31"/>
        <v>ﾍﾟﾄﾛﾗﾀﾑ系防食ﾃｰﾌﾟ巻</v>
      </c>
      <c r="F177" s="10"/>
      <c r="G177" s="10" t="s">
        <v>153</v>
      </c>
      <c r="H177" s="24" t="str">
        <f t="shared" si="28"/>
        <v xml:space="preserve"> 20</v>
      </c>
      <c r="I177" s="10"/>
      <c r="J177" s="20" t="s">
        <v>81</v>
      </c>
      <c r="K177" s="19" t="s">
        <v>3</v>
      </c>
      <c r="L177" s="16">
        <v>900</v>
      </c>
      <c r="M177" s="25" t="str">
        <f t="shared" si="32"/>
        <v>P.85</v>
      </c>
      <c r="N177" s="4"/>
      <c r="O177" s="10" t="s">
        <v>194</v>
      </c>
    </row>
    <row r="178" spans="1:15" ht="15" customHeight="1">
      <c r="A178" s="22"/>
      <c r="B178" s="10" t="s">
        <v>52</v>
      </c>
      <c r="C178" s="17" t="s">
        <v>158</v>
      </c>
      <c r="D178" s="18">
        <v>107402</v>
      </c>
      <c r="E178" s="24" t="str">
        <f t="shared" si="31"/>
        <v>ﾍﾟﾄﾛﾗﾀﾑ系防食ﾃｰﾌﾟ巻</v>
      </c>
      <c r="F178" s="10"/>
      <c r="G178" s="10" t="s">
        <v>153</v>
      </c>
      <c r="H178" s="24" t="str">
        <f t="shared" si="28"/>
        <v xml:space="preserve"> 25</v>
      </c>
      <c r="I178" s="10"/>
      <c r="J178" s="20" t="s">
        <v>93</v>
      </c>
      <c r="K178" s="19" t="s">
        <v>3</v>
      </c>
      <c r="L178" s="16">
        <v>1000</v>
      </c>
      <c r="M178" s="25" t="str">
        <f t="shared" si="32"/>
        <v>P.85</v>
      </c>
      <c r="N178" s="4"/>
      <c r="O178" s="10" t="s">
        <v>194</v>
      </c>
    </row>
    <row r="179" spans="1:15" ht="15" customHeight="1">
      <c r="A179" s="22"/>
      <c r="B179" s="10" t="s">
        <v>52</v>
      </c>
      <c r="C179" s="17" t="s">
        <v>158</v>
      </c>
      <c r="D179" s="18">
        <v>107403</v>
      </c>
      <c r="E179" s="24" t="str">
        <f t="shared" si="31"/>
        <v>ﾍﾟﾄﾛﾗﾀﾑ系防食ﾃｰﾌﾟ巻</v>
      </c>
      <c r="F179" s="10"/>
      <c r="G179" s="10" t="s">
        <v>153</v>
      </c>
      <c r="H179" s="24" t="str">
        <f t="shared" si="28"/>
        <v xml:space="preserve"> 30</v>
      </c>
      <c r="I179" s="10"/>
      <c r="J179" s="20" t="s">
        <v>99</v>
      </c>
      <c r="K179" s="19" t="s">
        <v>3</v>
      </c>
      <c r="L179" s="16">
        <v>1200</v>
      </c>
      <c r="M179" s="25" t="str">
        <f t="shared" si="32"/>
        <v>P.85</v>
      </c>
      <c r="N179" s="4"/>
      <c r="O179" s="10" t="s">
        <v>194</v>
      </c>
    </row>
    <row r="180" spans="1:15" ht="15" customHeight="1">
      <c r="A180" s="22"/>
      <c r="B180" s="10" t="s">
        <v>52</v>
      </c>
      <c r="C180" s="17" t="s">
        <v>158</v>
      </c>
      <c r="D180" s="18">
        <v>107404</v>
      </c>
      <c r="E180" s="24" t="str">
        <f t="shared" si="31"/>
        <v>ﾍﾟﾄﾛﾗﾀﾑ系防食ﾃｰﾌﾟ巻</v>
      </c>
      <c r="F180" s="10"/>
      <c r="G180" s="10" t="s">
        <v>153</v>
      </c>
      <c r="H180" s="24" t="str">
        <f t="shared" si="28"/>
        <v xml:space="preserve"> 40</v>
      </c>
      <c r="I180" s="10"/>
      <c r="J180" s="20" t="s">
        <v>77</v>
      </c>
      <c r="K180" s="19" t="s">
        <v>3</v>
      </c>
      <c r="L180" s="16">
        <v>1300</v>
      </c>
      <c r="M180" s="25" t="str">
        <f t="shared" si="32"/>
        <v>P.85</v>
      </c>
      <c r="N180" s="4"/>
      <c r="O180" s="10" t="s">
        <v>194</v>
      </c>
    </row>
    <row r="181" spans="1:15" ht="15" customHeight="1">
      <c r="A181" s="22"/>
      <c r="B181" s="10" t="s">
        <v>52</v>
      </c>
      <c r="C181" s="17" t="s">
        <v>158</v>
      </c>
      <c r="D181" s="18">
        <v>107405</v>
      </c>
      <c r="E181" s="24" t="str">
        <f t="shared" si="31"/>
        <v>ﾍﾟﾄﾛﾗﾀﾑ系防食ﾃｰﾌﾟ巻</v>
      </c>
      <c r="F181" s="10"/>
      <c r="G181" s="10" t="s">
        <v>153</v>
      </c>
      <c r="H181" s="24" t="str">
        <f t="shared" si="28"/>
        <v xml:space="preserve"> 50</v>
      </c>
      <c r="I181" s="10"/>
      <c r="J181" s="20" t="s">
        <v>78</v>
      </c>
      <c r="K181" s="19" t="s">
        <v>3</v>
      </c>
      <c r="L181" s="16">
        <v>1700</v>
      </c>
      <c r="M181" s="25" t="str">
        <f t="shared" si="32"/>
        <v>P.85</v>
      </c>
      <c r="N181" s="4"/>
      <c r="O181" s="10" t="s">
        <v>194</v>
      </c>
    </row>
    <row r="182" spans="1:15" ht="15" customHeight="1">
      <c r="A182" s="22"/>
      <c r="B182" s="10" t="s">
        <v>52</v>
      </c>
      <c r="C182" s="17" t="s">
        <v>158</v>
      </c>
      <c r="D182" s="18">
        <v>107406</v>
      </c>
      <c r="E182" s="24" t="str">
        <f t="shared" si="31"/>
        <v>ﾍﾟﾄﾛﾗﾀﾑ系防食ﾃｰﾌﾟ巻</v>
      </c>
      <c r="F182" s="10"/>
      <c r="G182" s="10" t="s">
        <v>153</v>
      </c>
      <c r="H182" s="24" t="str">
        <f t="shared" si="28"/>
        <v xml:space="preserve"> 65</v>
      </c>
      <c r="I182" s="10"/>
      <c r="J182" s="20" t="s">
        <v>97</v>
      </c>
      <c r="K182" s="19" t="s">
        <v>3</v>
      </c>
      <c r="L182" s="16">
        <v>1900</v>
      </c>
      <c r="M182" s="25" t="str">
        <f t="shared" si="32"/>
        <v>P.85</v>
      </c>
      <c r="N182" s="4"/>
      <c r="O182" s="10" t="s">
        <v>194</v>
      </c>
    </row>
    <row r="183" spans="1:15" ht="15" customHeight="1">
      <c r="A183" s="22"/>
      <c r="B183" s="10" t="s">
        <v>52</v>
      </c>
      <c r="C183" s="17" t="s">
        <v>158</v>
      </c>
      <c r="D183" s="18">
        <v>107407</v>
      </c>
      <c r="E183" s="24" t="str">
        <f t="shared" si="31"/>
        <v>ﾍﾟﾄﾛﾗﾀﾑ系防食ﾃｰﾌﾟ巻</v>
      </c>
      <c r="F183" s="10"/>
      <c r="G183" s="10" t="s">
        <v>153</v>
      </c>
      <c r="H183" s="24" t="str">
        <f t="shared" si="28"/>
        <v xml:space="preserve"> 80</v>
      </c>
      <c r="I183" s="10"/>
      <c r="J183" s="20" t="s">
        <v>131</v>
      </c>
      <c r="K183" s="19" t="s">
        <v>3</v>
      </c>
      <c r="L183" s="16">
        <v>2100</v>
      </c>
      <c r="M183" s="25" t="str">
        <f t="shared" si="32"/>
        <v>P.85</v>
      </c>
      <c r="N183" s="4"/>
      <c r="O183" s="10" t="s">
        <v>194</v>
      </c>
    </row>
    <row r="184" spans="1:15" ht="15" customHeight="1">
      <c r="A184" s="22"/>
      <c r="B184" s="10" t="s">
        <v>52</v>
      </c>
      <c r="C184" s="17" t="s">
        <v>158</v>
      </c>
      <c r="D184" s="18">
        <v>107408</v>
      </c>
      <c r="E184" s="24" t="str">
        <f t="shared" si="31"/>
        <v>ﾍﾟﾄﾛﾗﾀﾑ系防食ﾃｰﾌﾟ巻</v>
      </c>
      <c r="F184" s="10"/>
      <c r="G184" s="10" t="s">
        <v>153</v>
      </c>
      <c r="H184" s="24" t="str">
        <f t="shared" si="28"/>
        <v>100</v>
      </c>
      <c r="I184" s="10"/>
      <c r="J184" s="20" t="s">
        <v>127</v>
      </c>
      <c r="K184" s="19" t="s">
        <v>3</v>
      </c>
      <c r="L184" s="16">
        <v>2700</v>
      </c>
      <c r="M184" s="25" t="str">
        <f t="shared" si="32"/>
        <v>P.85</v>
      </c>
      <c r="N184" s="4"/>
      <c r="O184" s="10" t="s">
        <v>194</v>
      </c>
    </row>
    <row r="185" spans="1:15" ht="15" customHeight="1">
      <c r="A185" s="22"/>
      <c r="B185" s="10" t="s">
        <v>52</v>
      </c>
      <c r="C185" s="17" t="s">
        <v>158</v>
      </c>
      <c r="D185" s="18">
        <v>107409</v>
      </c>
      <c r="E185" s="24" t="str">
        <f t="shared" si="31"/>
        <v>ﾍﾟﾄﾛﾗﾀﾑ系防食ﾃｰﾌﾟ巻</v>
      </c>
      <c r="F185" s="10"/>
      <c r="G185" s="10" t="s">
        <v>153</v>
      </c>
      <c r="H185" s="24" t="str">
        <f t="shared" si="28"/>
        <v>125</v>
      </c>
      <c r="I185" s="10"/>
      <c r="J185" s="20" t="s">
        <v>123</v>
      </c>
      <c r="K185" s="19" t="s">
        <v>3</v>
      </c>
      <c r="L185" s="16">
        <v>3200</v>
      </c>
      <c r="M185" s="25" t="str">
        <f t="shared" si="32"/>
        <v>P.85</v>
      </c>
      <c r="N185" s="4"/>
      <c r="O185" s="10" t="s">
        <v>194</v>
      </c>
    </row>
    <row r="186" spans="1:15" ht="15" customHeight="1">
      <c r="A186" s="22"/>
      <c r="B186" s="10" t="s">
        <v>52</v>
      </c>
      <c r="C186" s="17" t="s">
        <v>158</v>
      </c>
      <c r="D186" s="18">
        <v>107410</v>
      </c>
      <c r="E186" s="24" t="str">
        <f t="shared" si="31"/>
        <v>ﾍﾟﾄﾛﾗﾀﾑ系防食ﾃｰﾌﾟ巻</v>
      </c>
      <c r="F186" s="10"/>
      <c r="G186" s="10" t="s">
        <v>153</v>
      </c>
      <c r="H186" s="24" t="str">
        <f t="shared" si="28"/>
        <v>150</v>
      </c>
      <c r="I186" s="10"/>
      <c r="J186" s="20" t="s">
        <v>124</v>
      </c>
      <c r="K186" s="19" t="s">
        <v>3</v>
      </c>
      <c r="L186" s="16">
        <v>3700</v>
      </c>
      <c r="M186" s="25" t="str">
        <f t="shared" si="32"/>
        <v>P.85</v>
      </c>
      <c r="N186" s="4"/>
      <c r="O186" s="10" t="s">
        <v>194</v>
      </c>
    </row>
    <row r="187" spans="1:15" ht="15" customHeight="1">
      <c r="A187" s="22"/>
      <c r="B187" s="10" t="s">
        <v>52</v>
      </c>
      <c r="C187" s="17" t="s">
        <v>158</v>
      </c>
      <c r="D187" s="18">
        <v>107411</v>
      </c>
      <c r="E187" s="24" t="str">
        <f t="shared" si="31"/>
        <v>ﾍﾟﾄﾛﾗﾀﾑ系防食ﾃｰﾌﾟ巻</v>
      </c>
      <c r="F187" s="10"/>
      <c r="G187" s="10" t="s">
        <v>153</v>
      </c>
      <c r="H187" s="24" t="str">
        <f t="shared" si="28"/>
        <v>200</v>
      </c>
      <c r="I187" s="10"/>
      <c r="J187" s="20" t="s">
        <v>125</v>
      </c>
      <c r="K187" s="19" t="s">
        <v>3</v>
      </c>
      <c r="L187" s="16">
        <v>4700</v>
      </c>
      <c r="M187" s="25" t="str">
        <f t="shared" si="32"/>
        <v>P.85</v>
      </c>
      <c r="N187" s="4"/>
      <c r="O187" s="10" t="s">
        <v>194</v>
      </c>
    </row>
    <row r="188" spans="1:15" ht="15" customHeight="1">
      <c r="A188" s="22"/>
      <c r="B188" s="10" t="s">
        <v>52</v>
      </c>
      <c r="C188" s="17" t="s">
        <v>158</v>
      </c>
      <c r="D188" s="18">
        <v>107412</v>
      </c>
      <c r="E188" s="24" t="str">
        <f t="shared" si="31"/>
        <v>ﾍﾟﾄﾛﾗﾀﾑ系防食ﾃｰﾌﾟ巻</v>
      </c>
      <c r="F188" s="10"/>
      <c r="G188" s="10" t="s">
        <v>153</v>
      </c>
      <c r="H188" s="24" t="str">
        <f t="shared" si="28"/>
        <v>250</v>
      </c>
      <c r="I188" s="10"/>
      <c r="J188" s="20" t="s">
        <v>119</v>
      </c>
      <c r="K188" s="19" t="s">
        <v>3</v>
      </c>
      <c r="L188" s="16">
        <v>5700</v>
      </c>
      <c r="M188" s="25" t="str">
        <f t="shared" si="32"/>
        <v>P.85</v>
      </c>
      <c r="N188" s="4"/>
      <c r="O188" s="10" t="s">
        <v>194</v>
      </c>
    </row>
    <row r="189" spans="1:15" ht="15" customHeight="1">
      <c r="A189" s="22"/>
      <c r="B189" s="10" t="s">
        <v>52</v>
      </c>
      <c r="C189" s="17" t="s">
        <v>158</v>
      </c>
      <c r="D189" s="18">
        <v>107413</v>
      </c>
      <c r="E189" s="24" t="str">
        <f t="shared" si="31"/>
        <v>ﾍﾟﾄﾛﾗﾀﾑ系防食ﾃｰﾌﾟ巻</v>
      </c>
      <c r="F189" s="10"/>
      <c r="G189" s="10" t="s">
        <v>153</v>
      </c>
      <c r="H189" s="24" t="str">
        <f t="shared" si="28"/>
        <v>300</v>
      </c>
      <c r="I189" s="10"/>
      <c r="J189" s="20" t="s">
        <v>126</v>
      </c>
      <c r="K189" s="19" t="s">
        <v>3</v>
      </c>
      <c r="L189" s="16">
        <v>7000</v>
      </c>
      <c r="M189" s="25" t="str">
        <f t="shared" si="32"/>
        <v>P.85</v>
      </c>
      <c r="N189" s="4"/>
      <c r="O189" s="10" t="s">
        <v>194</v>
      </c>
    </row>
    <row r="190" spans="1:15" ht="15" customHeight="1">
      <c r="A190" s="22"/>
      <c r="B190" s="10" t="s">
        <v>52</v>
      </c>
      <c r="C190" s="17" t="s">
        <v>159</v>
      </c>
      <c r="D190" s="18">
        <v>107500</v>
      </c>
      <c r="E190" s="24" t="str">
        <f t="shared" ref="E190:E197" si="33">F190&amp;G190</f>
        <v>0.4m/m防食ﾋﾞﾆｰﾙﾃｰﾌﾟ1/2重ね１回巻</v>
      </c>
      <c r="F190" s="10" t="s">
        <v>53</v>
      </c>
      <c r="G190" s="10" t="s">
        <v>54</v>
      </c>
      <c r="H190" s="24" t="str">
        <f t="shared" si="28"/>
        <v xml:space="preserve"> 15</v>
      </c>
      <c r="I190" s="20"/>
      <c r="J190" s="20" t="s">
        <v>83</v>
      </c>
      <c r="K190" s="19" t="s">
        <v>3</v>
      </c>
      <c r="L190" s="16">
        <v>100</v>
      </c>
      <c r="M190" s="25" t="str">
        <f t="shared" ref="M190:M197" si="34">N190&amp;O190</f>
        <v>P.85</v>
      </c>
      <c r="N190" s="4"/>
      <c r="O190" s="10" t="s">
        <v>194</v>
      </c>
    </row>
    <row r="191" spans="1:15" ht="15" customHeight="1">
      <c r="A191" s="22"/>
      <c r="B191" s="10" t="s">
        <v>52</v>
      </c>
      <c r="C191" s="17" t="s">
        <v>159</v>
      </c>
      <c r="D191" s="18">
        <v>107501</v>
      </c>
      <c r="E191" s="24" t="str">
        <f t="shared" si="33"/>
        <v>0.4m/m防食ﾋﾞﾆｰﾙﾃｰﾌﾟ1/2重ね１回巻</v>
      </c>
      <c r="F191" s="10" t="s">
        <v>53</v>
      </c>
      <c r="G191" s="10" t="s">
        <v>54</v>
      </c>
      <c r="H191" s="24" t="str">
        <f t="shared" si="28"/>
        <v xml:space="preserve"> 20</v>
      </c>
      <c r="I191" s="20"/>
      <c r="J191" s="20" t="s">
        <v>81</v>
      </c>
      <c r="K191" s="19" t="s">
        <v>3</v>
      </c>
      <c r="L191" s="16">
        <v>200</v>
      </c>
      <c r="M191" s="25" t="str">
        <f t="shared" si="34"/>
        <v>P.85</v>
      </c>
      <c r="N191" s="4"/>
      <c r="O191" s="10" t="s">
        <v>194</v>
      </c>
    </row>
    <row r="192" spans="1:15" ht="15" customHeight="1">
      <c r="A192" s="22"/>
      <c r="B192" s="10" t="s">
        <v>52</v>
      </c>
      <c r="C192" s="17" t="s">
        <v>159</v>
      </c>
      <c r="D192" s="18">
        <v>107502</v>
      </c>
      <c r="E192" s="24" t="str">
        <f>F192&amp;G192</f>
        <v>0.4m/m防食ﾋﾞﾆｰﾙﾃｰﾌﾟ1/2重ね１回巻</v>
      </c>
      <c r="F192" s="10" t="s">
        <v>53</v>
      </c>
      <c r="G192" s="10" t="s">
        <v>54</v>
      </c>
      <c r="H192" s="24" t="str">
        <f t="shared" si="28"/>
        <v xml:space="preserve"> 25</v>
      </c>
      <c r="I192" s="20"/>
      <c r="J192" s="20" t="s">
        <v>93</v>
      </c>
      <c r="K192" s="19" t="s">
        <v>3</v>
      </c>
      <c r="L192" s="16">
        <v>200</v>
      </c>
      <c r="M192" s="25" t="str">
        <f>N192&amp;O192</f>
        <v>P.85</v>
      </c>
      <c r="N192" s="4"/>
      <c r="O192" s="10" t="s">
        <v>194</v>
      </c>
    </row>
    <row r="193" spans="1:15" ht="15" customHeight="1">
      <c r="A193" s="22"/>
      <c r="B193" s="10" t="s">
        <v>52</v>
      </c>
      <c r="C193" s="17" t="s">
        <v>159</v>
      </c>
      <c r="D193" s="18">
        <v>107503</v>
      </c>
      <c r="E193" s="24" t="str">
        <f>F193&amp;G193</f>
        <v>0.4m/m防食ﾋﾞﾆｰﾙﾃｰﾌﾟ1/2重ね１回巻</v>
      </c>
      <c r="F193" s="10" t="s">
        <v>53</v>
      </c>
      <c r="G193" s="10" t="s">
        <v>54</v>
      </c>
      <c r="H193" s="24" t="str">
        <f t="shared" si="28"/>
        <v xml:space="preserve"> 32</v>
      </c>
      <c r="I193" s="20"/>
      <c r="J193" s="20" t="s">
        <v>101</v>
      </c>
      <c r="K193" s="19" t="s">
        <v>3</v>
      </c>
      <c r="L193" s="16">
        <v>200</v>
      </c>
      <c r="M193" s="25" t="str">
        <f>N193&amp;O193</f>
        <v>P.85</v>
      </c>
      <c r="N193" s="4"/>
      <c r="O193" s="10" t="s">
        <v>194</v>
      </c>
    </row>
    <row r="194" spans="1:15" ht="15" customHeight="1">
      <c r="A194" s="22"/>
      <c r="B194" s="10" t="s">
        <v>52</v>
      </c>
      <c r="C194" s="17" t="s">
        <v>159</v>
      </c>
      <c r="D194" s="18">
        <v>107504</v>
      </c>
      <c r="E194" s="24" t="str">
        <f t="shared" si="33"/>
        <v>0.4m/m防食ﾋﾞﾆｰﾙﾃｰﾌﾟ1/2重ね１回巻</v>
      </c>
      <c r="F194" s="10" t="s">
        <v>53</v>
      </c>
      <c r="G194" s="10" t="s">
        <v>54</v>
      </c>
      <c r="H194" s="24" t="str">
        <f t="shared" si="28"/>
        <v xml:space="preserve"> 40</v>
      </c>
      <c r="I194" s="20"/>
      <c r="J194" s="20" t="s">
        <v>77</v>
      </c>
      <c r="K194" s="19" t="s">
        <v>3</v>
      </c>
      <c r="L194" s="16">
        <v>300</v>
      </c>
      <c r="M194" s="25" t="str">
        <f t="shared" si="34"/>
        <v>P.85</v>
      </c>
      <c r="N194" s="4"/>
      <c r="O194" s="10" t="s">
        <v>194</v>
      </c>
    </row>
    <row r="195" spans="1:15" ht="15" customHeight="1">
      <c r="A195" s="22"/>
      <c r="B195" s="10" t="s">
        <v>52</v>
      </c>
      <c r="C195" s="17" t="s">
        <v>159</v>
      </c>
      <c r="D195" s="18">
        <v>107505</v>
      </c>
      <c r="E195" s="24" t="str">
        <f t="shared" si="33"/>
        <v>0.4m/m防食ﾋﾞﾆｰﾙﾃｰﾌﾟ1/2重ね１回巻</v>
      </c>
      <c r="F195" s="10" t="s">
        <v>53</v>
      </c>
      <c r="G195" s="10" t="s">
        <v>54</v>
      </c>
      <c r="H195" s="24" t="str">
        <f t="shared" si="28"/>
        <v xml:space="preserve"> 50</v>
      </c>
      <c r="I195" s="20"/>
      <c r="J195" s="20" t="s">
        <v>78</v>
      </c>
      <c r="K195" s="19" t="s">
        <v>3</v>
      </c>
      <c r="L195" s="16">
        <v>400</v>
      </c>
      <c r="M195" s="25" t="str">
        <f t="shared" si="34"/>
        <v>P.85</v>
      </c>
      <c r="N195" s="4"/>
      <c r="O195" s="10" t="s">
        <v>194</v>
      </c>
    </row>
    <row r="196" spans="1:15" ht="15" customHeight="1">
      <c r="A196" s="22"/>
      <c r="B196" s="10" t="s">
        <v>52</v>
      </c>
      <c r="C196" s="17" t="s">
        <v>159</v>
      </c>
      <c r="D196" s="18">
        <v>107506</v>
      </c>
      <c r="E196" s="24" t="str">
        <f t="shared" si="33"/>
        <v>0.4m/m防食ﾋﾞﾆｰﾙﾃｰﾌﾟ1/2重ね１回巻</v>
      </c>
      <c r="F196" s="10" t="s">
        <v>53</v>
      </c>
      <c r="G196" s="10" t="s">
        <v>54</v>
      </c>
      <c r="H196" s="24" t="str">
        <f t="shared" si="28"/>
        <v xml:space="preserve"> 65</v>
      </c>
      <c r="I196" s="20"/>
      <c r="J196" s="20" t="s">
        <v>79</v>
      </c>
      <c r="K196" s="19" t="s">
        <v>3</v>
      </c>
      <c r="L196" s="16">
        <v>500</v>
      </c>
      <c r="M196" s="25" t="str">
        <f t="shared" si="34"/>
        <v>P.85</v>
      </c>
      <c r="N196" s="4"/>
      <c r="O196" s="10" t="s">
        <v>194</v>
      </c>
    </row>
    <row r="197" spans="1:15" ht="15" customHeight="1">
      <c r="A197" s="22"/>
      <c r="B197" s="10" t="s">
        <v>52</v>
      </c>
      <c r="C197" s="17" t="s">
        <v>159</v>
      </c>
      <c r="D197" s="18">
        <v>107507</v>
      </c>
      <c r="E197" s="24" t="str">
        <f t="shared" si="33"/>
        <v>0.4m/m防食ﾋﾞﾆｰﾙﾃｰﾌﾟ1/2重ね１回巻</v>
      </c>
      <c r="F197" s="10" t="s">
        <v>53</v>
      </c>
      <c r="G197" s="10" t="s">
        <v>54</v>
      </c>
      <c r="H197" s="24" t="str">
        <f t="shared" si="28"/>
        <v xml:space="preserve"> 80</v>
      </c>
      <c r="I197" s="20"/>
      <c r="J197" s="20" t="s">
        <v>80</v>
      </c>
      <c r="K197" s="19" t="s">
        <v>3</v>
      </c>
      <c r="L197" s="16">
        <v>600</v>
      </c>
      <c r="M197" s="25" t="str">
        <f t="shared" si="34"/>
        <v>P.85</v>
      </c>
      <c r="N197" s="4"/>
      <c r="O197" s="10" t="s">
        <v>194</v>
      </c>
    </row>
    <row r="198" spans="1:15" ht="15" customHeight="1">
      <c r="A198" s="22"/>
      <c r="B198" s="10" t="s">
        <v>52</v>
      </c>
      <c r="C198" s="17" t="s">
        <v>159</v>
      </c>
      <c r="D198" s="18">
        <v>107508</v>
      </c>
      <c r="E198" s="24" t="str">
        <f t="shared" ref="E198:E203" si="35">F198&amp;G198</f>
        <v>0.4m/m防食ﾋﾞﾆｰﾙﾃｰﾌﾟ1/2重ね１回巻</v>
      </c>
      <c r="F198" s="10" t="s">
        <v>53</v>
      </c>
      <c r="G198" s="10" t="s">
        <v>54</v>
      </c>
      <c r="H198" s="24" t="str">
        <f t="shared" si="28"/>
        <v>100</v>
      </c>
      <c r="I198" s="20"/>
      <c r="J198" s="20" t="s">
        <v>162</v>
      </c>
      <c r="K198" s="19" t="s">
        <v>3</v>
      </c>
      <c r="L198" s="16">
        <v>700</v>
      </c>
      <c r="M198" s="25" t="str">
        <f t="shared" ref="M198:M203" si="36">N198&amp;O198</f>
        <v>P.85</v>
      </c>
      <c r="N198" s="4"/>
      <c r="O198" s="10" t="s">
        <v>194</v>
      </c>
    </row>
    <row r="199" spans="1:15" ht="15" customHeight="1">
      <c r="A199" s="22"/>
      <c r="B199" s="10" t="s">
        <v>52</v>
      </c>
      <c r="C199" s="17" t="s">
        <v>159</v>
      </c>
      <c r="D199" s="18">
        <v>107509</v>
      </c>
      <c r="E199" s="24" t="str">
        <f t="shared" si="35"/>
        <v>0.4m/m防食ﾋﾞﾆｰﾙﾃｰﾌﾟ1/2重ね１回巻</v>
      </c>
      <c r="F199" s="10" t="s">
        <v>53</v>
      </c>
      <c r="G199" s="10" t="s">
        <v>54</v>
      </c>
      <c r="H199" s="24" t="str">
        <f t="shared" si="28"/>
        <v>125</v>
      </c>
      <c r="I199" s="20"/>
      <c r="J199" s="20" t="s">
        <v>88</v>
      </c>
      <c r="K199" s="19" t="s">
        <v>3</v>
      </c>
      <c r="L199" s="16">
        <v>900</v>
      </c>
      <c r="M199" s="25" t="str">
        <f t="shared" si="36"/>
        <v>P.85</v>
      </c>
      <c r="N199" s="4"/>
      <c r="O199" s="10" t="s">
        <v>194</v>
      </c>
    </row>
    <row r="200" spans="1:15" ht="15" customHeight="1">
      <c r="A200" s="22"/>
      <c r="B200" s="10" t="s">
        <v>52</v>
      </c>
      <c r="C200" s="17" t="s">
        <v>159</v>
      </c>
      <c r="D200" s="18">
        <v>107510</v>
      </c>
      <c r="E200" s="24" t="str">
        <f t="shared" si="35"/>
        <v>0.4m/m防食ﾋﾞﾆｰﾙﾃｰﾌﾟ1/2重ね１回巻</v>
      </c>
      <c r="F200" s="10" t="s">
        <v>53</v>
      </c>
      <c r="G200" s="10" t="s">
        <v>54</v>
      </c>
      <c r="H200" s="24" t="str">
        <f t="shared" si="28"/>
        <v>150</v>
      </c>
      <c r="I200" s="20"/>
      <c r="J200" s="20" t="s">
        <v>89</v>
      </c>
      <c r="K200" s="19" t="s">
        <v>3</v>
      </c>
      <c r="L200" s="16">
        <v>1100</v>
      </c>
      <c r="M200" s="25" t="str">
        <f t="shared" si="36"/>
        <v>P.85</v>
      </c>
      <c r="N200" s="4"/>
      <c r="O200" s="10" t="s">
        <v>194</v>
      </c>
    </row>
    <row r="201" spans="1:15" ht="15" customHeight="1">
      <c r="A201" s="22"/>
      <c r="B201" s="10" t="s">
        <v>52</v>
      </c>
      <c r="C201" s="17" t="s">
        <v>159</v>
      </c>
      <c r="D201" s="18">
        <v>107511</v>
      </c>
      <c r="E201" s="24" t="str">
        <f t="shared" si="35"/>
        <v>0.4m/m防食ﾋﾞﾆｰﾙﾃｰﾌﾟ1/2重ね１回巻</v>
      </c>
      <c r="F201" s="10" t="s">
        <v>53</v>
      </c>
      <c r="G201" s="10" t="s">
        <v>54</v>
      </c>
      <c r="H201" s="24" t="str">
        <f t="shared" si="28"/>
        <v>200</v>
      </c>
      <c r="I201" s="20"/>
      <c r="J201" s="20" t="s">
        <v>90</v>
      </c>
      <c r="K201" s="19" t="s">
        <v>3</v>
      </c>
      <c r="L201" s="16">
        <v>1400</v>
      </c>
      <c r="M201" s="25" t="str">
        <f t="shared" si="36"/>
        <v>P.85</v>
      </c>
      <c r="N201" s="4"/>
      <c r="O201" s="10" t="s">
        <v>194</v>
      </c>
    </row>
    <row r="202" spans="1:15" ht="15" customHeight="1">
      <c r="A202" s="22"/>
      <c r="B202" s="10" t="s">
        <v>52</v>
      </c>
      <c r="C202" s="17" t="s">
        <v>159</v>
      </c>
      <c r="D202" s="18">
        <v>107512</v>
      </c>
      <c r="E202" s="24" t="str">
        <f t="shared" si="35"/>
        <v>0.4m/m防食ﾋﾞﾆｰﾙﾃｰﾌﾟ1/2重ね１回巻</v>
      </c>
      <c r="F202" s="10" t="s">
        <v>53</v>
      </c>
      <c r="G202" s="10" t="s">
        <v>54</v>
      </c>
      <c r="H202" s="24" t="str">
        <f t="shared" si="28"/>
        <v>250</v>
      </c>
      <c r="I202" s="20"/>
      <c r="J202" s="20" t="s">
        <v>160</v>
      </c>
      <c r="K202" s="19" t="s">
        <v>3</v>
      </c>
      <c r="L202" s="16">
        <v>1700</v>
      </c>
      <c r="M202" s="25" t="str">
        <f t="shared" si="36"/>
        <v>P.85</v>
      </c>
      <c r="N202" s="4"/>
      <c r="O202" s="10" t="s">
        <v>194</v>
      </c>
    </row>
    <row r="203" spans="1:15" ht="15" customHeight="1">
      <c r="A203" s="22"/>
      <c r="B203" s="10" t="s">
        <v>52</v>
      </c>
      <c r="C203" s="17" t="s">
        <v>159</v>
      </c>
      <c r="D203" s="18">
        <v>107513</v>
      </c>
      <c r="E203" s="24" t="str">
        <f t="shared" si="35"/>
        <v>0.4m/m防食ﾋﾞﾆｰﾙﾃｰﾌﾟ1/2重ね１回巻</v>
      </c>
      <c r="F203" s="10" t="s">
        <v>53</v>
      </c>
      <c r="G203" s="10" t="s">
        <v>54</v>
      </c>
      <c r="H203" s="24" t="str">
        <f t="shared" si="28"/>
        <v>300</v>
      </c>
      <c r="I203" s="20"/>
      <c r="J203" s="20" t="s">
        <v>161</v>
      </c>
      <c r="K203" s="19" t="s">
        <v>3</v>
      </c>
      <c r="L203" s="16">
        <v>2100</v>
      </c>
      <c r="M203" s="25" t="str">
        <f t="shared" si="36"/>
        <v>P.85</v>
      </c>
      <c r="N203" s="4"/>
      <c r="O203" s="10" t="s">
        <v>195</v>
      </c>
    </row>
    <row r="204" spans="1:15" ht="15" customHeight="1">
      <c r="A204" s="5"/>
      <c r="B204" s="10" t="s">
        <v>200</v>
      </c>
      <c r="C204" s="17"/>
      <c r="D204" s="18">
        <v>9000000</v>
      </c>
      <c r="E204" s="24"/>
      <c r="F204" s="10"/>
      <c r="G204" s="10" t="s">
        <v>201</v>
      </c>
      <c r="H204" s="24"/>
      <c r="I204" s="20"/>
      <c r="J204" s="20"/>
      <c r="K204" s="19" t="s">
        <v>196</v>
      </c>
      <c r="L204" s="16">
        <v>15800</v>
      </c>
      <c r="M204" s="25"/>
      <c r="N204" s="4"/>
      <c r="O204" s="10"/>
    </row>
    <row r="205" spans="1:15" ht="15" customHeight="1">
      <c r="A205" s="5"/>
      <c r="B205" s="10" t="s">
        <v>200</v>
      </c>
      <c r="C205" s="17"/>
      <c r="D205" s="18">
        <v>9000001</v>
      </c>
      <c r="E205" s="24"/>
      <c r="F205" s="10"/>
      <c r="G205" s="10" t="s">
        <v>202</v>
      </c>
      <c r="H205" s="24"/>
      <c r="I205" s="20"/>
      <c r="J205" s="20"/>
      <c r="K205" s="19" t="s">
        <v>196</v>
      </c>
      <c r="L205" s="16">
        <v>12400</v>
      </c>
      <c r="M205" s="25"/>
      <c r="N205" s="4"/>
      <c r="O205" s="10"/>
    </row>
    <row r="206" spans="1:15" ht="15" customHeight="1">
      <c r="A206" s="5"/>
      <c r="B206" s="10" t="s">
        <v>200</v>
      </c>
      <c r="C206" s="17"/>
      <c r="D206" s="18">
        <v>9000002</v>
      </c>
      <c r="E206" s="24"/>
      <c r="F206" s="10"/>
      <c r="G206" s="10" t="s">
        <v>203</v>
      </c>
      <c r="H206" s="24"/>
      <c r="I206" s="20"/>
      <c r="J206" s="20"/>
      <c r="K206" s="19" t="s">
        <v>196</v>
      </c>
      <c r="L206" s="16">
        <v>9500</v>
      </c>
      <c r="M206" s="25"/>
      <c r="N206" s="4"/>
      <c r="O206" s="10"/>
    </row>
    <row r="207" spans="1:15" ht="15" customHeight="1">
      <c r="A207" s="5"/>
      <c r="B207" s="10" t="s">
        <v>200</v>
      </c>
      <c r="C207" s="17"/>
      <c r="D207" s="18">
        <v>9000003</v>
      </c>
      <c r="E207" s="24"/>
      <c r="F207" s="10"/>
      <c r="G207" s="10" t="s">
        <v>204</v>
      </c>
      <c r="H207" s="24"/>
      <c r="I207" s="20"/>
      <c r="J207" s="20"/>
      <c r="K207" s="19" t="s">
        <v>196</v>
      </c>
      <c r="L207" s="16">
        <v>14300</v>
      </c>
      <c r="M207" s="25"/>
      <c r="N207" s="4"/>
      <c r="O207" s="10"/>
    </row>
    <row r="208" spans="1:15" ht="15" customHeight="1">
      <c r="A208" s="5"/>
      <c r="B208" s="10" t="s">
        <v>200</v>
      </c>
      <c r="C208" s="17"/>
      <c r="D208" s="18">
        <v>9000004</v>
      </c>
      <c r="E208" s="24"/>
      <c r="F208" s="10"/>
      <c r="G208" s="10" t="s">
        <v>205</v>
      </c>
      <c r="H208" s="24"/>
      <c r="I208" s="20"/>
      <c r="J208" s="20"/>
      <c r="K208" s="19" t="s">
        <v>196</v>
      </c>
      <c r="L208" s="16">
        <v>15700</v>
      </c>
      <c r="M208" s="25"/>
      <c r="N208" s="4"/>
      <c r="O208" s="10"/>
    </row>
    <row r="209" spans="1:15" ht="15" customHeight="1">
      <c r="A209" s="5"/>
      <c r="B209" s="10" t="s">
        <v>200</v>
      </c>
      <c r="C209" s="17"/>
      <c r="D209" s="18">
        <v>9000005</v>
      </c>
      <c r="E209" s="24"/>
      <c r="F209" s="10"/>
      <c r="G209" s="10" t="s">
        <v>206</v>
      </c>
      <c r="H209" s="24"/>
      <c r="I209" s="20"/>
      <c r="J209" s="20"/>
      <c r="K209" s="19" t="s">
        <v>196</v>
      </c>
      <c r="L209" s="16">
        <v>18100</v>
      </c>
      <c r="M209" s="25"/>
      <c r="N209" s="4"/>
      <c r="O209" s="10"/>
    </row>
    <row r="210" spans="1:15" ht="15" customHeight="1">
      <c r="A210" s="5"/>
      <c r="B210" s="10" t="s">
        <v>200</v>
      </c>
      <c r="C210" s="17"/>
      <c r="D210" s="18">
        <v>9000006</v>
      </c>
      <c r="E210" s="24"/>
      <c r="F210" s="10"/>
      <c r="G210" s="10" t="s">
        <v>207</v>
      </c>
      <c r="H210" s="24"/>
      <c r="I210" s="20"/>
      <c r="J210" s="20"/>
      <c r="K210" s="19" t="s">
        <v>196</v>
      </c>
      <c r="L210" s="16">
        <v>19000</v>
      </c>
      <c r="M210" s="25"/>
      <c r="N210" s="4"/>
      <c r="O210" s="10"/>
    </row>
    <row r="211" spans="1:15" ht="15" customHeight="1">
      <c r="A211" s="5"/>
      <c r="B211" s="10" t="s">
        <v>200</v>
      </c>
      <c r="C211" s="17"/>
      <c r="D211" s="18">
        <v>9000007</v>
      </c>
      <c r="E211" s="24"/>
      <c r="F211" s="10"/>
      <c r="G211" s="10" t="s">
        <v>208</v>
      </c>
      <c r="H211" s="24"/>
      <c r="I211" s="20"/>
      <c r="J211" s="20"/>
      <c r="K211" s="19" t="s">
        <v>196</v>
      </c>
      <c r="L211" s="16">
        <v>14900</v>
      </c>
      <c r="M211" s="25"/>
      <c r="N211" s="4"/>
      <c r="O211" s="10"/>
    </row>
    <row r="212" spans="1:15" ht="15" customHeight="1">
      <c r="A212" s="5"/>
      <c r="B212" s="10" t="s">
        <v>200</v>
      </c>
      <c r="C212" s="17"/>
      <c r="D212" s="18">
        <v>9000008</v>
      </c>
      <c r="E212" s="24"/>
      <c r="F212" s="10"/>
      <c r="G212" s="10" t="s">
        <v>209</v>
      </c>
      <c r="H212" s="24"/>
      <c r="I212" s="20"/>
      <c r="J212" s="20"/>
      <c r="K212" s="19" t="s">
        <v>196</v>
      </c>
      <c r="L212" s="16">
        <v>13200</v>
      </c>
      <c r="M212" s="25"/>
      <c r="N212" s="4"/>
      <c r="O212" s="10"/>
    </row>
    <row r="213" spans="1:15" ht="15" customHeight="1">
      <c r="A213" s="5"/>
      <c r="B213" s="10" t="s">
        <v>200</v>
      </c>
      <c r="C213" s="17"/>
      <c r="D213" s="18">
        <v>9000009</v>
      </c>
      <c r="E213" s="24"/>
      <c r="F213" s="10"/>
      <c r="G213" s="10" t="s">
        <v>210</v>
      </c>
      <c r="H213" s="24"/>
      <c r="I213" s="20"/>
      <c r="J213" s="20"/>
      <c r="K213" s="19" t="s">
        <v>196</v>
      </c>
      <c r="L213" s="16">
        <v>13300</v>
      </c>
      <c r="M213" s="25"/>
      <c r="N213" s="4"/>
      <c r="O213" s="10"/>
    </row>
    <row r="214" spans="1:15" ht="15" customHeight="1">
      <c r="A214" s="5"/>
      <c r="B214" s="10" t="s">
        <v>200</v>
      </c>
      <c r="C214" s="17"/>
      <c r="D214" s="18">
        <v>9000010</v>
      </c>
      <c r="E214" s="24"/>
      <c r="F214" s="10"/>
      <c r="G214" s="10" t="s">
        <v>211</v>
      </c>
      <c r="H214" s="24"/>
      <c r="I214" s="20"/>
      <c r="J214" s="20"/>
      <c r="K214" s="19" t="s">
        <v>196</v>
      </c>
      <c r="L214" s="16">
        <v>14800</v>
      </c>
      <c r="M214" s="25"/>
      <c r="N214" s="4"/>
      <c r="O214" s="10"/>
    </row>
    <row r="215" spans="1:15" ht="15" customHeight="1">
      <c r="A215" s="5"/>
      <c r="B215" s="10" t="s">
        <v>200</v>
      </c>
      <c r="C215" s="17"/>
      <c r="D215" s="18">
        <v>9000011</v>
      </c>
      <c r="E215" s="24"/>
      <c r="F215" s="10"/>
      <c r="G215" s="10" t="s">
        <v>212</v>
      </c>
      <c r="H215" s="24"/>
      <c r="I215" s="20"/>
      <c r="J215" s="20"/>
      <c r="K215" s="19" t="s">
        <v>196</v>
      </c>
      <c r="L215" s="16">
        <v>14800</v>
      </c>
      <c r="M215" s="25"/>
      <c r="N215" s="4"/>
      <c r="O215" s="10"/>
    </row>
    <row r="216" spans="1:15" ht="15" customHeight="1">
      <c r="A216" s="5"/>
      <c r="B216" s="10" t="s">
        <v>200</v>
      </c>
      <c r="C216" s="17"/>
      <c r="D216" s="18">
        <v>9000012</v>
      </c>
      <c r="E216" s="24"/>
      <c r="F216" s="10"/>
      <c r="G216" s="10" t="s">
        <v>213</v>
      </c>
      <c r="H216" s="24"/>
      <c r="I216" s="20"/>
      <c r="J216" s="20"/>
      <c r="K216" s="19" t="s">
        <v>196</v>
      </c>
      <c r="L216" s="16">
        <v>12400</v>
      </c>
      <c r="M216" s="25"/>
      <c r="N216" s="4"/>
      <c r="O216" s="10"/>
    </row>
    <row r="217" spans="1:15" ht="15" customHeight="1">
      <c r="A217" s="5"/>
      <c r="B217" s="10" t="s">
        <v>200</v>
      </c>
      <c r="C217" s="17"/>
      <c r="D217" s="18">
        <v>9000013</v>
      </c>
      <c r="E217" s="24"/>
      <c r="F217" s="10"/>
      <c r="G217" s="10" t="s">
        <v>214</v>
      </c>
      <c r="H217" s="24"/>
      <c r="I217" s="20"/>
      <c r="J217" s="20"/>
      <c r="K217" s="19" t="s">
        <v>196</v>
      </c>
      <c r="L217" s="16">
        <v>17500</v>
      </c>
      <c r="M217" s="25"/>
      <c r="N217" s="4"/>
      <c r="O217" s="10"/>
    </row>
    <row r="218" spans="1:15" ht="15" customHeight="1">
      <c r="A218" s="5"/>
      <c r="B218" s="10" t="s">
        <v>200</v>
      </c>
      <c r="C218" s="17"/>
      <c r="D218" s="18">
        <v>9000014</v>
      </c>
      <c r="E218" s="24"/>
      <c r="F218" s="10"/>
      <c r="G218" s="10" t="s">
        <v>215</v>
      </c>
      <c r="H218" s="24"/>
      <c r="I218" s="20"/>
      <c r="J218" s="20"/>
      <c r="K218" s="19" t="s">
        <v>196</v>
      </c>
      <c r="L218" s="16">
        <v>14400</v>
      </c>
      <c r="M218" s="25"/>
      <c r="N218" s="4"/>
      <c r="O218" s="10"/>
    </row>
    <row r="219" spans="1:15" ht="15" customHeight="1">
      <c r="A219" s="5"/>
      <c r="B219" s="10" t="s">
        <v>200</v>
      </c>
      <c r="C219" s="17"/>
      <c r="D219" s="18">
        <v>9000015</v>
      </c>
      <c r="E219" s="24"/>
      <c r="F219" s="10"/>
      <c r="G219" s="10" t="s">
        <v>216</v>
      </c>
      <c r="H219" s="24"/>
      <c r="I219" s="20"/>
      <c r="J219" s="20"/>
      <c r="K219" s="19" t="s">
        <v>196</v>
      </c>
      <c r="L219" s="16">
        <v>15700</v>
      </c>
      <c r="M219" s="25"/>
      <c r="N219" s="4"/>
      <c r="O219" s="10"/>
    </row>
    <row r="220" spans="1:15" ht="15" customHeight="1">
      <c r="A220" s="5"/>
      <c r="B220" s="10" t="s">
        <v>200</v>
      </c>
      <c r="C220" s="17"/>
      <c r="D220" s="18">
        <v>9000016</v>
      </c>
      <c r="E220" s="24"/>
      <c r="F220" s="10"/>
      <c r="G220" s="10" t="s">
        <v>217</v>
      </c>
      <c r="H220" s="24"/>
      <c r="I220" s="20"/>
      <c r="J220" s="20"/>
      <c r="K220" s="19" t="s">
        <v>196</v>
      </c>
      <c r="L220" s="16">
        <v>13900</v>
      </c>
      <c r="M220" s="25"/>
      <c r="N220" s="4"/>
      <c r="O220" s="10"/>
    </row>
    <row r="221" spans="1:15" ht="15" customHeight="1">
      <c r="A221" s="5"/>
      <c r="B221" s="10" t="s">
        <v>200</v>
      </c>
      <c r="C221" s="17"/>
      <c r="D221" s="18">
        <v>9000017</v>
      </c>
      <c r="E221" s="24"/>
      <c r="F221" s="10"/>
      <c r="G221" s="10" t="s">
        <v>218</v>
      </c>
      <c r="H221" s="24"/>
      <c r="I221" s="20"/>
      <c r="J221" s="20"/>
      <c r="K221" s="19" t="s">
        <v>196</v>
      </c>
      <c r="L221" s="16">
        <v>13400</v>
      </c>
      <c r="M221" s="25"/>
      <c r="N221" s="4"/>
      <c r="O221" s="10"/>
    </row>
    <row r="222" spans="1:15" ht="15" customHeight="1">
      <c r="A222" s="5"/>
      <c r="B222" s="10" t="s">
        <v>200</v>
      </c>
      <c r="C222" s="17"/>
      <c r="D222" s="18">
        <v>9000018</v>
      </c>
      <c r="E222" s="24"/>
      <c r="F222" s="10"/>
      <c r="G222" s="10" t="s">
        <v>219</v>
      </c>
      <c r="H222" s="24"/>
      <c r="I222" s="20"/>
      <c r="J222" s="20"/>
      <c r="K222" s="19" t="s">
        <v>196</v>
      </c>
      <c r="L222" s="16">
        <v>13500</v>
      </c>
      <c r="M222" s="25"/>
      <c r="N222" s="4"/>
      <c r="O222" s="10"/>
    </row>
    <row r="223" spans="1:15" ht="15" customHeight="1">
      <c r="A223" s="5"/>
      <c r="B223" s="10" t="s">
        <v>200</v>
      </c>
      <c r="C223" s="17"/>
      <c r="D223" s="18">
        <v>9000019</v>
      </c>
      <c r="E223" s="24"/>
      <c r="F223" s="10"/>
      <c r="G223" s="10" t="s">
        <v>220</v>
      </c>
      <c r="H223" s="24"/>
      <c r="I223" s="20"/>
      <c r="J223" s="20"/>
      <c r="K223" s="19" t="s">
        <v>196</v>
      </c>
      <c r="L223" s="16">
        <v>14500</v>
      </c>
      <c r="M223" s="25"/>
      <c r="N223" s="4"/>
      <c r="O223" s="10"/>
    </row>
    <row r="224" spans="1:15" ht="15" customHeight="1">
      <c r="A224" s="5"/>
      <c r="B224" s="10" t="s">
        <v>200</v>
      </c>
      <c r="C224" s="17"/>
      <c r="D224" s="18">
        <v>9000020</v>
      </c>
      <c r="E224" s="24"/>
      <c r="F224" s="10"/>
      <c r="G224" s="10" t="s">
        <v>221</v>
      </c>
      <c r="H224" s="24"/>
      <c r="I224" s="20"/>
      <c r="J224" s="20"/>
      <c r="K224" s="19" t="s">
        <v>196</v>
      </c>
      <c r="L224" s="16">
        <v>14200</v>
      </c>
      <c r="M224" s="25"/>
      <c r="N224" s="4"/>
      <c r="O224" s="10"/>
    </row>
    <row r="225" spans="1:15" ht="15" customHeight="1">
      <c r="A225" s="5"/>
      <c r="B225" s="10" t="s">
        <v>200</v>
      </c>
      <c r="C225" s="17"/>
      <c r="D225" s="18">
        <v>9000021</v>
      </c>
      <c r="E225" s="24"/>
      <c r="F225" s="10"/>
      <c r="G225" s="10" t="s">
        <v>222</v>
      </c>
      <c r="H225" s="24"/>
      <c r="I225" s="20"/>
      <c r="J225" s="20"/>
      <c r="K225" s="19" t="s">
        <v>196</v>
      </c>
      <c r="L225" s="16">
        <v>16400</v>
      </c>
      <c r="M225" s="25"/>
      <c r="N225" s="4"/>
      <c r="O225" s="10"/>
    </row>
    <row r="226" spans="1:15" ht="15" customHeight="1">
      <c r="A226" s="5"/>
      <c r="B226" s="10" t="s">
        <v>200</v>
      </c>
      <c r="C226" s="17"/>
      <c r="D226" s="18">
        <v>9000022</v>
      </c>
      <c r="E226" s="24"/>
      <c r="F226" s="10"/>
      <c r="G226" s="10" t="s">
        <v>223</v>
      </c>
      <c r="H226" s="24"/>
      <c r="I226" s="20"/>
      <c r="J226" s="20"/>
      <c r="K226" s="19" t="s">
        <v>196</v>
      </c>
      <c r="L226" s="16">
        <v>14800</v>
      </c>
      <c r="M226" s="25"/>
      <c r="N226" s="4"/>
      <c r="O226" s="10"/>
    </row>
    <row r="227" spans="1:15" ht="15" customHeight="1">
      <c r="A227" s="5"/>
      <c r="B227" s="10" t="s">
        <v>200</v>
      </c>
      <c r="C227" s="17"/>
      <c r="D227" s="18">
        <v>9000023</v>
      </c>
      <c r="E227" s="24"/>
      <c r="F227" s="10"/>
      <c r="G227" s="10" t="s">
        <v>224</v>
      </c>
      <c r="H227" s="24"/>
      <c r="I227" s="20"/>
      <c r="J227" s="20"/>
      <c r="K227" s="19" t="s">
        <v>196</v>
      </c>
      <c r="L227" s="16">
        <v>13500</v>
      </c>
      <c r="M227" s="25"/>
      <c r="N227" s="4"/>
      <c r="O227" s="10"/>
    </row>
    <row r="228" spans="1:15" ht="15" customHeight="1">
      <c r="A228" s="5"/>
      <c r="B228" s="10" t="s">
        <v>200</v>
      </c>
      <c r="C228" s="17"/>
      <c r="D228" s="18">
        <v>9000024</v>
      </c>
      <c r="E228" s="24"/>
      <c r="F228" s="10"/>
      <c r="G228" s="10" t="s">
        <v>225</v>
      </c>
      <c r="H228" s="24"/>
      <c r="I228" s="20"/>
      <c r="J228" s="20"/>
      <c r="K228" s="19" t="s">
        <v>196</v>
      </c>
      <c r="L228" s="16">
        <v>15500</v>
      </c>
      <c r="M228" s="25"/>
      <c r="N228" s="4"/>
      <c r="O228" s="10"/>
    </row>
    <row r="229" spans="1:15" ht="15" customHeight="1">
      <c r="A229" s="5"/>
      <c r="B229" s="10" t="s">
        <v>200</v>
      </c>
      <c r="C229" s="17"/>
      <c r="D229" s="18">
        <v>9000025</v>
      </c>
      <c r="E229" s="24"/>
      <c r="F229" s="10"/>
      <c r="G229" s="10" t="s">
        <v>226</v>
      </c>
      <c r="H229" s="24"/>
      <c r="I229" s="20"/>
      <c r="J229" s="20"/>
      <c r="K229" s="19" t="s">
        <v>196</v>
      </c>
      <c r="L229" s="16">
        <v>14300</v>
      </c>
      <c r="M229" s="25"/>
      <c r="N229" s="4"/>
      <c r="O229" s="10"/>
    </row>
    <row r="230" spans="1:15" ht="15" customHeight="1">
      <c r="A230" s="5"/>
      <c r="B230" s="10" t="s">
        <v>200</v>
      </c>
      <c r="C230" s="17"/>
      <c r="D230" s="18">
        <v>9000026</v>
      </c>
      <c r="E230" s="24"/>
      <c r="F230" s="10"/>
      <c r="G230" s="10" t="s">
        <v>227</v>
      </c>
      <c r="H230" s="24"/>
      <c r="I230" s="20"/>
      <c r="J230" s="20"/>
      <c r="K230" s="19" t="s">
        <v>196</v>
      </c>
      <c r="L230" s="16">
        <v>11800</v>
      </c>
      <c r="M230" s="25"/>
      <c r="N230" s="4"/>
      <c r="O230" s="10"/>
    </row>
    <row r="231" spans="1:15" ht="15" customHeight="1">
      <c r="A231" s="5"/>
      <c r="B231" s="10" t="s">
        <v>200</v>
      </c>
      <c r="C231" s="17"/>
      <c r="D231" s="18">
        <v>9000027</v>
      </c>
      <c r="E231" s="24"/>
      <c r="F231" s="10"/>
      <c r="G231" s="10" t="s">
        <v>228</v>
      </c>
      <c r="H231" s="24"/>
      <c r="I231" s="20"/>
      <c r="J231" s="20"/>
      <c r="K231" s="19" t="s">
        <v>196</v>
      </c>
      <c r="L231" s="16">
        <v>12600</v>
      </c>
      <c r="M231" s="25"/>
      <c r="N231" s="4"/>
      <c r="O231" s="10"/>
    </row>
    <row r="232" spans="1:15" ht="15" customHeight="1">
      <c r="A232" s="5"/>
      <c r="B232" s="10" t="s">
        <v>200</v>
      </c>
      <c r="C232" s="17"/>
      <c r="D232" s="18">
        <v>9000028</v>
      </c>
      <c r="E232" s="24"/>
      <c r="F232" s="10"/>
      <c r="G232" s="10" t="s">
        <v>229</v>
      </c>
      <c r="H232" s="24"/>
      <c r="I232" s="20"/>
      <c r="J232" s="20"/>
      <c r="K232" s="19" t="s">
        <v>196</v>
      </c>
      <c r="L232" s="16">
        <v>18100</v>
      </c>
      <c r="M232" s="25"/>
      <c r="N232" s="4"/>
      <c r="O232" s="10"/>
    </row>
    <row r="233" spans="1:15" ht="15" customHeight="1">
      <c r="A233" s="1"/>
      <c r="B233" s="10" t="s">
        <v>200</v>
      </c>
      <c r="C233" s="17"/>
      <c r="D233" s="18">
        <v>9000029</v>
      </c>
      <c r="E233" s="24"/>
      <c r="F233" s="10"/>
      <c r="G233" s="10" t="s">
        <v>197</v>
      </c>
      <c r="H233" s="24"/>
      <c r="I233" s="20"/>
      <c r="J233" s="20"/>
      <c r="K233" s="19" t="s">
        <v>196</v>
      </c>
      <c r="L233" s="16">
        <v>14200</v>
      </c>
      <c r="M233" s="25"/>
      <c r="N233" s="4"/>
      <c r="O233" s="10"/>
    </row>
    <row r="234" spans="1:15" ht="15" customHeight="1">
      <c r="A234" s="1"/>
      <c r="B234" s="10" t="s">
        <v>230</v>
      </c>
      <c r="C234" s="17"/>
      <c r="D234" s="18">
        <v>9000030</v>
      </c>
      <c r="E234" s="24"/>
      <c r="F234" s="10"/>
      <c r="G234" s="10" t="s">
        <v>198</v>
      </c>
      <c r="H234" s="24"/>
      <c r="I234" s="20"/>
      <c r="J234" s="20"/>
      <c r="K234" s="19" t="s">
        <v>196</v>
      </c>
      <c r="L234" s="16">
        <v>13200</v>
      </c>
      <c r="M234" s="25"/>
      <c r="N234" s="4"/>
      <c r="O234" s="10"/>
    </row>
    <row r="235" spans="1:15" ht="15" customHeight="1">
      <c r="A235" s="1"/>
      <c r="B235" s="10" t="s">
        <v>231</v>
      </c>
      <c r="C235" s="17"/>
      <c r="D235" s="18">
        <v>9000031</v>
      </c>
      <c r="E235" s="24"/>
      <c r="F235" s="10"/>
      <c r="G235" s="10" t="s">
        <v>199</v>
      </c>
      <c r="H235" s="24"/>
      <c r="I235" s="20"/>
      <c r="J235" s="20"/>
      <c r="K235" s="19" t="s">
        <v>196</v>
      </c>
      <c r="L235" s="16">
        <v>14800</v>
      </c>
      <c r="M235" s="25"/>
      <c r="N235" s="4"/>
      <c r="O235" s="10"/>
    </row>
    <row r="236" spans="1:15" s="5" customFormat="1" ht="15" customHeight="1">
      <c r="A236" s="22"/>
      <c r="B236" s="10"/>
      <c r="C236" s="17"/>
      <c r="D236" s="18"/>
      <c r="E236" s="23" t="str">
        <f t="shared" ref="E236:E245" si="37">F236&amp;G236</f>
        <v/>
      </c>
      <c r="F236" s="10"/>
      <c r="G236" s="10"/>
      <c r="H236" s="24" t="str">
        <f t="shared" ref="H236:H245" si="38">I236&amp;J236</f>
        <v/>
      </c>
      <c r="I236" s="10"/>
      <c r="J236" s="10"/>
      <c r="K236" s="19"/>
      <c r="L236" s="16"/>
      <c r="M236" s="25" t="str">
        <f t="shared" ref="M236:M245" si="39">N236&amp;O236</f>
        <v/>
      </c>
      <c r="N236" s="4"/>
      <c r="O236" s="10"/>
    </row>
    <row r="237" spans="1:15" s="5" customFormat="1" ht="15" customHeight="1">
      <c r="A237" s="22"/>
      <c r="B237" s="10"/>
      <c r="C237" s="17"/>
      <c r="D237" s="18"/>
      <c r="E237" s="23" t="str">
        <f t="shared" si="37"/>
        <v/>
      </c>
      <c r="F237" s="10"/>
      <c r="G237" s="10"/>
      <c r="H237" s="24" t="str">
        <f t="shared" si="38"/>
        <v/>
      </c>
      <c r="I237" s="10"/>
      <c r="J237" s="10"/>
      <c r="K237" s="19"/>
      <c r="L237" s="16"/>
      <c r="M237" s="25" t="str">
        <f t="shared" si="39"/>
        <v/>
      </c>
      <c r="N237" s="4"/>
      <c r="O237" s="10"/>
    </row>
    <row r="238" spans="1:15" s="5" customFormat="1" ht="15" customHeight="1">
      <c r="A238" s="22"/>
      <c r="B238" s="10"/>
      <c r="C238" s="17"/>
      <c r="D238" s="18"/>
      <c r="E238" s="23" t="str">
        <f t="shared" si="37"/>
        <v/>
      </c>
      <c r="F238" s="10"/>
      <c r="G238" s="10"/>
      <c r="H238" s="24" t="str">
        <f t="shared" si="38"/>
        <v/>
      </c>
      <c r="I238" s="10"/>
      <c r="J238" s="10"/>
      <c r="K238" s="19"/>
      <c r="L238" s="16"/>
      <c r="M238" s="25" t="str">
        <f t="shared" si="39"/>
        <v/>
      </c>
      <c r="N238" s="4"/>
      <c r="O238" s="10"/>
    </row>
    <row r="239" spans="1:15" s="5" customFormat="1" ht="15" customHeight="1">
      <c r="A239" s="22"/>
      <c r="B239" s="10"/>
      <c r="C239" s="17"/>
      <c r="D239" s="18"/>
      <c r="E239" s="23" t="str">
        <f t="shared" si="37"/>
        <v/>
      </c>
      <c r="F239" s="10"/>
      <c r="G239" s="10"/>
      <c r="H239" s="24" t="str">
        <f t="shared" si="38"/>
        <v/>
      </c>
      <c r="I239" s="10"/>
      <c r="J239" s="10"/>
      <c r="K239" s="19"/>
      <c r="L239" s="16"/>
      <c r="M239" s="25" t="str">
        <f t="shared" si="39"/>
        <v/>
      </c>
      <c r="N239" s="4"/>
      <c r="O239" s="10"/>
    </row>
    <row r="240" spans="1:15" s="5" customFormat="1" ht="15" customHeight="1">
      <c r="A240" s="22"/>
      <c r="B240" s="10"/>
      <c r="C240" s="17"/>
      <c r="D240" s="18"/>
      <c r="E240" s="23" t="str">
        <f t="shared" si="37"/>
        <v/>
      </c>
      <c r="F240" s="10"/>
      <c r="G240" s="10"/>
      <c r="H240" s="24" t="str">
        <f t="shared" si="38"/>
        <v/>
      </c>
      <c r="I240" s="10"/>
      <c r="J240" s="10"/>
      <c r="K240" s="19"/>
      <c r="L240" s="16"/>
      <c r="M240" s="25" t="str">
        <f t="shared" si="39"/>
        <v/>
      </c>
      <c r="N240" s="4"/>
      <c r="O240" s="10"/>
    </row>
    <row r="241" spans="1:15" s="5" customFormat="1" ht="15" customHeight="1">
      <c r="A241" s="22"/>
      <c r="B241" s="10"/>
      <c r="C241" s="17"/>
      <c r="D241" s="18"/>
      <c r="E241" s="23" t="str">
        <f t="shared" si="37"/>
        <v/>
      </c>
      <c r="F241" s="10"/>
      <c r="G241" s="10"/>
      <c r="H241" s="24" t="str">
        <f t="shared" si="38"/>
        <v/>
      </c>
      <c r="I241" s="10"/>
      <c r="J241" s="10"/>
      <c r="K241" s="19"/>
      <c r="L241" s="16"/>
      <c r="M241" s="25" t="str">
        <f t="shared" si="39"/>
        <v/>
      </c>
      <c r="N241" s="4"/>
      <c r="O241" s="10"/>
    </row>
    <row r="242" spans="1:15" s="5" customFormat="1" ht="15" customHeight="1">
      <c r="A242" s="22"/>
      <c r="B242" s="10"/>
      <c r="C242" s="17"/>
      <c r="D242" s="18"/>
      <c r="E242" s="23" t="str">
        <f t="shared" si="37"/>
        <v/>
      </c>
      <c r="F242" s="10"/>
      <c r="G242" s="10"/>
      <c r="H242" s="24" t="str">
        <f t="shared" si="38"/>
        <v/>
      </c>
      <c r="I242" s="10"/>
      <c r="J242" s="10"/>
      <c r="K242" s="19"/>
      <c r="L242" s="16"/>
      <c r="M242" s="25" t="str">
        <f t="shared" si="39"/>
        <v/>
      </c>
      <c r="N242" s="4"/>
      <c r="O242" s="10"/>
    </row>
    <row r="243" spans="1:15" s="5" customFormat="1" ht="15" customHeight="1">
      <c r="A243" s="22"/>
      <c r="B243" s="10"/>
      <c r="C243" s="17"/>
      <c r="D243" s="18"/>
      <c r="E243" s="23" t="str">
        <f t="shared" si="37"/>
        <v/>
      </c>
      <c r="F243" s="10"/>
      <c r="G243" s="10"/>
      <c r="H243" s="24" t="str">
        <f t="shared" si="38"/>
        <v/>
      </c>
      <c r="I243" s="10"/>
      <c r="J243" s="10"/>
      <c r="K243" s="19"/>
      <c r="L243" s="16"/>
      <c r="M243" s="25" t="str">
        <f t="shared" si="39"/>
        <v/>
      </c>
      <c r="N243" s="4"/>
      <c r="O243" s="10"/>
    </row>
    <row r="244" spans="1:15" s="5" customFormat="1" ht="15" customHeight="1">
      <c r="A244" s="22"/>
      <c r="B244" s="10"/>
      <c r="C244" s="17"/>
      <c r="D244" s="18"/>
      <c r="E244" s="23" t="str">
        <f t="shared" si="37"/>
        <v/>
      </c>
      <c r="F244" s="10"/>
      <c r="G244" s="10"/>
      <c r="H244" s="24" t="str">
        <f t="shared" si="38"/>
        <v/>
      </c>
      <c r="I244" s="10"/>
      <c r="J244" s="10"/>
      <c r="K244" s="19"/>
      <c r="L244" s="16"/>
      <c r="M244" s="25" t="str">
        <f t="shared" si="39"/>
        <v/>
      </c>
      <c r="N244" s="4"/>
      <c r="O244" s="10"/>
    </row>
    <row r="245" spans="1:15" s="5" customFormat="1" ht="15" customHeight="1">
      <c r="A245" s="22"/>
      <c r="B245" s="10"/>
      <c r="C245" s="17"/>
      <c r="D245" s="18"/>
      <c r="E245" s="23" t="str">
        <f t="shared" si="37"/>
        <v/>
      </c>
      <c r="F245" s="10"/>
      <c r="G245" s="10"/>
      <c r="H245" s="24" t="str">
        <f t="shared" si="38"/>
        <v/>
      </c>
      <c r="I245" s="10"/>
      <c r="J245" s="10"/>
      <c r="K245" s="19"/>
      <c r="L245" s="16"/>
      <c r="M245" s="25" t="str">
        <f t="shared" si="39"/>
        <v/>
      </c>
      <c r="N245" s="4"/>
      <c r="O245" s="10"/>
    </row>
    <row r="246" spans="1:15" s="5" customFormat="1" ht="15" customHeight="1">
      <c r="A246" s="22"/>
      <c r="B246" s="10"/>
      <c r="C246" s="17"/>
      <c r="D246" s="18"/>
      <c r="E246" s="23" t="str">
        <f>F246&amp;G246</f>
        <v/>
      </c>
      <c r="F246" s="10"/>
      <c r="G246" s="10"/>
      <c r="H246" s="24" t="str">
        <f>I246&amp;J246</f>
        <v/>
      </c>
      <c r="I246" s="10"/>
      <c r="J246" s="10"/>
      <c r="K246" s="19"/>
      <c r="L246" s="16"/>
      <c r="M246" s="25" t="str">
        <f>N246&amp;O246</f>
        <v/>
      </c>
      <c r="N246" s="4"/>
      <c r="O246" s="10"/>
    </row>
    <row r="247" spans="1:15" ht="15" customHeight="1">
      <c r="O247" s="11"/>
    </row>
    <row r="248" spans="1:15" ht="15" customHeight="1">
      <c r="O248" s="11"/>
    </row>
    <row r="249" spans="1:15" ht="15" customHeight="1">
      <c r="O249" s="11"/>
    </row>
    <row r="250" spans="1:15" ht="15" customHeight="1">
      <c r="O250" s="11"/>
    </row>
    <row r="251" spans="1:15" ht="15" customHeight="1">
      <c r="O251" s="11"/>
    </row>
    <row r="252" spans="1:15" ht="15" customHeight="1">
      <c r="O252" s="11"/>
    </row>
    <row r="253" spans="1:15" ht="15" customHeight="1">
      <c r="O253" s="11"/>
    </row>
    <row r="254" spans="1:15" ht="15" customHeight="1">
      <c r="O254" s="11"/>
    </row>
    <row r="255" spans="1:15" ht="15" customHeight="1">
      <c r="O255" s="11"/>
    </row>
    <row r="256" spans="1:15" ht="15" customHeight="1">
      <c r="O256" s="11"/>
    </row>
    <row r="257" spans="15:15" ht="15" customHeight="1">
      <c r="O257" s="11"/>
    </row>
    <row r="258" spans="15:15" ht="15" customHeight="1">
      <c r="O258" s="11"/>
    </row>
    <row r="259" spans="15:15" ht="15" customHeight="1">
      <c r="O259" s="11"/>
    </row>
    <row r="260" spans="15:15" ht="15" customHeight="1">
      <c r="O260" s="11"/>
    </row>
    <row r="261" spans="15:15" ht="15" customHeight="1">
      <c r="O261" s="11"/>
    </row>
    <row r="262" spans="15:15" ht="15" customHeight="1">
      <c r="O262" s="11"/>
    </row>
    <row r="263" spans="15:15" ht="15" customHeight="1">
      <c r="O263" s="11"/>
    </row>
    <row r="264" spans="15:15" ht="15" customHeight="1">
      <c r="O264" s="11"/>
    </row>
    <row r="265" spans="15:15" ht="15" customHeight="1">
      <c r="O265" s="11"/>
    </row>
    <row r="266" spans="15:15" ht="15" customHeight="1">
      <c r="O266" s="11"/>
    </row>
    <row r="267" spans="15:15" ht="15" customHeight="1">
      <c r="O267" s="11"/>
    </row>
    <row r="268" spans="15:15" ht="15" customHeight="1">
      <c r="O268" s="11"/>
    </row>
    <row r="269" spans="15:15" ht="15" customHeight="1">
      <c r="O269" s="11"/>
    </row>
    <row r="270" spans="15:15" ht="15" customHeight="1">
      <c r="O270" s="11"/>
    </row>
    <row r="271" spans="15:15" ht="15" customHeight="1">
      <c r="O271" s="11"/>
    </row>
    <row r="272" spans="15:15" ht="15" customHeight="1">
      <c r="O272" s="11"/>
    </row>
    <row r="273" spans="15:15" ht="15" customHeight="1">
      <c r="O273" s="11"/>
    </row>
    <row r="274" spans="15:15" ht="15" customHeight="1">
      <c r="O274" s="11"/>
    </row>
    <row r="275" spans="15:15" ht="15" customHeight="1">
      <c r="O275" s="11"/>
    </row>
    <row r="276" spans="15:15" ht="15" customHeight="1">
      <c r="O276" s="11"/>
    </row>
    <row r="277" spans="15:15" ht="15" customHeight="1">
      <c r="O277" s="11"/>
    </row>
    <row r="278" spans="15:15" ht="15" customHeight="1">
      <c r="O278" s="11"/>
    </row>
    <row r="279" spans="15:15" ht="15" customHeight="1">
      <c r="O279" s="11"/>
    </row>
    <row r="280" spans="15:15" ht="15" customHeight="1">
      <c r="O280" s="11"/>
    </row>
    <row r="281" spans="15:15" ht="15" customHeight="1">
      <c r="O281" s="11"/>
    </row>
    <row r="282" spans="15:15" ht="15" customHeight="1">
      <c r="O282" s="11"/>
    </row>
    <row r="283" spans="15:15" ht="15" customHeight="1">
      <c r="O283" s="11"/>
    </row>
    <row r="284" spans="15:15" ht="15" customHeight="1">
      <c r="O284" s="11"/>
    </row>
    <row r="285" spans="15:15" ht="15" customHeight="1">
      <c r="O285" s="11"/>
    </row>
    <row r="286" spans="15:15" ht="15" customHeight="1">
      <c r="O286" s="11"/>
    </row>
    <row r="287" spans="15:15" ht="15" customHeight="1">
      <c r="O287" s="11"/>
    </row>
    <row r="288" spans="15:15" ht="15" customHeight="1">
      <c r="O288" s="11"/>
    </row>
    <row r="289" spans="15:15" ht="15" customHeight="1">
      <c r="O289" s="11"/>
    </row>
    <row r="290" spans="15:15" ht="15" customHeight="1">
      <c r="O290" s="11"/>
    </row>
    <row r="291" spans="15:15" ht="15" customHeight="1">
      <c r="O291" s="11"/>
    </row>
    <row r="292" spans="15:15" ht="15" customHeight="1">
      <c r="O292" s="11"/>
    </row>
    <row r="293" spans="15:15" ht="15" customHeight="1">
      <c r="O293" s="11"/>
    </row>
    <row r="294" spans="15:15" ht="15" customHeight="1">
      <c r="O294" s="11"/>
    </row>
    <row r="295" spans="15:15" ht="15" customHeight="1">
      <c r="O295" s="11"/>
    </row>
    <row r="296" spans="15:15" ht="15" customHeight="1">
      <c r="O296" s="11"/>
    </row>
    <row r="297" spans="15:15" ht="15" customHeight="1">
      <c r="O297" s="11"/>
    </row>
    <row r="298" spans="15:15" ht="15" customHeight="1">
      <c r="O298" s="11"/>
    </row>
    <row r="299" spans="15:15" ht="15" customHeight="1">
      <c r="O299" s="11"/>
    </row>
    <row r="300" spans="15:15" ht="15" customHeight="1">
      <c r="O300" s="11"/>
    </row>
    <row r="301" spans="15:15" ht="15" customHeight="1">
      <c r="O301" s="11"/>
    </row>
    <row r="302" spans="15:15" ht="15" customHeight="1">
      <c r="O302" s="11"/>
    </row>
    <row r="303" spans="15:15" ht="15" customHeight="1">
      <c r="O303" s="11"/>
    </row>
    <row r="304" spans="15:15" ht="15" customHeight="1">
      <c r="O304" s="11"/>
    </row>
    <row r="305" spans="15:15" ht="15" customHeight="1">
      <c r="O305" s="11"/>
    </row>
    <row r="306" spans="15:15" ht="15" customHeight="1">
      <c r="O306" s="11"/>
    </row>
    <row r="307" spans="15:15" ht="15" customHeight="1">
      <c r="O307" s="11"/>
    </row>
    <row r="308" spans="15:15" ht="15" customHeight="1">
      <c r="O308" s="11"/>
    </row>
    <row r="309" spans="15:15" ht="15" customHeight="1">
      <c r="O309" s="11"/>
    </row>
    <row r="310" spans="15:15" ht="15" customHeight="1">
      <c r="O310" s="11"/>
    </row>
    <row r="311" spans="15:15" ht="15" customHeight="1">
      <c r="O311" s="11"/>
    </row>
    <row r="312" spans="15:15" ht="15" customHeight="1">
      <c r="O312" s="11"/>
    </row>
    <row r="313" spans="15:15" ht="15" customHeight="1">
      <c r="O313" s="11"/>
    </row>
    <row r="314" spans="15:15" ht="15" customHeight="1">
      <c r="O314" s="11"/>
    </row>
    <row r="315" spans="15:15" ht="15" customHeight="1">
      <c r="O315" s="11"/>
    </row>
    <row r="316" spans="15:15" ht="15" customHeight="1">
      <c r="O316" s="11"/>
    </row>
    <row r="317" spans="15:15" ht="15" customHeight="1">
      <c r="O317" s="11"/>
    </row>
    <row r="318" spans="15:15" ht="15" customHeight="1">
      <c r="O318" s="11"/>
    </row>
    <row r="319" spans="15:15" ht="15" customHeight="1">
      <c r="O319" s="11"/>
    </row>
    <row r="320" spans="15:15" ht="15" customHeight="1">
      <c r="O320" s="11"/>
    </row>
    <row r="321" spans="15:15" ht="15" customHeight="1">
      <c r="O321" s="11"/>
    </row>
    <row r="322" spans="15:15" ht="15" customHeight="1">
      <c r="O322" s="11"/>
    </row>
    <row r="323" spans="15:15" ht="15" customHeight="1">
      <c r="O323" s="11"/>
    </row>
    <row r="324" spans="15:15" ht="15" customHeight="1">
      <c r="O324" s="11"/>
    </row>
    <row r="325" spans="15:15" ht="15" customHeight="1">
      <c r="O325" s="11"/>
    </row>
    <row r="326" spans="15:15" ht="15" customHeight="1">
      <c r="O326" s="11"/>
    </row>
    <row r="327" spans="15:15" ht="15" customHeight="1">
      <c r="O327" s="11"/>
    </row>
    <row r="328" spans="15:15" ht="15" customHeight="1">
      <c r="O328" s="11"/>
    </row>
    <row r="329" spans="15:15" ht="15" customHeight="1">
      <c r="O329" s="11"/>
    </row>
    <row r="330" spans="15:15" ht="15" customHeight="1">
      <c r="O330" s="11"/>
    </row>
    <row r="331" spans="15:15" ht="15" customHeight="1">
      <c r="O331" s="11"/>
    </row>
    <row r="332" spans="15:15" ht="15" customHeight="1">
      <c r="O332" s="11"/>
    </row>
    <row r="333" spans="15:15" ht="15" customHeight="1">
      <c r="O333" s="11"/>
    </row>
    <row r="334" spans="15:15" ht="15" customHeight="1">
      <c r="O334" s="11"/>
    </row>
    <row r="335" spans="15:15" ht="15" customHeight="1">
      <c r="O335" s="11"/>
    </row>
    <row r="336" spans="15:15" ht="15" customHeight="1">
      <c r="O336" s="11"/>
    </row>
    <row r="337" spans="15:15" ht="15" customHeight="1">
      <c r="O337" s="11"/>
    </row>
    <row r="338" spans="15:15" ht="15" customHeight="1">
      <c r="O338" s="11"/>
    </row>
    <row r="339" spans="15:15" ht="15" customHeight="1">
      <c r="O339" s="11"/>
    </row>
    <row r="340" spans="15:15" ht="15" customHeight="1">
      <c r="O340" s="11"/>
    </row>
    <row r="341" spans="15:15" ht="15" customHeight="1">
      <c r="O341" s="11"/>
    </row>
    <row r="342" spans="15:15" ht="15" customHeight="1">
      <c r="O342" s="11"/>
    </row>
    <row r="343" spans="15:15" ht="15" customHeight="1">
      <c r="O343" s="11"/>
    </row>
    <row r="344" spans="15:15" ht="15" customHeight="1">
      <c r="O344" s="11"/>
    </row>
    <row r="345" spans="15:15" ht="15" customHeight="1">
      <c r="O345" s="11"/>
    </row>
    <row r="346" spans="15:15" ht="15" customHeight="1">
      <c r="O346" s="11"/>
    </row>
    <row r="347" spans="15:15" ht="15" customHeight="1">
      <c r="O347" s="11"/>
    </row>
    <row r="348" spans="15:15" ht="15" customHeight="1">
      <c r="O348" s="11"/>
    </row>
    <row r="349" spans="15:15" ht="15" customHeight="1">
      <c r="O349" s="11"/>
    </row>
    <row r="350" spans="15:15" ht="15" customHeight="1">
      <c r="O350" s="11"/>
    </row>
    <row r="351" spans="15:15" ht="15" customHeight="1">
      <c r="O351" s="11"/>
    </row>
    <row r="352" spans="15:15" ht="15" customHeight="1">
      <c r="O352" s="11"/>
    </row>
    <row r="353" spans="15:15" ht="15" customHeight="1">
      <c r="O353" s="11"/>
    </row>
    <row r="354" spans="15:15" ht="15" customHeight="1">
      <c r="O354" s="11"/>
    </row>
    <row r="355" spans="15:15" ht="15" customHeight="1">
      <c r="O355" s="11"/>
    </row>
    <row r="356" spans="15:15" ht="15" customHeight="1">
      <c r="O356" s="11"/>
    </row>
    <row r="357" spans="15:15" ht="15" customHeight="1">
      <c r="O357" s="11"/>
    </row>
    <row r="358" spans="15:15" ht="15" customHeight="1">
      <c r="O358" s="11"/>
    </row>
    <row r="359" spans="15:15" ht="15" customHeight="1">
      <c r="O359" s="11"/>
    </row>
    <row r="360" spans="15:15" ht="15" customHeight="1">
      <c r="O360" s="11"/>
    </row>
    <row r="361" spans="15:15" ht="15" customHeight="1">
      <c r="O361" s="11"/>
    </row>
    <row r="362" spans="15:15" ht="15" customHeight="1">
      <c r="O362" s="11"/>
    </row>
    <row r="363" spans="15:15" ht="15" customHeight="1">
      <c r="O363" s="11"/>
    </row>
    <row r="364" spans="15:15" ht="15" customHeight="1">
      <c r="O364" s="11"/>
    </row>
    <row r="365" spans="15:15" ht="15" customHeight="1">
      <c r="O365" s="11"/>
    </row>
    <row r="366" spans="15:15" ht="15" customHeight="1">
      <c r="O366" s="11"/>
    </row>
    <row r="367" spans="15:15" ht="15" customHeight="1">
      <c r="O367" s="11"/>
    </row>
    <row r="368" spans="15:15" ht="15" customHeight="1">
      <c r="O368" s="11"/>
    </row>
    <row r="369" spans="15:15" ht="15" customHeight="1">
      <c r="O369" s="11"/>
    </row>
    <row r="370" spans="15:15" ht="15" customHeight="1">
      <c r="O370" s="11"/>
    </row>
    <row r="371" spans="15:15" ht="15" customHeight="1">
      <c r="O371" s="11"/>
    </row>
    <row r="372" spans="15:15" ht="15" customHeight="1">
      <c r="O372" s="11"/>
    </row>
    <row r="373" spans="15:15" ht="15" customHeight="1">
      <c r="O373" s="11"/>
    </row>
    <row r="374" spans="15:15" ht="15" customHeight="1">
      <c r="O374" s="11"/>
    </row>
    <row r="375" spans="15:15" ht="15" customHeight="1">
      <c r="O375" s="11"/>
    </row>
    <row r="376" spans="15:15" ht="15" customHeight="1">
      <c r="O376" s="11"/>
    </row>
    <row r="377" spans="15:15" ht="15" customHeight="1">
      <c r="O377" s="11"/>
    </row>
    <row r="378" spans="15:15" ht="15" customHeight="1">
      <c r="O378" s="11"/>
    </row>
    <row r="379" spans="15:15" ht="15" customHeight="1">
      <c r="O379" s="11"/>
    </row>
    <row r="380" spans="15:15" ht="15" customHeight="1">
      <c r="O380" s="11"/>
    </row>
    <row r="381" spans="15:15" ht="15" customHeight="1">
      <c r="O381" s="11"/>
    </row>
    <row r="382" spans="15:15" ht="15" customHeight="1">
      <c r="O382" s="11"/>
    </row>
    <row r="383" spans="15:15" ht="15" customHeight="1">
      <c r="O383" s="11"/>
    </row>
    <row r="384" spans="15:15" ht="15" customHeight="1">
      <c r="O384" s="11"/>
    </row>
    <row r="385" spans="15:15" ht="15" customHeight="1">
      <c r="O385" s="11"/>
    </row>
    <row r="386" spans="15:15" ht="15" customHeight="1">
      <c r="O386" s="11"/>
    </row>
    <row r="387" spans="15:15" ht="15" customHeight="1">
      <c r="O387" s="11"/>
    </row>
    <row r="388" spans="15:15" ht="15" customHeight="1">
      <c r="O388" s="11"/>
    </row>
    <row r="389" spans="15:15" ht="15" customHeight="1">
      <c r="O389" s="11"/>
    </row>
    <row r="390" spans="15:15" ht="15" customHeight="1">
      <c r="O390" s="11"/>
    </row>
    <row r="391" spans="15:15" ht="15" customHeight="1">
      <c r="O391" s="11"/>
    </row>
    <row r="392" spans="15:15" ht="15" customHeight="1">
      <c r="O392" s="11"/>
    </row>
    <row r="393" spans="15:15" ht="15" customHeight="1">
      <c r="O393" s="11"/>
    </row>
    <row r="394" spans="15:15" ht="15" customHeight="1">
      <c r="O394" s="11"/>
    </row>
    <row r="395" spans="15:15" ht="15" customHeight="1">
      <c r="O395" s="11"/>
    </row>
    <row r="396" spans="15:15" ht="15" customHeight="1">
      <c r="O396" s="11"/>
    </row>
    <row r="397" spans="15:15" ht="15" customHeight="1">
      <c r="O397" s="11"/>
    </row>
    <row r="398" spans="15:15" ht="15" customHeight="1">
      <c r="O398" s="11"/>
    </row>
    <row r="399" spans="15:15" ht="15" customHeight="1">
      <c r="O399" s="11"/>
    </row>
    <row r="400" spans="15:15" ht="15" customHeight="1">
      <c r="O400" s="11"/>
    </row>
    <row r="401" spans="15:15" ht="15" customHeight="1">
      <c r="O401" s="11"/>
    </row>
    <row r="402" spans="15:15" ht="15" customHeight="1">
      <c r="O402" s="11"/>
    </row>
    <row r="403" spans="15:15" ht="15" customHeight="1">
      <c r="O403" s="11"/>
    </row>
    <row r="404" spans="15:15" ht="15" customHeight="1">
      <c r="O404" s="11"/>
    </row>
    <row r="405" spans="15:15" ht="15" customHeight="1">
      <c r="O405" s="11"/>
    </row>
    <row r="406" spans="15:15" ht="15" customHeight="1">
      <c r="O406" s="11"/>
    </row>
    <row r="407" spans="15:15" ht="15" customHeight="1">
      <c r="O407" s="11"/>
    </row>
    <row r="408" spans="15:15" ht="15" customHeight="1">
      <c r="O408" s="11"/>
    </row>
    <row r="409" spans="15:15" ht="15" customHeight="1">
      <c r="O409" s="11"/>
    </row>
    <row r="410" spans="15:15" ht="15" customHeight="1">
      <c r="O410" s="11"/>
    </row>
    <row r="411" spans="15:15" ht="15" customHeight="1">
      <c r="O411" s="11"/>
    </row>
    <row r="412" spans="15:15" ht="15" customHeight="1">
      <c r="O412" s="11"/>
    </row>
    <row r="413" spans="15:15" ht="15" customHeight="1">
      <c r="O413" s="11"/>
    </row>
    <row r="414" spans="15:15" ht="15" customHeight="1">
      <c r="O414" s="11"/>
    </row>
    <row r="415" spans="15:15" ht="15" customHeight="1">
      <c r="O415" s="11"/>
    </row>
    <row r="416" spans="15:15" ht="15" customHeight="1">
      <c r="O416" s="11"/>
    </row>
    <row r="417" spans="15:15" ht="15" customHeight="1">
      <c r="O417" s="11"/>
    </row>
    <row r="418" spans="15:15" ht="15" customHeight="1">
      <c r="O418" s="11"/>
    </row>
    <row r="419" spans="15:15" ht="15" customHeight="1">
      <c r="O419" s="11"/>
    </row>
    <row r="420" spans="15:15" ht="15" customHeight="1">
      <c r="O420" s="11"/>
    </row>
    <row r="421" spans="15:15" ht="15" customHeight="1">
      <c r="O421" s="11"/>
    </row>
    <row r="422" spans="15:15" ht="15" customHeight="1">
      <c r="O422" s="11"/>
    </row>
    <row r="423" spans="15:15" ht="15" customHeight="1">
      <c r="O423" s="11"/>
    </row>
    <row r="424" spans="15:15" ht="15" customHeight="1">
      <c r="O424" s="11"/>
    </row>
    <row r="425" spans="15:15" ht="15" customHeight="1">
      <c r="O425" s="11"/>
    </row>
    <row r="426" spans="15:15" ht="15" customHeight="1">
      <c r="O426" s="11"/>
    </row>
    <row r="427" spans="15:15" ht="15" customHeight="1">
      <c r="O427" s="11"/>
    </row>
    <row r="428" spans="15:15" ht="15" customHeight="1">
      <c r="O428" s="11"/>
    </row>
    <row r="429" spans="15:15" ht="15" customHeight="1">
      <c r="O429" s="11"/>
    </row>
    <row r="430" spans="15:15" ht="15" customHeight="1">
      <c r="O430" s="11"/>
    </row>
    <row r="431" spans="15:15" ht="15" customHeight="1">
      <c r="O431" s="11"/>
    </row>
    <row r="432" spans="15:15" ht="15" customHeight="1">
      <c r="O432" s="11"/>
    </row>
    <row r="433" spans="15:15" ht="15" customHeight="1">
      <c r="O433" s="11"/>
    </row>
    <row r="434" spans="15:15" ht="15" customHeight="1">
      <c r="O434" s="11"/>
    </row>
    <row r="435" spans="15:15" ht="15" customHeight="1">
      <c r="O435" s="11"/>
    </row>
    <row r="436" spans="15:15" ht="15" customHeight="1">
      <c r="O436" s="11"/>
    </row>
    <row r="437" spans="15:15" ht="15" customHeight="1">
      <c r="O437" s="11"/>
    </row>
    <row r="438" spans="15:15" ht="15" customHeight="1">
      <c r="O438" s="11"/>
    </row>
    <row r="439" spans="15:15" ht="15" customHeight="1">
      <c r="O439" s="11"/>
    </row>
    <row r="440" spans="15:15" ht="15" customHeight="1">
      <c r="O440" s="11"/>
    </row>
    <row r="441" spans="15:15" ht="15" customHeight="1">
      <c r="O441" s="11"/>
    </row>
    <row r="442" spans="15:15" ht="15" customHeight="1">
      <c r="O442" s="11"/>
    </row>
    <row r="443" spans="15:15" ht="15" customHeight="1">
      <c r="O443" s="11"/>
    </row>
    <row r="444" spans="15:15" ht="15" customHeight="1">
      <c r="O444" s="11"/>
    </row>
    <row r="445" spans="15:15" ht="15" customHeight="1">
      <c r="O445" s="11"/>
    </row>
    <row r="446" spans="15:15" ht="15" customHeight="1">
      <c r="O446" s="11"/>
    </row>
    <row r="447" spans="15:15" ht="15" customHeight="1">
      <c r="O447" s="11"/>
    </row>
    <row r="448" spans="15:15" ht="15" customHeight="1">
      <c r="O448" s="11"/>
    </row>
    <row r="449" spans="15:15" ht="15" customHeight="1">
      <c r="O449" s="11"/>
    </row>
    <row r="450" spans="15:15" ht="15" customHeight="1">
      <c r="O450" s="11"/>
    </row>
    <row r="451" spans="15:15" ht="15" customHeight="1">
      <c r="O451" s="11"/>
    </row>
    <row r="452" spans="15:15" ht="15" customHeight="1">
      <c r="O452" s="11"/>
    </row>
    <row r="453" spans="15:15" ht="15" customHeight="1">
      <c r="O453" s="11"/>
    </row>
    <row r="454" spans="15:15" ht="15" customHeight="1">
      <c r="O454" s="11"/>
    </row>
    <row r="455" spans="15:15" ht="15" customHeight="1">
      <c r="O455" s="11"/>
    </row>
    <row r="456" spans="15:15" ht="15" customHeight="1">
      <c r="O456" s="11"/>
    </row>
    <row r="457" spans="15:15" ht="15" customHeight="1">
      <c r="O457" s="11"/>
    </row>
    <row r="458" spans="15:15" ht="15" customHeight="1">
      <c r="O458" s="11"/>
    </row>
    <row r="459" spans="15:15" ht="15" customHeight="1">
      <c r="O459" s="11"/>
    </row>
    <row r="460" spans="15:15" ht="15" customHeight="1">
      <c r="O460" s="11"/>
    </row>
    <row r="461" spans="15:15" ht="15" customHeight="1">
      <c r="O461" s="11"/>
    </row>
    <row r="462" spans="15:15" ht="15" customHeight="1">
      <c r="O462" s="11"/>
    </row>
    <row r="463" spans="15:15" ht="15" customHeight="1">
      <c r="O463" s="11"/>
    </row>
    <row r="464" spans="15:15" ht="15" customHeight="1">
      <c r="O464" s="11"/>
    </row>
    <row r="465" spans="15:15" ht="15" customHeight="1">
      <c r="O465" s="11"/>
    </row>
    <row r="466" spans="15:15" ht="15" customHeight="1">
      <c r="O466" s="11"/>
    </row>
    <row r="467" spans="15:15" ht="15" customHeight="1">
      <c r="O467" s="11"/>
    </row>
    <row r="468" spans="15:15" ht="15" customHeight="1">
      <c r="O468" s="11"/>
    </row>
    <row r="469" spans="15:15" ht="15" customHeight="1">
      <c r="O469" s="11"/>
    </row>
    <row r="470" spans="15:15" ht="15" customHeight="1">
      <c r="O470" s="11"/>
    </row>
    <row r="471" spans="15:15" ht="15" customHeight="1">
      <c r="O471" s="11"/>
    </row>
    <row r="472" spans="15:15" ht="15" customHeight="1">
      <c r="O472" s="11"/>
    </row>
    <row r="473" spans="15:15" ht="15" customHeight="1">
      <c r="O473" s="11"/>
    </row>
    <row r="474" spans="15:15" ht="15" customHeight="1">
      <c r="O474" s="11"/>
    </row>
    <row r="475" spans="15:15" ht="15" customHeight="1">
      <c r="O475" s="11"/>
    </row>
    <row r="476" spans="15:15" ht="15" customHeight="1">
      <c r="O476" s="11"/>
    </row>
    <row r="477" spans="15:15" ht="15" customHeight="1">
      <c r="O477" s="11"/>
    </row>
    <row r="478" spans="15:15" ht="15" customHeight="1">
      <c r="O478" s="11"/>
    </row>
    <row r="479" spans="15:15" ht="15" customHeight="1">
      <c r="O479" s="11"/>
    </row>
    <row r="480" spans="15:15" ht="15" customHeight="1">
      <c r="O480" s="11"/>
    </row>
    <row r="481" spans="15:15" ht="15" customHeight="1">
      <c r="O481" s="11"/>
    </row>
    <row r="482" spans="15:15" ht="15" customHeight="1">
      <c r="O482" s="11"/>
    </row>
    <row r="483" spans="15:15" ht="15" customHeight="1">
      <c r="O483" s="11"/>
    </row>
    <row r="484" spans="15:15" ht="15" customHeight="1">
      <c r="O484" s="11"/>
    </row>
    <row r="485" spans="15:15" ht="15" customHeight="1">
      <c r="O485" s="11"/>
    </row>
    <row r="486" spans="15:15" ht="15" customHeight="1">
      <c r="O486" s="11"/>
    </row>
    <row r="487" spans="15:15" ht="15" customHeight="1">
      <c r="O487" s="11"/>
    </row>
    <row r="488" spans="15:15" ht="15" customHeight="1">
      <c r="O488" s="11"/>
    </row>
    <row r="489" spans="15:15" ht="15" customHeight="1">
      <c r="O489" s="11"/>
    </row>
    <row r="490" spans="15:15" ht="15" customHeight="1">
      <c r="O490" s="11"/>
    </row>
    <row r="491" spans="15:15" ht="15" customHeight="1">
      <c r="O491" s="11"/>
    </row>
    <row r="492" spans="15:15" ht="15" customHeight="1">
      <c r="O492" s="11"/>
    </row>
    <row r="493" spans="15:15" ht="15" customHeight="1">
      <c r="O493" s="11"/>
    </row>
    <row r="494" spans="15:15" ht="15" customHeight="1">
      <c r="O494" s="11"/>
    </row>
    <row r="495" spans="15:15" ht="15" customHeight="1">
      <c r="O495" s="11"/>
    </row>
    <row r="496" spans="15:15" ht="15" customHeight="1">
      <c r="O496" s="11"/>
    </row>
    <row r="497" spans="15:15" ht="15" customHeight="1">
      <c r="O497" s="11"/>
    </row>
    <row r="498" spans="15:15" ht="15" customHeight="1">
      <c r="O498" s="11"/>
    </row>
    <row r="499" spans="15:15" ht="15" customHeight="1">
      <c r="O499" s="11"/>
    </row>
    <row r="500" spans="15:15" ht="15" customHeight="1">
      <c r="O500" s="11"/>
    </row>
    <row r="501" spans="15:15" ht="15" customHeight="1">
      <c r="O501" s="11"/>
    </row>
    <row r="502" spans="15:15" ht="15" customHeight="1">
      <c r="O502" s="11"/>
    </row>
    <row r="503" spans="15:15" ht="15" customHeight="1">
      <c r="O503" s="11"/>
    </row>
    <row r="504" spans="15:15" ht="15" customHeight="1">
      <c r="O504" s="11"/>
    </row>
    <row r="505" spans="15:15" ht="15" customHeight="1">
      <c r="O505" s="11"/>
    </row>
    <row r="506" spans="15:15" ht="15" customHeight="1">
      <c r="O506" s="11"/>
    </row>
    <row r="507" spans="15:15" ht="15" customHeight="1">
      <c r="O507" s="11"/>
    </row>
    <row r="508" spans="15:15" ht="15" customHeight="1">
      <c r="O508" s="11"/>
    </row>
    <row r="509" spans="15:15" ht="15" customHeight="1">
      <c r="O509" s="11"/>
    </row>
    <row r="510" spans="15:15" ht="15" customHeight="1">
      <c r="O510" s="11"/>
    </row>
    <row r="511" spans="15:15" ht="15" customHeight="1">
      <c r="O511" s="11"/>
    </row>
    <row r="512" spans="15:15" ht="15" customHeight="1">
      <c r="O512" s="11"/>
    </row>
    <row r="513" spans="15:15" ht="15" customHeight="1">
      <c r="O513" s="11"/>
    </row>
    <row r="514" spans="15:15" ht="15" customHeight="1">
      <c r="O514" s="11"/>
    </row>
    <row r="515" spans="15:15" ht="15" customHeight="1">
      <c r="O515" s="11"/>
    </row>
    <row r="516" spans="15:15" ht="15" customHeight="1">
      <c r="O516" s="11"/>
    </row>
    <row r="517" spans="15:15" ht="15" customHeight="1">
      <c r="O517" s="11"/>
    </row>
    <row r="518" spans="15:15" ht="15" customHeight="1">
      <c r="O518" s="11"/>
    </row>
    <row r="519" spans="15:15" ht="15" customHeight="1">
      <c r="O519" s="11"/>
    </row>
  </sheetData>
  <dataConsolidate/>
  <customSheetViews>
    <customSheetView guid="{2FDBA5E4-9409-4101-8640-5526261862BE}" showPageBreaks="1" fitToPage="1" printArea="1" hiddenColumns="1" showRuler="0">
      <selection activeCell="Q12" sqref="Q12"/>
      <pageMargins left="0.39370078740157483" right="0.39370078740157483" top="0.78740157480314965" bottom="0.78740157480314965" header="0.51181102362204722" footer="0.51181102362204722"/>
      <pageSetup paperSize="8" scale="97" fitToHeight="3" orientation="portrait" blackAndWhite="1" r:id="rId1"/>
      <headerFooter alignWithMargins="0">
        <oddFooter>- &amp;P -</oddFooter>
      </headerFooter>
    </customSheetView>
    <customSheetView guid="{08A56E74-5C93-48E6-8DCE-6AC7A4B11469}" showPageBreaks="1" fitToPage="1" printArea="1" showRuler="0">
      <selection activeCell="C14" sqref="C14"/>
      <pageMargins left="0.39370078740157483" right="0.39370078740157483" top="0.78740157480314965" bottom="0.78740157480314965" header="0.51181102362204722" footer="0.51181102362204722"/>
      <pageSetup paperSize="8" scale="54" fitToHeight="3" orientation="portrait" blackAndWhite="1" r:id="rId2"/>
      <headerFooter alignWithMargins="0">
        <oddFooter>- &amp;P -</oddFooter>
      </headerFooter>
    </customSheetView>
  </customSheetViews>
  <phoneticPr fontId="7"/>
  <printOptions horizontalCentered="1"/>
  <pageMargins left="0.78740157480314965" right="0.78740157480314965" top="0.78740157480314965" bottom="0.78740157480314965" header="0.51181102362204722" footer="0.51181102362204722"/>
  <pageSetup paperSize="8" scale="99" fitToHeight="11" orientation="portrait" blackAndWhite="1" r:id="rId3"/>
  <headerFooter alignWithMargins="0">
    <oddFooter>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CODE</vt:lpstr>
      <vt:lpstr>CODE!Print_Area</vt:lpstr>
      <vt:lpstr>CODE!Print_Titles</vt:lpstr>
    </vt:vector>
  </TitlesOfParts>
  <Company>k.kosaihira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小斉平 和良</dc:creator>
  <cp:lastModifiedBy>satoshi kodoux</cp:lastModifiedBy>
  <cp:lastPrinted>2003-06-06T02:28:12Z</cp:lastPrinted>
  <dcterms:created xsi:type="dcterms:W3CDTF">1998-08-11T11:24:54Z</dcterms:created>
  <dcterms:modified xsi:type="dcterms:W3CDTF">2014-12-29T20:15:21Z</dcterms:modified>
</cp:coreProperties>
</file>